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worksheets/sheet254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4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1.xml" ContentType="application/vnd.openxmlformats-officedocument.spreadsheetml.worksheet+xml"/>
  <Override PartName="/xl/worksheets/sheet60.xml" ContentType="application/vnd.openxmlformats-officedocument.spreadsheetml.worksheet+xml"/>
  <Override PartName="/xl/worksheets/sheet5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  <Override PartName="/xl/worksheets/sheet67.xml" ContentType="application/vnd.openxmlformats-officedocument.spreadsheetml.worksheet+xml"/>
  <Override PartName="/xl/worksheets/sheet6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99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77.xml" ContentType="application/vnd.openxmlformats-officedocument.spreadsheetml.worksheet+xml"/>
  <Override PartName="/xl/worksheets/sheet76.xml" ContentType="application/vnd.openxmlformats-officedocument.spreadsheetml.worksheet+xml"/>
  <Override PartName="/xl/worksheets/sheet75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3.xml" ContentType="application/vnd.openxmlformats-officedocument.spreadsheetml.worksheet+xml"/>
  <Override PartName="/xl/worksheets/sheet92.xml" ContentType="application/vnd.openxmlformats-officedocument.spreadsheetml.worksheet+xml"/>
  <Override PartName="/xl/worksheets/sheet91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6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BUF!$A$1:$AA$56</definedName>
    <definedName name="_xlnm.Print_Area" localSheetId="228">CPT!$A$1:$AA$56</definedName>
    <definedName name="_xlnm.Print_Area" localSheetId="234">'DC1'!$A$1:$AA$56</definedName>
    <definedName name="_xlnm.Print_Area" localSheetId="10">'DC10'!$A$1:$AA$56</definedName>
    <definedName name="_xlnm.Print_Area" localSheetId="17">'DC12'!$A$1:$AA$56</definedName>
    <definedName name="_xlnm.Print_Area" localSheetId="24">'DC13'!$A$1:$AA$56</definedName>
    <definedName name="_xlnm.Print_Area" localSheetId="28">'DC14'!$A$1:$AA$56</definedName>
    <definedName name="_xlnm.Print_Area" localSheetId="34">'DC15'!$A$1:$AA$56</definedName>
    <definedName name="_xlnm.Print_Area" localSheetId="44">'DC16'!$A$1:$AA$56</definedName>
    <definedName name="_xlnm.Print_Area" localSheetId="50">'DC18'!$A$1:$AA$56</definedName>
    <definedName name="_xlnm.Print_Area" localSheetId="57">'DC19'!$A$1:$AA$56</definedName>
    <definedName name="_xlnm.Print_Area" localSheetId="240">'DC2'!$A$1:$AA$56</definedName>
    <definedName name="_xlnm.Print_Area" localSheetId="62">'DC20'!$A$1:$AA$56</definedName>
    <definedName name="_xlnm.Print_Area" localSheetId="79">'DC21'!$A$1:$AA$56</definedName>
    <definedName name="_xlnm.Print_Area" localSheetId="87">'DC22'!$A$1:$AA$56</definedName>
    <definedName name="_xlnm.Print_Area" localSheetId="91">'DC23'!$A$1:$AA$56</definedName>
    <definedName name="_xlnm.Print_Area" localSheetId="96">'DC24'!$A$1:$AA$56</definedName>
    <definedName name="_xlnm.Print_Area" localSheetId="100">'DC25'!$A$1:$AA$56</definedName>
    <definedName name="_xlnm.Print_Area" localSheetId="106">'DC26'!$A$1:$AA$56</definedName>
    <definedName name="_xlnm.Print_Area" localSheetId="111">'DC27'!$A$1:$AA$56</definedName>
    <definedName name="_xlnm.Print_Area" localSheetId="117">'DC28'!$A$1:$AA$56</definedName>
    <definedName name="_xlnm.Print_Area" localSheetId="122">'DC29'!$A$1:$AA$56</definedName>
    <definedName name="_xlnm.Print_Area" localSheetId="245">'DC3'!$A$1:$AA$56</definedName>
    <definedName name="_xlnm.Print_Area" localSheetId="162">'DC30'!$A$1:$AA$56</definedName>
    <definedName name="_xlnm.Print_Area" localSheetId="169">'DC31'!$A$1:$AA$56</definedName>
    <definedName name="_xlnm.Print_Area" localSheetId="174">'DC32'!$A$1:$AA$56</definedName>
    <definedName name="_xlnm.Print_Area" localSheetId="133">'DC33'!$A$1:$AA$56</definedName>
    <definedName name="_xlnm.Print_Area" localSheetId="138">'DC34'!$A$1:$AA$56</definedName>
    <definedName name="_xlnm.Print_Area" localSheetId="143">'DC35'!$A$1:$AA$56</definedName>
    <definedName name="_xlnm.Print_Area" localSheetId="149">'DC36'!$A$1:$AA$56</definedName>
    <definedName name="_xlnm.Print_Area" localSheetId="211">'DC37'!$A$1:$AA$56</definedName>
    <definedName name="_xlnm.Print_Area" localSheetId="217">'DC38'!$A$1:$AA$56</definedName>
    <definedName name="_xlnm.Print_Area" localSheetId="223">'DC39'!$A$1:$AA$56</definedName>
    <definedName name="_xlnm.Print_Area" localSheetId="253">'DC4'!$A$1:$AA$56</definedName>
    <definedName name="_xlnm.Print_Area" localSheetId="227">'DC40'!$A$1:$AA$56</definedName>
    <definedName name="_xlnm.Print_Area" localSheetId="69">'DC42'!$A$1:$AA$56</definedName>
    <definedName name="_xlnm.Print_Area" localSheetId="127">'DC43'!$A$1:$AA$56</definedName>
    <definedName name="_xlnm.Print_Area" localSheetId="39">'DC44'!$A$1:$AA$56</definedName>
    <definedName name="_xlnm.Print_Area" localSheetId="178">'DC45'!$A$1:$AA$56</definedName>
    <definedName name="_xlnm.Print_Area" localSheetId="154">'DC47'!$A$1:$AA$56</definedName>
    <definedName name="_xlnm.Print_Area" localSheetId="73">'DC48'!$A$1:$AA$56</definedName>
    <definedName name="_xlnm.Print_Area" localSheetId="257">'DC5'!$A$1:$AA$56</definedName>
    <definedName name="_xlnm.Print_Area" localSheetId="185">'DC6'!$A$1:$AA$56</definedName>
    <definedName name="_xlnm.Print_Area" localSheetId="194">'DC7'!$A$1:$AA$56</definedName>
    <definedName name="_xlnm.Print_Area" localSheetId="200">'DC8'!$A$1:$AA$56</definedName>
    <definedName name="_xlnm.Print_Area" localSheetId="205">'DC9'!$A$1:$AA$56</definedName>
    <definedName name="_xlnm.Print_Area" localSheetId="3">'EC101'!$A$1:$AA$56</definedName>
    <definedName name="_xlnm.Print_Area" localSheetId="4">'EC102'!$A$1:$AA$56</definedName>
    <definedName name="_xlnm.Print_Area" localSheetId="5">'EC104'!$A$1:$AA$56</definedName>
    <definedName name="_xlnm.Print_Area" localSheetId="6">'EC105'!$A$1:$AA$56</definedName>
    <definedName name="_xlnm.Print_Area" localSheetId="7">'EC106'!$A$1:$AA$56</definedName>
    <definedName name="_xlnm.Print_Area" localSheetId="8">'EC108'!$A$1:$AA$56</definedName>
    <definedName name="_xlnm.Print_Area" localSheetId="9">'EC109'!$A$1:$AA$56</definedName>
    <definedName name="_xlnm.Print_Area" localSheetId="11">'EC121'!$A$1:$AA$56</definedName>
    <definedName name="_xlnm.Print_Area" localSheetId="12">'EC122'!$A$1:$AA$56</definedName>
    <definedName name="_xlnm.Print_Area" localSheetId="13">'EC123'!$A$1:$AA$56</definedName>
    <definedName name="_xlnm.Print_Area" localSheetId="14">'EC124'!$A$1:$AA$56</definedName>
    <definedName name="_xlnm.Print_Area" localSheetId="15">'EC126'!$A$1:$AA$56</definedName>
    <definedName name="_xlnm.Print_Area" localSheetId="16">'EC129'!$A$1:$AA$56</definedName>
    <definedName name="_xlnm.Print_Area" localSheetId="18">'EC131'!$A$1:$AA$56</definedName>
    <definedName name="_xlnm.Print_Area" localSheetId="19">'EC135'!$A$1:$AA$56</definedName>
    <definedName name="_xlnm.Print_Area" localSheetId="20">'EC136'!$A$1:$AA$56</definedName>
    <definedName name="_xlnm.Print_Area" localSheetId="21">'EC137'!$A$1:$AA$56</definedName>
    <definedName name="_xlnm.Print_Area" localSheetId="22">'EC138'!$A$1:$AA$56</definedName>
    <definedName name="_xlnm.Print_Area" localSheetId="23">'EC139'!$A$1:$AA$56</definedName>
    <definedName name="_xlnm.Print_Area" localSheetId="25">'EC141'!$A$1:$AA$56</definedName>
    <definedName name="_xlnm.Print_Area" localSheetId="26">'EC142'!$A$1:$AA$56</definedName>
    <definedName name="_xlnm.Print_Area" localSheetId="27">'EC145'!$A$1:$AA$56</definedName>
    <definedName name="_xlnm.Print_Area" localSheetId="29">'EC153'!$A$1:$AA$56</definedName>
    <definedName name="_xlnm.Print_Area" localSheetId="30">'EC154'!$A$1:$AA$56</definedName>
    <definedName name="_xlnm.Print_Area" localSheetId="31">'EC155'!$A$1:$AA$56</definedName>
    <definedName name="_xlnm.Print_Area" localSheetId="32">'EC156'!$A$1:$AA$56</definedName>
    <definedName name="_xlnm.Print_Area" localSheetId="33">'EC157'!$A$1:$AA$56</definedName>
    <definedName name="_xlnm.Print_Area" localSheetId="35">'EC441'!$A$1:$AA$56</definedName>
    <definedName name="_xlnm.Print_Area" localSheetId="36">'EC442'!$A$1:$AA$56</definedName>
    <definedName name="_xlnm.Print_Area" localSheetId="37">'EC443'!$A$1:$AA$56</definedName>
    <definedName name="_xlnm.Print_Area" localSheetId="38">'EC444'!$A$1:$AA$56</definedName>
    <definedName name="_xlnm.Print_Area" localSheetId="63">EKU!$A$1:$AA$56</definedName>
    <definedName name="_xlnm.Print_Area" localSheetId="74">ETH!$A$1:$AA$56</definedName>
    <definedName name="_xlnm.Print_Area" localSheetId="41">'FS161'!$A$1:$AA$56</definedName>
    <definedName name="_xlnm.Print_Area" localSheetId="42">'FS162'!$A$1:$AA$56</definedName>
    <definedName name="_xlnm.Print_Area" localSheetId="43">'FS163'!$A$1:$AA$56</definedName>
    <definedName name="_xlnm.Print_Area" localSheetId="45">'FS181'!$A$1:$AA$56</definedName>
    <definedName name="_xlnm.Print_Area" localSheetId="46">'FS182'!$A$1:$AA$56</definedName>
    <definedName name="_xlnm.Print_Area" localSheetId="47">'FS183'!$A$1:$AA$56</definedName>
    <definedName name="_xlnm.Print_Area" localSheetId="48">'FS184'!$A$1:$AA$56</definedName>
    <definedName name="_xlnm.Print_Area" localSheetId="49">'FS185'!$A$1:$AA$56</definedName>
    <definedName name="_xlnm.Print_Area" localSheetId="51">'FS191'!$A$1:$AA$56</definedName>
    <definedName name="_xlnm.Print_Area" localSheetId="52">'FS192'!$A$1:$AA$56</definedName>
    <definedName name="_xlnm.Print_Area" localSheetId="53">'FS193'!$A$1:$AA$56</definedName>
    <definedName name="_xlnm.Print_Area" localSheetId="54">'FS194'!$A$1:$AA$56</definedName>
    <definedName name="_xlnm.Print_Area" localSheetId="55">'FS195'!$A$1:$AA$56</definedName>
    <definedName name="_xlnm.Print_Area" localSheetId="56">'FS196'!$A$1:$AA$56</definedName>
    <definedName name="_xlnm.Print_Area" localSheetId="58">'FS201'!$A$1:$AA$56</definedName>
    <definedName name="_xlnm.Print_Area" localSheetId="59">'FS203'!$A$1:$AA$56</definedName>
    <definedName name="_xlnm.Print_Area" localSheetId="60">'FS204'!$A$1:$AA$56</definedName>
    <definedName name="_xlnm.Print_Area" localSheetId="61">'FS205'!$A$1:$AA$56</definedName>
    <definedName name="_xlnm.Print_Area" localSheetId="66">'GT421'!$A$1:$AA$56</definedName>
    <definedName name="_xlnm.Print_Area" localSheetId="67">'GT422'!$A$1:$AA$56</definedName>
    <definedName name="_xlnm.Print_Area" localSheetId="68">'GT423'!$A$1:$AA$56</definedName>
    <definedName name="_xlnm.Print_Area" localSheetId="70">'GT481'!$A$1:$AA$56</definedName>
    <definedName name="_xlnm.Print_Area" localSheetId="71">'GT484'!$A$1:$AA$56</definedName>
    <definedName name="_xlnm.Print_Area" localSheetId="72">'GT485'!$A$1:$AA$56</definedName>
    <definedName name="_xlnm.Print_Area" localSheetId="64">JHB!$A$1:$AA$56</definedName>
    <definedName name="_xlnm.Print_Area" localSheetId="75">'KZN212'!$A$1:$AA$56</definedName>
    <definedName name="_xlnm.Print_Area" localSheetId="76">'KZN213'!$A$1:$AA$56</definedName>
    <definedName name="_xlnm.Print_Area" localSheetId="77">'KZN214'!$A$1:$AA$56</definedName>
    <definedName name="_xlnm.Print_Area" localSheetId="78">'KZN216'!$A$1:$AA$56</definedName>
    <definedName name="_xlnm.Print_Area" localSheetId="80">'KZN221'!$A$1:$AA$56</definedName>
    <definedName name="_xlnm.Print_Area" localSheetId="81">'KZN222'!$A$1:$AA$56</definedName>
    <definedName name="_xlnm.Print_Area" localSheetId="82">'KZN223'!$A$1:$AA$56</definedName>
    <definedName name="_xlnm.Print_Area" localSheetId="83">'KZN224'!$A$1:$AA$56</definedName>
    <definedName name="_xlnm.Print_Area" localSheetId="84">'KZN225'!$A$1:$AA$56</definedName>
    <definedName name="_xlnm.Print_Area" localSheetId="85">'KZN226'!$A$1:$AA$56</definedName>
    <definedName name="_xlnm.Print_Area" localSheetId="86">'KZN227'!$A$1:$AA$56</definedName>
    <definedName name="_xlnm.Print_Area" localSheetId="88">'KZN235'!$A$1:$AA$56</definedName>
    <definedName name="_xlnm.Print_Area" localSheetId="89">'KZN237'!$A$1:$AA$56</definedName>
    <definedName name="_xlnm.Print_Area" localSheetId="90">'KZN238'!$A$1:$AA$56</definedName>
    <definedName name="_xlnm.Print_Area" localSheetId="92">'KZN241'!$A$1:$AA$56</definedName>
    <definedName name="_xlnm.Print_Area" localSheetId="93">'KZN242'!$A$1:$AA$56</definedName>
    <definedName name="_xlnm.Print_Area" localSheetId="94">'KZN244'!$A$1:$AA$56</definedName>
    <definedName name="_xlnm.Print_Area" localSheetId="95">'KZN245'!$A$1:$AA$56</definedName>
    <definedName name="_xlnm.Print_Area" localSheetId="97">'KZN252'!$A$1:$AA$56</definedName>
    <definedName name="_xlnm.Print_Area" localSheetId="98">'KZN253'!$A$1:$AA$56</definedName>
    <definedName name="_xlnm.Print_Area" localSheetId="99">'KZN254'!$A$1:$AA$56</definedName>
    <definedName name="_xlnm.Print_Area" localSheetId="101">'KZN261'!$A$1:$AA$56</definedName>
    <definedName name="_xlnm.Print_Area" localSheetId="102">'KZN262'!$A$1:$AA$56</definedName>
    <definedName name="_xlnm.Print_Area" localSheetId="103">'KZN263'!$A$1:$AA$56</definedName>
    <definedName name="_xlnm.Print_Area" localSheetId="104">'KZN265'!$A$1:$AA$56</definedName>
    <definedName name="_xlnm.Print_Area" localSheetId="105">'KZN266'!$A$1:$AA$56</definedName>
    <definedName name="_xlnm.Print_Area" localSheetId="107">'KZN271'!$A$1:$AA$56</definedName>
    <definedName name="_xlnm.Print_Area" localSheetId="108">'KZN272'!$A$1:$AA$56</definedName>
    <definedName name="_xlnm.Print_Area" localSheetId="109">'KZN275'!$A$1:$AA$56</definedName>
    <definedName name="_xlnm.Print_Area" localSheetId="110">'KZN276'!$A$1:$AA$56</definedName>
    <definedName name="_xlnm.Print_Area" localSheetId="112">'KZN281'!$A$1:$AA$56</definedName>
    <definedName name="_xlnm.Print_Area" localSheetId="113">'KZN282'!$A$1:$AA$56</definedName>
    <definedName name="_xlnm.Print_Area" localSheetId="114">'KZN284'!$A$1:$AA$56</definedName>
    <definedName name="_xlnm.Print_Area" localSheetId="115">'KZN285'!$A$1:$AA$56</definedName>
    <definedName name="_xlnm.Print_Area" localSheetId="116">'KZN286'!$A$1:$AA$56</definedName>
    <definedName name="_xlnm.Print_Area" localSheetId="118">'KZN291'!$A$1:$AA$56</definedName>
    <definedName name="_xlnm.Print_Area" localSheetId="119">'KZN292'!$A$1:$AA$56</definedName>
    <definedName name="_xlnm.Print_Area" localSheetId="120">'KZN293'!$A$1:$AA$56</definedName>
    <definedName name="_xlnm.Print_Area" localSheetId="121">'KZN294'!$A$1:$AA$56</definedName>
    <definedName name="_xlnm.Print_Area" localSheetId="123">'KZN433'!$A$1:$AA$56</definedName>
    <definedName name="_xlnm.Print_Area" localSheetId="124">'KZN434'!$A$1:$AA$56</definedName>
    <definedName name="_xlnm.Print_Area" localSheetId="125">'KZN435'!$A$1:$AA$56</definedName>
    <definedName name="_xlnm.Print_Area" localSheetId="126">'KZN436'!$A$1:$AA$56</definedName>
    <definedName name="_xlnm.Print_Area" localSheetId="128">'LIM331'!$A$1:$AA$56</definedName>
    <definedName name="_xlnm.Print_Area" localSheetId="129">'LIM332'!$A$1:$AA$56</definedName>
    <definedName name="_xlnm.Print_Area" localSheetId="130">'LIM333'!$A$1:$AA$56</definedName>
    <definedName name="_xlnm.Print_Area" localSheetId="131">'LIM334'!$A$1:$AA$56</definedName>
    <definedName name="_xlnm.Print_Area" localSheetId="132">'LIM335'!$A$1:$AA$56</definedName>
    <definedName name="_xlnm.Print_Area" localSheetId="134">'LIM341'!$A$1:$AA$56</definedName>
    <definedName name="_xlnm.Print_Area" localSheetId="135">'LIM343'!$A$1:$AA$56</definedName>
    <definedName name="_xlnm.Print_Area" localSheetId="136">'LIM344'!$A$1:$AA$56</definedName>
    <definedName name="_xlnm.Print_Area" localSheetId="137">'LIM345'!$A$1:$AA$56</definedName>
    <definedName name="_xlnm.Print_Area" localSheetId="139">'LIM351'!$A$1:$AA$56</definedName>
    <definedName name="_xlnm.Print_Area" localSheetId="140">'LIM353'!$A$1:$AA$56</definedName>
    <definedName name="_xlnm.Print_Area" localSheetId="141">'LIM354'!$A$1:$AA$56</definedName>
    <definedName name="_xlnm.Print_Area" localSheetId="142">'LIM355'!$A$1:$AA$56</definedName>
    <definedName name="_xlnm.Print_Area" localSheetId="144">'LIM361'!$A$1:$AA$56</definedName>
    <definedName name="_xlnm.Print_Area" localSheetId="145">'LIM362'!$A$1:$AA$56</definedName>
    <definedName name="_xlnm.Print_Area" localSheetId="146">'LIM366'!$A$1:$AA$56</definedName>
    <definedName name="_xlnm.Print_Area" localSheetId="147">'LIM367'!$A$1:$AA$56</definedName>
    <definedName name="_xlnm.Print_Area" localSheetId="148">'LIM368'!$A$1:$AA$56</definedName>
    <definedName name="_xlnm.Print_Area" localSheetId="150">'LIM471'!$A$1:$AA$56</definedName>
    <definedName name="_xlnm.Print_Area" localSheetId="151">'LIM472'!$A$1:$AA$56</definedName>
    <definedName name="_xlnm.Print_Area" localSheetId="152">'LIM473'!$A$1:$AA$56</definedName>
    <definedName name="_xlnm.Print_Area" localSheetId="153">'LIM476'!$A$1:$AA$56</definedName>
    <definedName name="_xlnm.Print_Area" localSheetId="40">MAN!$A$1:$AA$56</definedName>
    <definedName name="_xlnm.Print_Area" localSheetId="155">'MP301'!$A$1:$AA$56</definedName>
    <definedName name="_xlnm.Print_Area" localSheetId="156">'MP302'!$A$1:$AA$56</definedName>
    <definedName name="_xlnm.Print_Area" localSheetId="157">'MP303'!$A$1:$AA$56</definedName>
    <definedName name="_xlnm.Print_Area" localSheetId="158">'MP304'!$A$1:$AA$56</definedName>
    <definedName name="_xlnm.Print_Area" localSheetId="159">'MP305'!$A$1:$AA$56</definedName>
    <definedName name="_xlnm.Print_Area" localSheetId="160">'MP306'!$A$1:$AA$56</definedName>
    <definedName name="_xlnm.Print_Area" localSheetId="161">'MP307'!$A$1:$AA$56</definedName>
    <definedName name="_xlnm.Print_Area" localSheetId="163">'MP311'!$A$1:$AA$56</definedName>
    <definedName name="_xlnm.Print_Area" localSheetId="164">'MP312'!$A$1:$AA$56</definedName>
    <definedName name="_xlnm.Print_Area" localSheetId="165">'MP313'!$A$1:$AA$56</definedName>
    <definedName name="_xlnm.Print_Area" localSheetId="166">'MP314'!$A$1:$AA$56</definedName>
    <definedName name="_xlnm.Print_Area" localSheetId="167">'MP315'!$A$1:$AA$56</definedName>
    <definedName name="_xlnm.Print_Area" localSheetId="168">'MP316'!$A$1:$AA$56</definedName>
    <definedName name="_xlnm.Print_Area" localSheetId="170">'MP321'!$A$1:$AA$56</definedName>
    <definedName name="_xlnm.Print_Area" localSheetId="171">'MP324'!$A$1:$AA$56</definedName>
    <definedName name="_xlnm.Print_Area" localSheetId="172">'MP325'!$A$1:$AA$56</definedName>
    <definedName name="_xlnm.Print_Area" localSheetId="173">'MP326'!$A$1:$AA$56</definedName>
    <definedName name="_xlnm.Print_Area" localSheetId="179">'NC061'!$A$1:$AA$56</definedName>
    <definedName name="_xlnm.Print_Area" localSheetId="180">'NC062'!$A$1:$AA$56</definedName>
    <definedName name="_xlnm.Print_Area" localSheetId="181">'NC064'!$A$1:$AA$56</definedName>
    <definedName name="_xlnm.Print_Area" localSheetId="182">'NC065'!$A$1:$AA$56</definedName>
    <definedName name="_xlnm.Print_Area" localSheetId="183">'NC066'!$A$1:$AA$56</definedName>
    <definedName name="_xlnm.Print_Area" localSheetId="184">'NC067'!$A$1:$AA$56</definedName>
    <definedName name="_xlnm.Print_Area" localSheetId="186">'NC071'!$A$1:$AA$56</definedName>
    <definedName name="_xlnm.Print_Area" localSheetId="187">'NC072'!$A$1:$AA$56</definedName>
    <definedName name="_xlnm.Print_Area" localSheetId="188">'NC073'!$A$1:$AA$56</definedName>
    <definedName name="_xlnm.Print_Area" localSheetId="189">'NC074'!$A$1:$AA$56</definedName>
    <definedName name="_xlnm.Print_Area" localSheetId="190">'NC075'!$A$1:$AA$56</definedName>
    <definedName name="_xlnm.Print_Area" localSheetId="191">'NC076'!$A$1:$AA$56</definedName>
    <definedName name="_xlnm.Print_Area" localSheetId="192">'NC077'!$A$1:$AA$56</definedName>
    <definedName name="_xlnm.Print_Area" localSheetId="193">'NC078'!$A$1:$AA$56</definedName>
    <definedName name="_xlnm.Print_Area" localSheetId="195">'NC082'!$A$1:$AA$56</definedName>
    <definedName name="_xlnm.Print_Area" localSheetId="196">'NC084'!$A$1:$AA$56</definedName>
    <definedName name="_xlnm.Print_Area" localSheetId="197">'NC085'!$A$1:$AA$56</definedName>
    <definedName name="_xlnm.Print_Area" localSheetId="198">'NC086'!$A$1:$AA$56</definedName>
    <definedName name="_xlnm.Print_Area" localSheetId="199">'NC087'!$A$1:$AA$56</definedName>
    <definedName name="_xlnm.Print_Area" localSheetId="201">'NC091'!$A$1:$AA$56</definedName>
    <definedName name="_xlnm.Print_Area" localSheetId="202">'NC092'!$A$1:$AA$56</definedName>
    <definedName name="_xlnm.Print_Area" localSheetId="203">'NC093'!$A$1:$AA$56</definedName>
    <definedName name="_xlnm.Print_Area" localSheetId="204">'NC094'!$A$1:$AA$56</definedName>
    <definedName name="_xlnm.Print_Area" localSheetId="175">'NC451'!$A$1:$AA$56</definedName>
    <definedName name="_xlnm.Print_Area" localSheetId="176">'NC452'!$A$1:$AA$56</definedName>
    <definedName name="_xlnm.Print_Area" localSheetId="177">'NC453'!$A$1:$AA$56</definedName>
    <definedName name="_xlnm.Print_Area" localSheetId="2">NMA!$A$1:$AA$56</definedName>
    <definedName name="_xlnm.Print_Area" localSheetId="206">'NW371'!$A$1:$AA$56</definedName>
    <definedName name="_xlnm.Print_Area" localSheetId="207">'NW372'!$A$1:$AA$56</definedName>
    <definedName name="_xlnm.Print_Area" localSheetId="208">'NW373'!$A$1:$AA$56</definedName>
    <definedName name="_xlnm.Print_Area" localSheetId="209">'NW374'!$A$1:$AA$56</definedName>
    <definedName name="_xlnm.Print_Area" localSheetId="210">'NW375'!$A$1:$AA$56</definedName>
    <definedName name="_xlnm.Print_Area" localSheetId="212">'NW381'!$A$1:$AA$56</definedName>
    <definedName name="_xlnm.Print_Area" localSheetId="213">'NW382'!$A$1:$AA$56</definedName>
    <definedName name="_xlnm.Print_Area" localSheetId="214">'NW383'!$A$1:$AA$56</definedName>
    <definedName name="_xlnm.Print_Area" localSheetId="215">'NW384'!$A$1:$AA$56</definedName>
    <definedName name="_xlnm.Print_Area" localSheetId="216">'NW385'!$A$1:$AA$56</definedName>
    <definedName name="_xlnm.Print_Area" localSheetId="218">'NW392'!$A$1:$AA$56</definedName>
    <definedName name="_xlnm.Print_Area" localSheetId="219">'NW393'!$A$1:$AA$56</definedName>
    <definedName name="_xlnm.Print_Area" localSheetId="220">'NW394'!$A$1:$AA$56</definedName>
    <definedName name="_xlnm.Print_Area" localSheetId="221">'NW396'!$A$1:$AA$56</definedName>
    <definedName name="_xlnm.Print_Area" localSheetId="222">'NW397'!$A$1:$AA$56</definedName>
    <definedName name="_xlnm.Print_Area" localSheetId="224">'NW403'!$A$1:$AA$56</definedName>
    <definedName name="_xlnm.Print_Area" localSheetId="225">'NW404'!$A$1:$AA$56</definedName>
    <definedName name="_xlnm.Print_Area" localSheetId="226">'NW405'!$A$1:$AA$56</definedName>
    <definedName name="_xlnm.Print_Area" localSheetId="0">Summary!$A$1:$AA$56</definedName>
    <definedName name="_xlnm.Print_Area" localSheetId="65">TSH!$A$1:$AA$56</definedName>
    <definedName name="_xlnm.Print_Area" localSheetId="229">'WC011'!$A$1:$AA$56</definedName>
    <definedName name="_xlnm.Print_Area" localSheetId="230">'WC012'!$A$1:$AA$56</definedName>
    <definedName name="_xlnm.Print_Area" localSheetId="231">'WC013'!$A$1:$AA$56</definedName>
    <definedName name="_xlnm.Print_Area" localSheetId="232">'WC014'!$A$1:$AA$56</definedName>
    <definedName name="_xlnm.Print_Area" localSheetId="233">'WC015'!$A$1:$AA$56</definedName>
    <definedName name="_xlnm.Print_Area" localSheetId="235">'WC022'!$A$1:$AA$56</definedName>
    <definedName name="_xlnm.Print_Area" localSheetId="236">'WC023'!$A$1:$AA$56</definedName>
    <definedName name="_xlnm.Print_Area" localSheetId="237">'WC024'!$A$1:$AA$56</definedName>
    <definedName name="_xlnm.Print_Area" localSheetId="238">'WC025'!$A$1:$AA$56</definedName>
    <definedName name="_xlnm.Print_Area" localSheetId="239">'WC026'!$A$1:$AA$56</definedName>
    <definedName name="_xlnm.Print_Area" localSheetId="241">'WC031'!$A$1:$AA$56</definedName>
    <definedName name="_xlnm.Print_Area" localSheetId="242">'WC032'!$A$1:$AA$56</definedName>
    <definedName name="_xlnm.Print_Area" localSheetId="243">'WC033'!$A$1:$AA$56</definedName>
    <definedName name="_xlnm.Print_Area" localSheetId="244">'WC034'!$A$1:$AA$56</definedName>
    <definedName name="_xlnm.Print_Area" localSheetId="246">'WC041'!$A$1:$AA$56</definedName>
    <definedName name="_xlnm.Print_Area" localSheetId="247">'WC042'!$A$1:$AA$56</definedName>
    <definedName name="_xlnm.Print_Area" localSheetId="248">'WC043'!$A$1:$AA$56</definedName>
    <definedName name="_xlnm.Print_Area" localSheetId="249">'WC044'!$A$1:$AA$56</definedName>
    <definedName name="_xlnm.Print_Area" localSheetId="250">'WC045'!$A$1:$AA$56</definedName>
    <definedName name="_xlnm.Print_Area" localSheetId="251">'WC047'!$A$1:$AA$56</definedName>
    <definedName name="_xlnm.Print_Area" localSheetId="252">'WC048'!$A$1:$AA$56</definedName>
    <definedName name="_xlnm.Print_Area" localSheetId="254">'WC051'!$A$1:$AA$56</definedName>
    <definedName name="_xlnm.Print_Area" localSheetId="255">'WC052'!$A$1:$AA$56</definedName>
    <definedName name="_xlnm.Print_Area" localSheetId="256">'WC053'!$A$1:$AA$56</definedName>
  </definedNames>
  <calcPr calcId="162913"/>
</workbook>
</file>

<file path=xl/calcChain.xml><?xml version="1.0" encoding="utf-8"?>
<calcChain xmlns="http://schemas.openxmlformats.org/spreadsheetml/2006/main">
  <c r="AA35" i="2" l="1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Z35" i="17" s="1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Z35" i="41" s="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Y35" i="44"/>
  <c r="X35" i="44"/>
  <c r="Z35" i="44" s="1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Z35" i="45" s="1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Z35" i="46" s="1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Z35" i="52" s="1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Z35" i="53" s="1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Z35" i="54" s="1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X35" i="55"/>
  <c r="Z35" i="55" s="1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56"/>
  <c r="Y35" i="56"/>
  <c r="X35" i="56"/>
  <c r="Z35" i="56" s="1"/>
  <c r="W35" i="56"/>
  <c r="V35" i="56"/>
  <c r="U35" i="56"/>
  <c r="T35" i="56"/>
  <c r="S35" i="56"/>
  <c r="R35" i="56"/>
  <c r="Q35" i="56"/>
  <c r="P35" i="56"/>
  <c r="O35" i="56"/>
  <c r="N35" i="56"/>
  <c r="M35" i="56"/>
  <c r="L35" i="56"/>
  <c r="K35" i="56"/>
  <c r="J35" i="56"/>
  <c r="I35" i="56"/>
  <c r="H35" i="56"/>
  <c r="G35" i="56"/>
  <c r="F35" i="56"/>
  <c r="E35" i="56"/>
  <c r="D35" i="56"/>
  <c r="C35" i="56"/>
  <c r="AA35" i="57"/>
  <c r="Y35" i="57"/>
  <c r="X35" i="57"/>
  <c r="Z35" i="57" s="1"/>
  <c r="W35" i="57"/>
  <c r="V35" i="57"/>
  <c r="U35" i="57"/>
  <c r="T35" i="57"/>
  <c r="S35" i="57"/>
  <c r="R35" i="57"/>
  <c r="Q35" i="57"/>
  <c r="P35" i="57"/>
  <c r="O35" i="57"/>
  <c r="N35" i="57"/>
  <c r="M35" i="57"/>
  <c r="L35" i="57"/>
  <c r="K35" i="57"/>
  <c r="J35" i="57"/>
  <c r="I35" i="57"/>
  <c r="H35" i="57"/>
  <c r="G35" i="57"/>
  <c r="F35" i="57"/>
  <c r="E35" i="57"/>
  <c r="D35" i="57"/>
  <c r="C35" i="57"/>
  <c r="AA35" i="58"/>
  <c r="Y35" i="58"/>
  <c r="X35" i="58"/>
  <c r="Z35" i="58" s="1"/>
  <c r="W35" i="58"/>
  <c r="V35" i="58"/>
  <c r="U35" i="58"/>
  <c r="T35" i="58"/>
  <c r="S35" i="58"/>
  <c r="R35" i="58"/>
  <c r="Q35" i="58"/>
  <c r="P35" i="58"/>
  <c r="O35" i="58"/>
  <c r="N35" i="58"/>
  <c r="M35" i="58"/>
  <c r="L35" i="58"/>
  <c r="K35" i="58"/>
  <c r="J35" i="58"/>
  <c r="I35" i="58"/>
  <c r="H35" i="58"/>
  <c r="G35" i="58"/>
  <c r="F35" i="58"/>
  <c r="E35" i="58"/>
  <c r="D35" i="58"/>
  <c r="C35" i="58"/>
  <c r="AA35" i="59"/>
  <c r="Y35" i="59"/>
  <c r="X35" i="59"/>
  <c r="Z35" i="59" s="1"/>
  <c r="W35" i="59"/>
  <c r="V35" i="59"/>
  <c r="U35" i="59"/>
  <c r="T35" i="59"/>
  <c r="S35" i="59"/>
  <c r="R35" i="59"/>
  <c r="Q35" i="59"/>
  <c r="P35" i="59"/>
  <c r="O35" i="59"/>
  <c r="N35" i="59"/>
  <c r="M35" i="59"/>
  <c r="L35" i="59"/>
  <c r="K35" i="59"/>
  <c r="J35" i="59"/>
  <c r="I35" i="59"/>
  <c r="H35" i="59"/>
  <c r="G35" i="59"/>
  <c r="F35" i="59"/>
  <c r="E35" i="59"/>
  <c r="D35" i="59"/>
  <c r="C35" i="59"/>
  <c r="AA35" i="60"/>
  <c r="Y35" i="60"/>
  <c r="X35" i="60"/>
  <c r="Z35" i="60" s="1"/>
  <c r="W35" i="60"/>
  <c r="V35" i="60"/>
  <c r="U35" i="60"/>
  <c r="T35" i="60"/>
  <c r="S35" i="60"/>
  <c r="R35" i="60"/>
  <c r="Q35" i="60"/>
  <c r="P35" i="60"/>
  <c r="O35" i="60"/>
  <c r="N35" i="60"/>
  <c r="M35" i="60"/>
  <c r="L35" i="60"/>
  <c r="K35" i="60"/>
  <c r="J35" i="60"/>
  <c r="I35" i="60"/>
  <c r="H35" i="60"/>
  <c r="G35" i="60"/>
  <c r="F35" i="60"/>
  <c r="E35" i="60"/>
  <c r="D35" i="60"/>
  <c r="C35" i="60"/>
  <c r="AA35" i="61"/>
  <c r="Y35" i="61"/>
  <c r="X35" i="61"/>
  <c r="W35" i="61"/>
  <c r="V35" i="61"/>
  <c r="U35" i="61"/>
  <c r="T35" i="61"/>
  <c r="S35" i="61"/>
  <c r="R35" i="61"/>
  <c r="Q35" i="61"/>
  <c r="P35" i="61"/>
  <c r="O35" i="61"/>
  <c r="N35" i="61"/>
  <c r="M35" i="61"/>
  <c r="L35" i="61"/>
  <c r="K35" i="61"/>
  <c r="J35" i="61"/>
  <c r="I35" i="61"/>
  <c r="H35" i="61"/>
  <c r="G35" i="61"/>
  <c r="F35" i="61"/>
  <c r="E35" i="61"/>
  <c r="D35" i="61"/>
  <c r="C35" i="61"/>
  <c r="AA35" i="62"/>
  <c r="Y35" i="62"/>
  <c r="X35" i="62"/>
  <c r="Z35" i="62" s="1"/>
  <c r="W35" i="62"/>
  <c r="V35" i="62"/>
  <c r="U35" i="62"/>
  <c r="T35" i="62"/>
  <c r="S35" i="62"/>
  <c r="R35" i="62"/>
  <c r="Q35" i="62"/>
  <c r="P35" i="62"/>
  <c r="O35" i="62"/>
  <c r="N35" i="62"/>
  <c r="M35" i="62"/>
  <c r="L35" i="62"/>
  <c r="K35" i="62"/>
  <c r="J35" i="62"/>
  <c r="I35" i="62"/>
  <c r="H35" i="62"/>
  <c r="G35" i="62"/>
  <c r="F35" i="62"/>
  <c r="E35" i="62"/>
  <c r="D35" i="62"/>
  <c r="C35" i="62"/>
  <c r="AA35" i="63"/>
  <c r="Y35" i="63"/>
  <c r="X35" i="63"/>
  <c r="Z35" i="63" s="1"/>
  <c r="W35" i="63"/>
  <c r="V35" i="63"/>
  <c r="U35" i="63"/>
  <c r="T35" i="63"/>
  <c r="S35" i="63"/>
  <c r="R35" i="63"/>
  <c r="Q35" i="63"/>
  <c r="P35" i="63"/>
  <c r="O35" i="63"/>
  <c r="N35" i="63"/>
  <c r="M35" i="63"/>
  <c r="L35" i="63"/>
  <c r="K35" i="63"/>
  <c r="J35" i="63"/>
  <c r="I35" i="63"/>
  <c r="H35" i="63"/>
  <c r="G35" i="63"/>
  <c r="F35" i="63"/>
  <c r="E35" i="63"/>
  <c r="D35" i="63"/>
  <c r="C35" i="63"/>
  <c r="AA35" i="64"/>
  <c r="Y35" i="64"/>
  <c r="X35" i="64"/>
  <c r="Z35" i="64" s="1"/>
  <c r="W35" i="64"/>
  <c r="V35" i="64"/>
  <c r="U35" i="64"/>
  <c r="T35" i="64"/>
  <c r="S35" i="64"/>
  <c r="R35" i="64"/>
  <c r="Q35" i="64"/>
  <c r="P35" i="64"/>
  <c r="O35" i="64"/>
  <c r="N35" i="64"/>
  <c r="M35" i="64"/>
  <c r="L35" i="64"/>
  <c r="K35" i="64"/>
  <c r="J35" i="64"/>
  <c r="I35" i="64"/>
  <c r="H35" i="64"/>
  <c r="G35" i="64"/>
  <c r="F35" i="64"/>
  <c r="E35" i="64"/>
  <c r="D35" i="64"/>
  <c r="C35" i="64"/>
  <c r="AA35" i="65"/>
  <c r="Y35" i="65"/>
  <c r="X35" i="65"/>
  <c r="Z35" i="65" s="1"/>
  <c r="W35" i="65"/>
  <c r="V35" i="65"/>
  <c r="U35" i="65"/>
  <c r="T35" i="65"/>
  <c r="S35" i="65"/>
  <c r="R35" i="65"/>
  <c r="Q35" i="65"/>
  <c r="P35" i="65"/>
  <c r="O35" i="65"/>
  <c r="N35" i="65"/>
  <c r="M35" i="65"/>
  <c r="L35" i="65"/>
  <c r="K35" i="65"/>
  <c r="J35" i="65"/>
  <c r="I35" i="65"/>
  <c r="H35" i="65"/>
  <c r="G35" i="65"/>
  <c r="F35" i="65"/>
  <c r="E35" i="65"/>
  <c r="D35" i="65"/>
  <c r="C35" i="65"/>
  <c r="AA35" i="66"/>
  <c r="Y35" i="66"/>
  <c r="X35" i="66"/>
  <c r="Z35" i="66" s="1"/>
  <c r="W35" i="66"/>
  <c r="V35" i="66"/>
  <c r="U35" i="66"/>
  <c r="T35" i="66"/>
  <c r="S35" i="66"/>
  <c r="R35" i="66"/>
  <c r="Q35" i="66"/>
  <c r="P35" i="66"/>
  <c r="O35" i="66"/>
  <c r="N35" i="66"/>
  <c r="M35" i="66"/>
  <c r="L35" i="66"/>
  <c r="K35" i="66"/>
  <c r="J35" i="66"/>
  <c r="I35" i="66"/>
  <c r="H35" i="66"/>
  <c r="G35" i="66"/>
  <c r="F35" i="66"/>
  <c r="E35" i="66"/>
  <c r="D35" i="66"/>
  <c r="C35" i="66"/>
  <c r="AA35" i="67"/>
  <c r="Y35" i="67"/>
  <c r="X35" i="67"/>
  <c r="Z35" i="67" s="1"/>
  <c r="W35" i="67"/>
  <c r="V35" i="67"/>
  <c r="U35" i="67"/>
  <c r="T35" i="67"/>
  <c r="S35" i="67"/>
  <c r="R35" i="67"/>
  <c r="Q35" i="67"/>
  <c r="P35" i="67"/>
  <c r="O35" i="67"/>
  <c r="N35" i="67"/>
  <c r="M35" i="67"/>
  <c r="L35" i="67"/>
  <c r="K35" i="67"/>
  <c r="J35" i="67"/>
  <c r="I35" i="67"/>
  <c r="H35" i="67"/>
  <c r="G35" i="67"/>
  <c r="F35" i="67"/>
  <c r="E35" i="67"/>
  <c r="D35" i="67"/>
  <c r="C35" i="67"/>
  <c r="AA35" i="68"/>
  <c r="Y35" i="68"/>
  <c r="X35" i="68"/>
  <c r="Z35" i="68" s="1"/>
  <c r="W35" i="68"/>
  <c r="V35" i="68"/>
  <c r="U35" i="68"/>
  <c r="T35" i="68"/>
  <c r="S35" i="68"/>
  <c r="R35" i="68"/>
  <c r="Q35" i="68"/>
  <c r="P35" i="68"/>
  <c r="O35" i="68"/>
  <c r="N35" i="68"/>
  <c r="M35" i="68"/>
  <c r="L35" i="68"/>
  <c r="K35" i="68"/>
  <c r="J35" i="68"/>
  <c r="I35" i="68"/>
  <c r="H35" i="68"/>
  <c r="G35" i="68"/>
  <c r="F35" i="68"/>
  <c r="E35" i="68"/>
  <c r="D35" i="68"/>
  <c r="C35" i="68"/>
  <c r="AA35" i="69"/>
  <c r="Y35" i="69"/>
  <c r="X35" i="69"/>
  <c r="Z35" i="69" s="1"/>
  <c r="W35" i="69"/>
  <c r="V35" i="69"/>
  <c r="U35" i="69"/>
  <c r="T35" i="69"/>
  <c r="S35" i="69"/>
  <c r="R35" i="69"/>
  <c r="Q35" i="69"/>
  <c r="P35" i="69"/>
  <c r="O35" i="69"/>
  <c r="N35" i="69"/>
  <c r="M35" i="69"/>
  <c r="L35" i="69"/>
  <c r="K35" i="69"/>
  <c r="J35" i="69"/>
  <c r="I35" i="69"/>
  <c r="H35" i="69"/>
  <c r="G35" i="69"/>
  <c r="F35" i="69"/>
  <c r="E35" i="69"/>
  <c r="D35" i="69"/>
  <c r="C35" i="69"/>
  <c r="AA35" i="70"/>
  <c r="Y35" i="70"/>
  <c r="X35" i="70"/>
  <c r="W35" i="70"/>
  <c r="V35" i="70"/>
  <c r="U35" i="70"/>
  <c r="T35" i="70"/>
  <c r="S35" i="70"/>
  <c r="R35" i="70"/>
  <c r="Q35" i="70"/>
  <c r="P35" i="70"/>
  <c r="O35" i="70"/>
  <c r="N35" i="70"/>
  <c r="M35" i="70"/>
  <c r="L35" i="70"/>
  <c r="K35" i="70"/>
  <c r="J35" i="70"/>
  <c r="I35" i="70"/>
  <c r="H35" i="70"/>
  <c r="G35" i="70"/>
  <c r="F35" i="70"/>
  <c r="E35" i="70"/>
  <c r="D35" i="70"/>
  <c r="C35" i="70"/>
  <c r="AA35" i="71"/>
  <c r="Y35" i="71"/>
  <c r="X35" i="71"/>
  <c r="Z35" i="71" s="1"/>
  <c r="W35" i="71"/>
  <c r="V35" i="71"/>
  <c r="U35" i="71"/>
  <c r="T35" i="71"/>
  <c r="S35" i="71"/>
  <c r="R35" i="71"/>
  <c r="Q35" i="71"/>
  <c r="P35" i="71"/>
  <c r="O35" i="71"/>
  <c r="N35" i="71"/>
  <c r="M35" i="71"/>
  <c r="L35" i="71"/>
  <c r="K35" i="71"/>
  <c r="J35" i="71"/>
  <c r="I35" i="71"/>
  <c r="H35" i="71"/>
  <c r="G35" i="71"/>
  <c r="F35" i="71"/>
  <c r="E35" i="71"/>
  <c r="D35" i="71"/>
  <c r="C35" i="71"/>
  <c r="AA35" i="72"/>
  <c r="Y35" i="72"/>
  <c r="X35" i="72"/>
  <c r="Z35" i="72" s="1"/>
  <c r="W35" i="72"/>
  <c r="V35" i="72"/>
  <c r="U35" i="72"/>
  <c r="T35" i="72"/>
  <c r="S35" i="72"/>
  <c r="R35" i="72"/>
  <c r="Q35" i="72"/>
  <c r="P35" i="72"/>
  <c r="O35" i="72"/>
  <c r="N35" i="72"/>
  <c r="M35" i="72"/>
  <c r="L35" i="72"/>
  <c r="K35" i="72"/>
  <c r="J35" i="72"/>
  <c r="I35" i="72"/>
  <c r="H35" i="72"/>
  <c r="G35" i="72"/>
  <c r="F35" i="72"/>
  <c r="E35" i="72"/>
  <c r="D35" i="72"/>
  <c r="C35" i="72"/>
  <c r="AA35" i="73"/>
  <c r="Y35" i="73"/>
  <c r="X35" i="73"/>
  <c r="Z35" i="73" s="1"/>
  <c r="W35" i="73"/>
  <c r="V35" i="73"/>
  <c r="U35" i="73"/>
  <c r="T35" i="73"/>
  <c r="S35" i="73"/>
  <c r="R35" i="73"/>
  <c r="Q35" i="73"/>
  <c r="P35" i="73"/>
  <c r="O35" i="73"/>
  <c r="N35" i="73"/>
  <c r="M35" i="73"/>
  <c r="L35" i="73"/>
  <c r="K35" i="73"/>
  <c r="J35" i="73"/>
  <c r="I35" i="73"/>
  <c r="H35" i="73"/>
  <c r="G35" i="73"/>
  <c r="F35" i="73"/>
  <c r="E35" i="73"/>
  <c r="D35" i="73"/>
  <c r="C35" i="73"/>
  <c r="AA35" i="74"/>
  <c r="Y35" i="74"/>
  <c r="X35" i="74"/>
  <c r="W35" i="74"/>
  <c r="V35" i="74"/>
  <c r="U35" i="74"/>
  <c r="T35" i="74"/>
  <c r="S35" i="74"/>
  <c r="R35" i="74"/>
  <c r="Q35" i="74"/>
  <c r="P35" i="74"/>
  <c r="O35" i="74"/>
  <c r="N35" i="74"/>
  <c r="M35" i="74"/>
  <c r="L35" i="74"/>
  <c r="K35" i="74"/>
  <c r="J35" i="74"/>
  <c r="I35" i="74"/>
  <c r="H35" i="74"/>
  <c r="G35" i="74"/>
  <c r="F35" i="74"/>
  <c r="E35" i="74"/>
  <c r="D35" i="74"/>
  <c r="C35" i="74"/>
  <c r="AA35" i="75"/>
  <c r="Y35" i="75"/>
  <c r="X35" i="75"/>
  <c r="Z35" i="75" s="1"/>
  <c r="W35" i="75"/>
  <c r="V35" i="75"/>
  <c r="U35" i="75"/>
  <c r="T35" i="75"/>
  <c r="S35" i="75"/>
  <c r="R35" i="75"/>
  <c r="Q35" i="75"/>
  <c r="P35" i="75"/>
  <c r="O35" i="75"/>
  <c r="N35" i="75"/>
  <c r="M35" i="75"/>
  <c r="L35" i="75"/>
  <c r="K35" i="75"/>
  <c r="J35" i="75"/>
  <c r="I35" i="75"/>
  <c r="H35" i="75"/>
  <c r="G35" i="75"/>
  <c r="F35" i="75"/>
  <c r="E35" i="75"/>
  <c r="D35" i="75"/>
  <c r="C35" i="75"/>
  <c r="AA35" i="76"/>
  <c r="Y35" i="76"/>
  <c r="X35" i="76"/>
  <c r="Z35" i="76" s="1"/>
  <c r="W35" i="76"/>
  <c r="V35" i="76"/>
  <c r="U35" i="76"/>
  <c r="T35" i="76"/>
  <c r="S35" i="76"/>
  <c r="R35" i="76"/>
  <c r="Q35" i="76"/>
  <c r="P35" i="76"/>
  <c r="O35" i="76"/>
  <c r="N35" i="76"/>
  <c r="M35" i="76"/>
  <c r="L35" i="76"/>
  <c r="K35" i="76"/>
  <c r="J35" i="76"/>
  <c r="I35" i="76"/>
  <c r="H35" i="76"/>
  <c r="G35" i="76"/>
  <c r="F35" i="76"/>
  <c r="E35" i="76"/>
  <c r="D35" i="76"/>
  <c r="C35" i="76"/>
  <c r="AA35" i="77"/>
  <c r="Y35" i="77"/>
  <c r="X35" i="77"/>
  <c r="Z35" i="77" s="1"/>
  <c r="W35" i="77"/>
  <c r="V35" i="77"/>
  <c r="U35" i="77"/>
  <c r="T35" i="77"/>
  <c r="S35" i="77"/>
  <c r="R35" i="77"/>
  <c r="Q35" i="77"/>
  <c r="P35" i="77"/>
  <c r="O35" i="77"/>
  <c r="N35" i="77"/>
  <c r="M35" i="77"/>
  <c r="L35" i="77"/>
  <c r="K35" i="77"/>
  <c r="J35" i="77"/>
  <c r="I35" i="77"/>
  <c r="H35" i="77"/>
  <c r="G35" i="77"/>
  <c r="F35" i="77"/>
  <c r="E35" i="77"/>
  <c r="D35" i="77"/>
  <c r="C35" i="77"/>
  <c r="AA35" i="78"/>
  <c r="Y35" i="78"/>
  <c r="X35" i="78"/>
  <c r="Z35" i="78" s="1"/>
  <c r="W35" i="78"/>
  <c r="V35" i="78"/>
  <c r="U35" i="78"/>
  <c r="T35" i="78"/>
  <c r="S35" i="78"/>
  <c r="R35" i="78"/>
  <c r="Q35" i="78"/>
  <c r="P35" i="78"/>
  <c r="O35" i="78"/>
  <c r="N35" i="78"/>
  <c r="M35" i="78"/>
  <c r="L35" i="78"/>
  <c r="K35" i="78"/>
  <c r="J35" i="78"/>
  <c r="I35" i="78"/>
  <c r="H35" i="78"/>
  <c r="G35" i="78"/>
  <c r="F35" i="78"/>
  <c r="E35" i="78"/>
  <c r="D35" i="78"/>
  <c r="C35" i="78"/>
  <c r="AA35" i="79"/>
  <c r="Y35" i="79"/>
  <c r="X35" i="79"/>
  <c r="W35" i="79"/>
  <c r="V35" i="79"/>
  <c r="U35" i="79"/>
  <c r="T35" i="79"/>
  <c r="S35" i="79"/>
  <c r="R35" i="79"/>
  <c r="Q35" i="79"/>
  <c r="P35" i="79"/>
  <c r="O35" i="79"/>
  <c r="N35" i="79"/>
  <c r="M35" i="79"/>
  <c r="L35" i="79"/>
  <c r="K35" i="79"/>
  <c r="J35" i="79"/>
  <c r="I35" i="79"/>
  <c r="H35" i="79"/>
  <c r="G35" i="79"/>
  <c r="F35" i="79"/>
  <c r="E35" i="79"/>
  <c r="D35" i="79"/>
  <c r="C35" i="79"/>
  <c r="AA35" i="80"/>
  <c r="Y35" i="80"/>
  <c r="X35" i="80"/>
  <c r="Z35" i="80" s="1"/>
  <c r="W35" i="80"/>
  <c r="V35" i="80"/>
  <c r="U35" i="80"/>
  <c r="T35" i="80"/>
  <c r="S35" i="80"/>
  <c r="R35" i="80"/>
  <c r="Q35" i="80"/>
  <c r="P35" i="80"/>
  <c r="O35" i="80"/>
  <c r="N35" i="80"/>
  <c r="M35" i="80"/>
  <c r="L35" i="80"/>
  <c r="K35" i="80"/>
  <c r="J35" i="80"/>
  <c r="I35" i="80"/>
  <c r="H35" i="80"/>
  <c r="G35" i="80"/>
  <c r="F35" i="80"/>
  <c r="E35" i="80"/>
  <c r="D35" i="80"/>
  <c r="C35" i="80"/>
  <c r="AA35" i="81"/>
  <c r="Y35" i="81"/>
  <c r="X35" i="81"/>
  <c r="Z35" i="81" s="1"/>
  <c r="W35" i="81"/>
  <c r="V35" i="81"/>
  <c r="U35" i="81"/>
  <c r="T35" i="81"/>
  <c r="S35" i="81"/>
  <c r="R35" i="81"/>
  <c r="Q35" i="81"/>
  <c r="P35" i="81"/>
  <c r="O35" i="81"/>
  <c r="N35" i="81"/>
  <c r="M35" i="81"/>
  <c r="L35" i="81"/>
  <c r="K35" i="81"/>
  <c r="J35" i="81"/>
  <c r="I35" i="81"/>
  <c r="H35" i="81"/>
  <c r="G35" i="81"/>
  <c r="F35" i="81"/>
  <c r="E35" i="81"/>
  <c r="D35" i="81"/>
  <c r="C35" i="81"/>
  <c r="AA35" i="82"/>
  <c r="Y35" i="82"/>
  <c r="X35" i="82"/>
  <c r="Z35" i="82" s="1"/>
  <c r="W35" i="82"/>
  <c r="V35" i="82"/>
  <c r="U35" i="82"/>
  <c r="T35" i="82"/>
  <c r="S35" i="82"/>
  <c r="R35" i="82"/>
  <c r="Q35" i="82"/>
  <c r="P35" i="82"/>
  <c r="O35" i="82"/>
  <c r="N35" i="82"/>
  <c r="M35" i="82"/>
  <c r="L35" i="82"/>
  <c r="K35" i="82"/>
  <c r="J35" i="82"/>
  <c r="I35" i="82"/>
  <c r="H35" i="82"/>
  <c r="G35" i="82"/>
  <c r="F35" i="82"/>
  <c r="E35" i="82"/>
  <c r="D35" i="82"/>
  <c r="C35" i="82"/>
  <c r="AA35" i="83"/>
  <c r="Y35" i="83"/>
  <c r="X35" i="83"/>
  <c r="Z35" i="83" s="1"/>
  <c r="W35" i="83"/>
  <c r="V35" i="83"/>
  <c r="U35" i="83"/>
  <c r="T35" i="83"/>
  <c r="S35" i="83"/>
  <c r="R35" i="83"/>
  <c r="Q35" i="83"/>
  <c r="P35" i="83"/>
  <c r="O35" i="83"/>
  <c r="N35" i="83"/>
  <c r="M35" i="83"/>
  <c r="L35" i="83"/>
  <c r="K35" i="83"/>
  <c r="J35" i="83"/>
  <c r="I35" i="83"/>
  <c r="H35" i="83"/>
  <c r="G35" i="83"/>
  <c r="F35" i="83"/>
  <c r="E35" i="83"/>
  <c r="D35" i="83"/>
  <c r="C35" i="83"/>
  <c r="AA35" i="84"/>
  <c r="Y35" i="84"/>
  <c r="X35" i="84"/>
  <c r="Z35" i="84" s="1"/>
  <c r="W35" i="84"/>
  <c r="V35" i="84"/>
  <c r="U35" i="84"/>
  <c r="T35" i="84"/>
  <c r="S35" i="84"/>
  <c r="R35" i="84"/>
  <c r="Q35" i="84"/>
  <c r="P35" i="84"/>
  <c r="O35" i="84"/>
  <c r="N35" i="84"/>
  <c r="M35" i="84"/>
  <c r="L35" i="84"/>
  <c r="K35" i="84"/>
  <c r="J35" i="84"/>
  <c r="I35" i="84"/>
  <c r="H35" i="84"/>
  <c r="G35" i="84"/>
  <c r="F35" i="84"/>
  <c r="E35" i="84"/>
  <c r="D35" i="84"/>
  <c r="C35" i="84"/>
  <c r="AA35" i="85"/>
  <c r="Y35" i="85"/>
  <c r="X35" i="85"/>
  <c r="Z35" i="85" s="1"/>
  <c r="W35" i="85"/>
  <c r="V35" i="85"/>
  <c r="U35" i="85"/>
  <c r="T35" i="85"/>
  <c r="S35" i="85"/>
  <c r="R35" i="85"/>
  <c r="Q35" i="85"/>
  <c r="P35" i="85"/>
  <c r="O35" i="85"/>
  <c r="N35" i="85"/>
  <c r="M35" i="85"/>
  <c r="L35" i="85"/>
  <c r="K35" i="85"/>
  <c r="J35" i="85"/>
  <c r="I35" i="85"/>
  <c r="H35" i="85"/>
  <c r="G35" i="85"/>
  <c r="F35" i="85"/>
  <c r="E35" i="85"/>
  <c r="D35" i="85"/>
  <c r="C35" i="85"/>
  <c r="AA35" i="86"/>
  <c r="Y35" i="86"/>
  <c r="X35" i="86"/>
  <c r="Z35" i="86" s="1"/>
  <c r="W35" i="86"/>
  <c r="V35" i="86"/>
  <c r="U35" i="86"/>
  <c r="T35" i="86"/>
  <c r="S35" i="86"/>
  <c r="R35" i="86"/>
  <c r="Q35" i="86"/>
  <c r="P35" i="86"/>
  <c r="O35" i="86"/>
  <c r="N35" i="86"/>
  <c r="M35" i="86"/>
  <c r="L35" i="86"/>
  <c r="K35" i="86"/>
  <c r="J35" i="86"/>
  <c r="I35" i="86"/>
  <c r="H35" i="86"/>
  <c r="G35" i="86"/>
  <c r="F35" i="86"/>
  <c r="E35" i="86"/>
  <c r="D35" i="86"/>
  <c r="C35" i="86"/>
  <c r="AA35" i="87"/>
  <c r="Y35" i="87"/>
  <c r="X35" i="87"/>
  <c r="Z35" i="87" s="1"/>
  <c r="W35" i="87"/>
  <c r="V35" i="87"/>
  <c r="U35" i="87"/>
  <c r="T35" i="87"/>
  <c r="S35" i="87"/>
  <c r="R35" i="87"/>
  <c r="Q35" i="87"/>
  <c r="P35" i="87"/>
  <c r="O35" i="87"/>
  <c r="N35" i="87"/>
  <c r="M35" i="87"/>
  <c r="L35" i="87"/>
  <c r="K35" i="87"/>
  <c r="J35" i="87"/>
  <c r="I35" i="87"/>
  <c r="H35" i="87"/>
  <c r="G35" i="87"/>
  <c r="F35" i="87"/>
  <c r="E35" i="87"/>
  <c r="D35" i="87"/>
  <c r="C35" i="87"/>
  <c r="AA35" i="88"/>
  <c r="Y35" i="88"/>
  <c r="X35" i="88"/>
  <c r="Z35" i="88" s="1"/>
  <c r="W35" i="88"/>
  <c r="V35" i="88"/>
  <c r="U35" i="88"/>
  <c r="T35" i="88"/>
  <c r="S35" i="88"/>
  <c r="R35" i="88"/>
  <c r="Q35" i="88"/>
  <c r="P35" i="88"/>
  <c r="O35" i="88"/>
  <c r="N35" i="88"/>
  <c r="M35" i="88"/>
  <c r="L35" i="88"/>
  <c r="K35" i="88"/>
  <c r="J35" i="88"/>
  <c r="I35" i="88"/>
  <c r="H35" i="88"/>
  <c r="G35" i="88"/>
  <c r="F35" i="88"/>
  <c r="E35" i="88"/>
  <c r="D35" i="88"/>
  <c r="C35" i="88"/>
  <c r="AA35" i="89"/>
  <c r="Y35" i="89"/>
  <c r="X35" i="89"/>
  <c r="Z35" i="89" s="1"/>
  <c r="W35" i="89"/>
  <c r="V35" i="89"/>
  <c r="U35" i="89"/>
  <c r="T35" i="89"/>
  <c r="S35" i="89"/>
  <c r="R35" i="89"/>
  <c r="Q35" i="89"/>
  <c r="P35" i="89"/>
  <c r="O35" i="89"/>
  <c r="N35" i="89"/>
  <c r="M35" i="89"/>
  <c r="L35" i="89"/>
  <c r="K35" i="89"/>
  <c r="J35" i="89"/>
  <c r="I35" i="89"/>
  <c r="H35" i="89"/>
  <c r="G35" i="89"/>
  <c r="F35" i="89"/>
  <c r="E35" i="89"/>
  <c r="D35" i="89"/>
  <c r="C35" i="89"/>
  <c r="AA35" i="90"/>
  <c r="Y35" i="90"/>
  <c r="X35" i="90"/>
  <c r="Z35" i="90" s="1"/>
  <c r="W35" i="90"/>
  <c r="V35" i="90"/>
  <c r="U35" i="90"/>
  <c r="T35" i="90"/>
  <c r="S35" i="90"/>
  <c r="R35" i="90"/>
  <c r="Q35" i="90"/>
  <c r="P35" i="90"/>
  <c r="O35" i="90"/>
  <c r="N35" i="90"/>
  <c r="M35" i="90"/>
  <c r="L35" i="90"/>
  <c r="K35" i="90"/>
  <c r="J35" i="90"/>
  <c r="I35" i="90"/>
  <c r="H35" i="90"/>
  <c r="G35" i="90"/>
  <c r="F35" i="90"/>
  <c r="E35" i="90"/>
  <c r="D35" i="90"/>
  <c r="C35" i="90"/>
  <c r="AA35" i="91"/>
  <c r="Y35" i="91"/>
  <c r="X35" i="91"/>
  <c r="Z35" i="91" s="1"/>
  <c r="W35" i="91"/>
  <c r="V35" i="91"/>
  <c r="U35" i="91"/>
  <c r="T35" i="91"/>
  <c r="S35" i="91"/>
  <c r="R35" i="91"/>
  <c r="Q35" i="91"/>
  <c r="P35" i="91"/>
  <c r="O35" i="91"/>
  <c r="N35" i="91"/>
  <c r="M35" i="91"/>
  <c r="L35" i="91"/>
  <c r="K35" i="91"/>
  <c r="J35" i="91"/>
  <c r="I35" i="91"/>
  <c r="H35" i="91"/>
  <c r="G35" i="91"/>
  <c r="F35" i="91"/>
  <c r="E35" i="91"/>
  <c r="D35" i="91"/>
  <c r="C35" i="91"/>
  <c r="AA35" i="92"/>
  <c r="Y35" i="92"/>
  <c r="X35" i="92"/>
  <c r="Z35" i="92" s="1"/>
  <c r="W35" i="92"/>
  <c r="V35" i="92"/>
  <c r="U35" i="92"/>
  <c r="T35" i="92"/>
  <c r="S35" i="92"/>
  <c r="R35" i="92"/>
  <c r="Q35" i="92"/>
  <c r="P35" i="92"/>
  <c r="O35" i="92"/>
  <c r="N35" i="92"/>
  <c r="M35" i="92"/>
  <c r="L35" i="92"/>
  <c r="K35" i="92"/>
  <c r="J35" i="92"/>
  <c r="I35" i="92"/>
  <c r="H35" i="92"/>
  <c r="G35" i="92"/>
  <c r="F35" i="92"/>
  <c r="E35" i="92"/>
  <c r="D35" i="92"/>
  <c r="C35" i="92"/>
  <c r="AA35" i="93"/>
  <c r="Y35" i="93"/>
  <c r="X35" i="93"/>
  <c r="Z35" i="93" s="1"/>
  <c r="W35" i="93"/>
  <c r="V35" i="93"/>
  <c r="U35" i="93"/>
  <c r="T35" i="93"/>
  <c r="S35" i="93"/>
  <c r="R35" i="93"/>
  <c r="Q35" i="93"/>
  <c r="P35" i="93"/>
  <c r="O35" i="93"/>
  <c r="N35" i="93"/>
  <c r="M35" i="93"/>
  <c r="L35" i="93"/>
  <c r="K35" i="93"/>
  <c r="J35" i="93"/>
  <c r="I35" i="93"/>
  <c r="H35" i="93"/>
  <c r="G35" i="93"/>
  <c r="F35" i="93"/>
  <c r="E35" i="93"/>
  <c r="D35" i="93"/>
  <c r="C35" i="93"/>
  <c r="AA35" i="94"/>
  <c r="Y35" i="94"/>
  <c r="X35" i="94"/>
  <c r="Z35" i="94" s="1"/>
  <c r="W35" i="94"/>
  <c r="V35" i="94"/>
  <c r="U35" i="94"/>
  <c r="T35" i="94"/>
  <c r="S35" i="94"/>
  <c r="R35" i="94"/>
  <c r="Q35" i="94"/>
  <c r="P35" i="94"/>
  <c r="O35" i="94"/>
  <c r="N35" i="94"/>
  <c r="M35" i="94"/>
  <c r="L35" i="94"/>
  <c r="K35" i="94"/>
  <c r="J35" i="94"/>
  <c r="I35" i="94"/>
  <c r="H35" i="94"/>
  <c r="G35" i="94"/>
  <c r="F35" i="94"/>
  <c r="E35" i="94"/>
  <c r="D35" i="94"/>
  <c r="C35" i="94"/>
  <c r="AA35" i="95"/>
  <c r="Y35" i="95"/>
  <c r="X35" i="95"/>
  <c r="Z35" i="95" s="1"/>
  <c r="W35" i="95"/>
  <c r="V35" i="95"/>
  <c r="U35" i="95"/>
  <c r="T35" i="95"/>
  <c r="S35" i="95"/>
  <c r="R35" i="95"/>
  <c r="Q35" i="95"/>
  <c r="P35" i="95"/>
  <c r="O35" i="95"/>
  <c r="N35" i="95"/>
  <c r="M35" i="95"/>
  <c r="L35" i="95"/>
  <c r="K35" i="95"/>
  <c r="J35" i="95"/>
  <c r="I35" i="95"/>
  <c r="H35" i="95"/>
  <c r="G35" i="95"/>
  <c r="F35" i="95"/>
  <c r="E35" i="95"/>
  <c r="D35" i="95"/>
  <c r="C35" i="95"/>
  <c r="AA35" i="96"/>
  <c r="Y35" i="96"/>
  <c r="X35" i="96"/>
  <c r="Z35" i="96" s="1"/>
  <c r="W35" i="96"/>
  <c r="V35" i="96"/>
  <c r="U35" i="96"/>
  <c r="T35" i="96"/>
  <c r="S35" i="96"/>
  <c r="R35" i="96"/>
  <c r="Q35" i="96"/>
  <c r="P35" i="96"/>
  <c r="O35" i="96"/>
  <c r="N35" i="96"/>
  <c r="M35" i="96"/>
  <c r="L35" i="96"/>
  <c r="K35" i="96"/>
  <c r="J35" i="96"/>
  <c r="I35" i="96"/>
  <c r="H35" i="96"/>
  <c r="G35" i="96"/>
  <c r="F35" i="96"/>
  <c r="E35" i="96"/>
  <c r="D35" i="96"/>
  <c r="C35" i="96"/>
  <c r="AA35" i="97"/>
  <c r="Y35" i="97"/>
  <c r="X35" i="97"/>
  <c r="Z35" i="97" s="1"/>
  <c r="W35" i="97"/>
  <c r="V35" i="97"/>
  <c r="U35" i="97"/>
  <c r="T35" i="97"/>
  <c r="S35" i="97"/>
  <c r="R35" i="97"/>
  <c r="Q35" i="97"/>
  <c r="P35" i="97"/>
  <c r="O35" i="97"/>
  <c r="N35" i="97"/>
  <c r="M35" i="97"/>
  <c r="L35" i="97"/>
  <c r="K35" i="97"/>
  <c r="J35" i="97"/>
  <c r="I35" i="97"/>
  <c r="H35" i="97"/>
  <c r="G35" i="97"/>
  <c r="F35" i="97"/>
  <c r="E35" i="97"/>
  <c r="D35" i="97"/>
  <c r="C35" i="97"/>
  <c r="AA35" i="98"/>
  <c r="Y35" i="98"/>
  <c r="X35" i="98"/>
  <c r="Z35" i="98" s="1"/>
  <c r="W35" i="98"/>
  <c r="V35" i="98"/>
  <c r="U35" i="98"/>
  <c r="T35" i="98"/>
  <c r="S35" i="98"/>
  <c r="R35" i="98"/>
  <c r="Q35" i="98"/>
  <c r="P35" i="98"/>
  <c r="O35" i="98"/>
  <c r="N35" i="98"/>
  <c r="M35" i="98"/>
  <c r="L35" i="98"/>
  <c r="K35" i="98"/>
  <c r="J35" i="98"/>
  <c r="I35" i="98"/>
  <c r="H35" i="98"/>
  <c r="G35" i="98"/>
  <c r="F35" i="98"/>
  <c r="E35" i="98"/>
  <c r="D35" i="98"/>
  <c r="C35" i="98"/>
  <c r="AA35" i="99"/>
  <c r="Y35" i="99"/>
  <c r="X35" i="99"/>
  <c r="Z35" i="99" s="1"/>
  <c r="W35" i="99"/>
  <c r="V35" i="99"/>
  <c r="U35" i="99"/>
  <c r="T35" i="99"/>
  <c r="S35" i="99"/>
  <c r="R35" i="99"/>
  <c r="Q35" i="99"/>
  <c r="P35" i="99"/>
  <c r="O35" i="99"/>
  <c r="N35" i="99"/>
  <c r="M35" i="99"/>
  <c r="L35" i="99"/>
  <c r="K35" i="99"/>
  <c r="J35" i="99"/>
  <c r="I35" i="99"/>
  <c r="H35" i="99"/>
  <c r="G35" i="99"/>
  <c r="F35" i="99"/>
  <c r="E35" i="99"/>
  <c r="D35" i="99"/>
  <c r="C35" i="99"/>
  <c r="AA35" i="100"/>
  <c r="Y35" i="100"/>
  <c r="X35" i="100"/>
  <c r="Z35" i="100" s="1"/>
  <c r="W35" i="100"/>
  <c r="V35" i="100"/>
  <c r="U35" i="100"/>
  <c r="T35" i="100"/>
  <c r="S35" i="100"/>
  <c r="R35" i="100"/>
  <c r="Q35" i="100"/>
  <c r="P35" i="100"/>
  <c r="O35" i="100"/>
  <c r="N35" i="100"/>
  <c r="M35" i="100"/>
  <c r="L35" i="100"/>
  <c r="K35" i="100"/>
  <c r="J35" i="100"/>
  <c r="I35" i="100"/>
  <c r="H35" i="100"/>
  <c r="G35" i="100"/>
  <c r="F35" i="100"/>
  <c r="E35" i="100"/>
  <c r="D35" i="100"/>
  <c r="C35" i="100"/>
  <c r="AA35" i="101"/>
  <c r="Y35" i="101"/>
  <c r="X35" i="101"/>
  <c r="Z35" i="101" s="1"/>
  <c r="W35" i="101"/>
  <c r="V35" i="101"/>
  <c r="U35" i="101"/>
  <c r="T35" i="101"/>
  <c r="S35" i="101"/>
  <c r="R35" i="101"/>
  <c r="Q35" i="101"/>
  <c r="P35" i="101"/>
  <c r="O35" i="101"/>
  <c r="N35" i="101"/>
  <c r="M35" i="101"/>
  <c r="L35" i="101"/>
  <c r="K35" i="101"/>
  <c r="J35" i="101"/>
  <c r="I35" i="101"/>
  <c r="H35" i="101"/>
  <c r="G35" i="101"/>
  <c r="F35" i="101"/>
  <c r="E35" i="101"/>
  <c r="D35" i="101"/>
  <c r="C35" i="101"/>
  <c r="AA35" i="102"/>
  <c r="Y35" i="102"/>
  <c r="X35" i="102"/>
  <c r="Z35" i="102" s="1"/>
  <c r="W35" i="102"/>
  <c r="V35" i="102"/>
  <c r="U35" i="102"/>
  <c r="T35" i="102"/>
  <c r="S35" i="102"/>
  <c r="R35" i="102"/>
  <c r="Q35" i="102"/>
  <c r="P35" i="102"/>
  <c r="O35" i="102"/>
  <c r="N35" i="102"/>
  <c r="M35" i="102"/>
  <c r="L35" i="102"/>
  <c r="K35" i="102"/>
  <c r="J35" i="102"/>
  <c r="I35" i="102"/>
  <c r="H35" i="102"/>
  <c r="G35" i="102"/>
  <c r="F35" i="102"/>
  <c r="E35" i="102"/>
  <c r="D35" i="102"/>
  <c r="C35" i="102"/>
  <c r="AA35" i="103"/>
  <c r="Y35" i="103"/>
  <c r="X35" i="103"/>
  <c r="Z35" i="103" s="1"/>
  <c r="W35" i="103"/>
  <c r="V35" i="103"/>
  <c r="U35" i="103"/>
  <c r="T35" i="103"/>
  <c r="S35" i="103"/>
  <c r="R35" i="103"/>
  <c r="Q35" i="103"/>
  <c r="P35" i="103"/>
  <c r="O35" i="103"/>
  <c r="N35" i="103"/>
  <c r="M35" i="103"/>
  <c r="L35" i="103"/>
  <c r="K35" i="103"/>
  <c r="J35" i="103"/>
  <c r="I35" i="103"/>
  <c r="H35" i="103"/>
  <c r="G35" i="103"/>
  <c r="F35" i="103"/>
  <c r="E35" i="103"/>
  <c r="D35" i="103"/>
  <c r="C35" i="103"/>
  <c r="AA35" i="104"/>
  <c r="Y35" i="104"/>
  <c r="X35" i="104"/>
  <c r="Z35" i="104" s="1"/>
  <c r="W35" i="104"/>
  <c r="V35" i="104"/>
  <c r="U35" i="104"/>
  <c r="T35" i="104"/>
  <c r="S35" i="104"/>
  <c r="R35" i="104"/>
  <c r="Q35" i="104"/>
  <c r="P35" i="104"/>
  <c r="O35" i="104"/>
  <c r="N35" i="104"/>
  <c r="M35" i="104"/>
  <c r="L35" i="104"/>
  <c r="K35" i="104"/>
  <c r="J35" i="104"/>
  <c r="I35" i="104"/>
  <c r="H35" i="104"/>
  <c r="G35" i="104"/>
  <c r="F35" i="104"/>
  <c r="E35" i="104"/>
  <c r="D35" i="104"/>
  <c r="C35" i="104"/>
  <c r="AA35" i="105"/>
  <c r="Y35" i="105"/>
  <c r="X35" i="105"/>
  <c r="Z35" i="105" s="1"/>
  <c r="W35" i="105"/>
  <c r="V35" i="105"/>
  <c r="U35" i="105"/>
  <c r="T35" i="105"/>
  <c r="S35" i="105"/>
  <c r="R35" i="105"/>
  <c r="Q35" i="105"/>
  <c r="P35" i="105"/>
  <c r="O35" i="105"/>
  <c r="N35" i="105"/>
  <c r="M35" i="105"/>
  <c r="L35" i="105"/>
  <c r="K35" i="105"/>
  <c r="J35" i="105"/>
  <c r="I35" i="105"/>
  <c r="H35" i="105"/>
  <c r="G35" i="105"/>
  <c r="F35" i="105"/>
  <c r="E35" i="105"/>
  <c r="D35" i="105"/>
  <c r="C35" i="105"/>
  <c r="AA35" i="106"/>
  <c r="Y35" i="106"/>
  <c r="X35" i="106"/>
  <c r="Z35" i="106" s="1"/>
  <c r="W35" i="106"/>
  <c r="V35" i="106"/>
  <c r="U35" i="106"/>
  <c r="T35" i="106"/>
  <c r="S35" i="106"/>
  <c r="R35" i="106"/>
  <c r="Q35" i="106"/>
  <c r="P35" i="106"/>
  <c r="O35" i="106"/>
  <c r="N35" i="106"/>
  <c r="M35" i="106"/>
  <c r="L35" i="106"/>
  <c r="K35" i="106"/>
  <c r="J35" i="106"/>
  <c r="I35" i="106"/>
  <c r="H35" i="106"/>
  <c r="G35" i="106"/>
  <c r="F35" i="106"/>
  <c r="E35" i="106"/>
  <c r="D35" i="106"/>
  <c r="C35" i="106"/>
  <c r="AA35" i="107"/>
  <c r="Y35" i="107"/>
  <c r="X35" i="107"/>
  <c r="Z35" i="107" s="1"/>
  <c r="W35" i="107"/>
  <c r="V35" i="107"/>
  <c r="U35" i="107"/>
  <c r="T35" i="107"/>
  <c r="S35" i="107"/>
  <c r="R35" i="107"/>
  <c r="Q35" i="107"/>
  <c r="P35" i="107"/>
  <c r="O35" i="107"/>
  <c r="N35" i="107"/>
  <c r="M35" i="107"/>
  <c r="L35" i="107"/>
  <c r="K35" i="107"/>
  <c r="J35" i="107"/>
  <c r="I35" i="107"/>
  <c r="H35" i="107"/>
  <c r="G35" i="107"/>
  <c r="F35" i="107"/>
  <c r="E35" i="107"/>
  <c r="D35" i="107"/>
  <c r="C35" i="107"/>
  <c r="AA35" i="108"/>
  <c r="Y35" i="108"/>
  <c r="X35" i="108"/>
  <c r="Z35" i="108" s="1"/>
  <c r="W35" i="108"/>
  <c r="V35" i="108"/>
  <c r="U35" i="108"/>
  <c r="T35" i="108"/>
  <c r="S35" i="108"/>
  <c r="R35" i="108"/>
  <c r="Q35" i="108"/>
  <c r="P35" i="108"/>
  <c r="O35" i="108"/>
  <c r="N35" i="108"/>
  <c r="M35" i="108"/>
  <c r="L35" i="108"/>
  <c r="K35" i="108"/>
  <c r="J35" i="108"/>
  <c r="I35" i="108"/>
  <c r="H35" i="108"/>
  <c r="G35" i="108"/>
  <c r="F35" i="108"/>
  <c r="E35" i="108"/>
  <c r="D35" i="108"/>
  <c r="C35" i="108"/>
  <c r="AA35" i="109"/>
  <c r="Y35" i="109"/>
  <c r="X35" i="109"/>
  <c r="Z35" i="109" s="1"/>
  <c r="W35" i="109"/>
  <c r="V35" i="109"/>
  <c r="U35" i="109"/>
  <c r="T35" i="109"/>
  <c r="S35" i="109"/>
  <c r="R35" i="109"/>
  <c r="Q35" i="109"/>
  <c r="P35" i="109"/>
  <c r="O35" i="109"/>
  <c r="N35" i="109"/>
  <c r="M35" i="109"/>
  <c r="L35" i="109"/>
  <c r="K35" i="109"/>
  <c r="J35" i="109"/>
  <c r="I35" i="109"/>
  <c r="H35" i="109"/>
  <c r="G35" i="109"/>
  <c r="F35" i="109"/>
  <c r="E35" i="109"/>
  <c r="D35" i="109"/>
  <c r="C35" i="109"/>
  <c r="AA35" i="110"/>
  <c r="Y35" i="110"/>
  <c r="X35" i="110"/>
  <c r="Z35" i="110" s="1"/>
  <c r="W35" i="110"/>
  <c r="V35" i="110"/>
  <c r="U35" i="110"/>
  <c r="T35" i="110"/>
  <c r="S35" i="110"/>
  <c r="R35" i="110"/>
  <c r="Q35" i="110"/>
  <c r="P35" i="110"/>
  <c r="O35" i="110"/>
  <c r="N35" i="110"/>
  <c r="M35" i="110"/>
  <c r="L35" i="110"/>
  <c r="K35" i="110"/>
  <c r="J35" i="110"/>
  <c r="I35" i="110"/>
  <c r="H35" i="110"/>
  <c r="G35" i="110"/>
  <c r="F35" i="110"/>
  <c r="E35" i="110"/>
  <c r="D35" i="110"/>
  <c r="C35" i="110"/>
  <c r="AA35" i="111"/>
  <c r="Y35" i="111"/>
  <c r="X35" i="111"/>
  <c r="W35" i="111"/>
  <c r="V35" i="111"/>
  <c r="U35" i="111"/>
  <c r="T35" i="111"/>
  <c r="S35" i="111"/>
  <c r="R35" i="111"/>
  <c r="Q35" i="111"/>
  <c r="P35" i="111"/>
  <c r="O35" i="111"/>
  <c r="N35" i="111"/>
  <c r="M35" i="111"/>
  <c r="L35" i="111"/>
  <c r="K35" i="111"/>
  <c r="J35" i="111"/>
  <c r="I35" i="111"/>
  <c r="H35" i="111"/>
  <c r="G35" i="111"/>
  <c r="F35" i="111"/>
  <c r="E35" i="111"/>
  <c r="D35" i="111"/>
  <c r="C35" i="111"/>
  <c r="AA35" i="112"/>
  <c r="Y35" i="112"/>
  <c r="X35" i="112"/>
  <c r="W35" i="112"/>
  <c r="V35" i="112"/>
  <c r="U35" i="112"/>
  <c r="T35" i="112"/>
  <c r="S35" i="112"/>
  <c r="R35" i="112"/>
  <c r="Q35" i="112"/>
  <c r="P35" i="112"/>
  <c r="O35" i="112"/>
  <c r="N35" i="112"/>
  <c r="M35" i="112"/>
  <c r="L35" i="112"/>
  <c r="K35" i="112"/>
  <c r="J35" i="112"/>
  <c r="I35" i="112"/>
  <c r="H35" i="112"/>
  <c r="G35" i="112"/>
  <c r="F35" i="112"/>
  <c r="E35" i="112"/>
  <c r="D35" i="112"/>
  <c r="C35" i="112"/>
  <c r="AA35" i="113"/>
  <c r="Y35" i="113"/>
  <c r="X35" i="113"/>
  <c r="W35" i="113"/>
  <c r="V35" i="113"/>
  <c r="U35" i="113"/>
  <c r="T35" i="113"/>
  <c r="S35" i="113"/>
  <c r="R35" i="113"/>
  <c r="Q35" i="113"/>
  <c r="P35" i="113"/>
  <c r="O35" i="113"/>
  <c r="N35" i="113"/>
  <c r="M35" i="113"/>
  <c r="L35" i="113"/>
  <c r="K35" i="113"/>
  <c r="J35" i="113"/>
  <c r="I35" i="113"/>
  <c r="H35" i="113"/>
  <c r="G35" i="113"/>
  <c r="F35" i="113"/>
  <c r="E35" i="113"/>
  <c r="D35" i="113"/>
  <c r="C35" i="113"/>
  <c r="AA35" i="114"/>
  <c r="Y35" i="114"/>
  <c r="X35" i="114"/>
  <c r="W35" i="114"/>
  <c r="V35" i="114"/>
  <c r="U35" i="114"/>
  <c r="T35" i="114"/>
  <c r="S35" i="114"/>
  <c r="R35" i="114"/>
  <c r="Q35" i="114"/>
  <c r="P35" i="114"/>
  <c r="O35" i="114"/>
  <c r="N35" i="114"/>
  <c r="M35" i="114"/>
  <c r="L35" i="114"/>
  <c r="K35" i="114"/>
  <c r="J35" i="114"/>
  <c r="I35" i="114"/>
  <c r="H35" i="114"/>
  <c r="G35" i="114"/>
  <c r="F35" i="114"/>
  <c r="E35" i="114"/>
  <c r="D35" i="114"/>
  <c r="C35" i="114"/>
  <c r="AA35" i="115"/>
  <c r="Y35" i="115"/>
  <c r="X35" i="115"/>
  <c r="Z35" i="115" s="1"/>
  <c r="W35" i="115"/>
  <c r="V35" i="115"/>
  <c r="U35" i="115"/>
  <c r="T35" i="115"/>
  <c r="S35" i="115"/>
  <c r="R35" i="115"/>
  <c r="Q35" i="115"/>
  <c r="P35" i="115"/>
  <c r="O35" i="115"/>
  <c r="N35" i="115"/>
  <c r="M35" i="115"/>
  <c r="L35" i="115"/>
  <c r="K35" i="115"/>
  <c r="J35" i="115"/>
  <c r="I35" i="115"/>
  <c r="H35" i="115"/>
  <c r="G35" i="115"/>
  <c r="F35" i="115"/>
  <c r="E35" i="115"/>
  <c r="D35" i="115"/>
  <c r="C35" i="115"/>
  <c r="AA35" i="116"/>
  <c r="Y35" i="116"/>
  <c r="X35" i="116"/>
  <c r="W35" i="116"/>
  <c r="V35" i="116"/>
  <c r="U35" i="116"/>
  <c r="T35" i="116"/>
  <c r="S35" i="116"/>
  <c r="R35" i="116"/>
  <c r="Q35" i="116"/>
  <c r="P35" i="116"/>
  <c r="O35" i="116"/>
  <c r="N35" i="116"/>
  <c r="M35" i="116"/>
  <c r="L35" i="116"/>
  <c r="K35" i="116"/>
  <c r="J35" i="116"/>
  <c r="I35" i="116"/>
  <c r="H35" i="116"/>
  <c r="G35" i="116"/>
  <c r="F35" i="116"/>
  <c r="E35" i="116"/>
  <c r="D35" i="116"/>
  <c r="C35" i="116"/>
  <c r="AA35" i="117"/>
  <c r="Y35" i="117"/>
  <c r="X35" i="117"/>
  <c r="W35" i="117"/>
  <c r="V35" i="117"/>
  <c r="U35" i="117"/>
  <c r="T35" i="117"/>
  <c r="S35" i="117"/>
  <c r="R35" i="117"/>
  <c r="Q35" i="117"/>
  <c r="P35" i="117"/>
  <c r="O35" i="117"/>
  <c r="N35" i="117"/>
  <c r="M35" i="117"/>
  <c r="L35" i="117"/>
  <c r="K35" i="117"/>
  <c r="J35" i="117"/>
  <c r="I35" i="117"/>
  <c r="H35" i="117"/>
  <c r="G35" i="117"/>
  <c r="F35" i="117"/>
  <c r="E35" i="117"/>
  <c r="D35" i="117"/>
  <c r="C35" i="117"/>
  <c r="AA35" i="118"/>
  <c r="Y35" i="118"/>
  <c r="X35" i="118"/>
  <c r="Z35" i="118" s="1"/>
  <c r="W35" i="118"/>
  <c r="V35" i="118"/>
  <c r="U35" i="118"/>
  <c r="T35" i="118"/>
  <c r="S35" i="118"/>
  <c r="R35" i="118"/>
  <c r="Q35" i="118"/>
  <c r="P35" i="118"/>
  <c r="O35" i="118"/>
  <c r="N35" i="118"/>
  <c r="M35" i="118"/>
  <c r="L35" i="118"/>
  <c r="K35" i="118"/>
  <c r="J35" i="118"/>
  <c r="I35" i="118"/>
  <c r="H35" i="118"/>
  <c r="G35" i="118"/>
  <c r="F35" i="118"/>
  <c r="E35" i="118"/>
  <c r="D35" i="118"/>
  <c r="C35" i="118"/>
  <c r="AA35" i="119"/>
  <c r="Y35" i="119"/>
  <c r="X35" i="119"/>
  <c r="Z35" i="119" s="1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AA35" i="120"/>
  <c r="Y35" i="120"/>
  <c r="X35" i="120"/>
  <c r="Z35" i="120" s="1"/>
  <c r="W35" i="120"/>
  <c r="V35" i="120"/>
  <c r="U35" i="120"/>
  <c r="T35" i="120"/>
  <c r="S35" i="120"/>
  <c r="R35" i="120"/>
  <c r="Q35" i="120"/>
  <c r="P35" i="120"/>
  <c r="O35" i="120"/>
  <c r="N35" i="120"/>
  <c r="M35" i="120"/>
  <c r="L35" i="120"/>
  <c r="K35" i="120"/>
  <c r="J35" i="120"/>
  <c r="I35" i="120"/>
  <c r="H35" i="120"/>
  <c r="G35" i="120"/>
  <c r="F35" i="120"/>
  <c r="E35" i="120"/>
  <c r="D35" i="120"/>
  <c r="C35" i="120"/>
  <c r="AA35" i="121"/>
  <c r="Y35" i="121"/>
  <c r="X35" i="121"/>
  <c r="Z35" i="121" s="1"/>
  <c r="W35" i="121"/>
  <c r="V35" i="121"/>
  <c r="U35" i="121"/>
  <c r="T35" i="121"/>
  <c r="S35" i="121"/>
  <c r="R35" i="121"/>
  <c r="Q35" i="121"/>
  <c r="P35" i="121"/>
  <c r="O35" i="121"/>
  <c r="N35" i="121"/>
  <c r="M35" i="121"/>
  <c r="L35" i="121"/>
  <c r="K35" i="121"/>
  <c r="J35" i="121"/>
  <c r="I35" i="121"/>
  <c r="H35" i="121"/>
  <c r="G35" i="121"/>
  <c r="F35" i="121"/>
  <c r="E35" i="121"/>
  <c r="D35" i="121"/>
  <c r="C35" i="121"/>
  <c r="AA35" i="122"/>
  <c r="Y35" i="122"/>
  <c r="X35" i="122"/>
  <c r="W35" i="122"/>
  <c r="V35" i="122"/>
  <c r="U35" i="122"/>
  <c r="T35" i="122"/>
  <c r="S35" i="122"/>
  <c r="R35" i="122"/>
  <c r="Q35" i="122"/>
  <c r="P35" i="122"/>
  <c r="O35" i="122"/>
  <c r="N35" i="122"/>
  <c r="M35" i="122"/>
  <c r="L35" i="122"/>
  <c r="K35" i="122"/>
  <c r="J35" i="122"/>
  <c r="I35" i="122"/>
  <c r="H35" i="122"/>
  <c r="G35" i="122"/>
  <c r="F35" i="122"/>
  <c r="E35" i="122"/>
  <c r="D35" i="122"/>
  <c r="C35" i="122"/>
  <c r="AA35" i="123"/>
  <c r="Y35" i="123"/>
  <c r="X35" i="123"/>
  <c r="Z35" i="123" s="1"/>
  <c r="W35" i="123"/>
  <c r="V35" i="123"/>
  <c r="U35" i="123"/>
  <c r="T35" i="123"/>
  <c r="S35" i="123"/>
  <c r="R35" i="123"/>
  <c r="Q35" i="123"/>
  <c r="P35" i="123"/>
  <c r="O35" i="123"/>
  <c r="N35" i="123"/>
  <c r="M35" i="123"/>
  <c r="L35" i="123"/>
  <c r="K35" i="123"/>
  <c r="J35" i="123"/>
  <c r="I35" i="123"/>
  <c r="H35" i="123"/>
  <c r="G35" i="123"/>
  <c r="F35" i="123"/>
  <c r="E35" i="123"/>
  <c r="D35" i="123"/>
  <c r="C35" i="123"/>
  <c r="AA35" i="124"/>
  <c r="Y35" i="124"/>
  <c r="X35" i="124"/>
  <c r="Z35" i="124" s="1"/>
  <c r="W35" i="124"/>
  <c r="V35" i="124"/>
  <c r="U35" i="124"/>
  <c r="T35" i="124"/>
  <c r="S35" i="124"/>
  <c r="R35" i="124"/>
  <c r="Q35" i="124"/>
  <c r="P35" i="124"/>
  <c r="O35" i="124"/>
  <c r="N35" i="124"/>
  <c r="M35" i="124"/>
  <c r="L35" i="124"/>
  <c r="K35" i="124"/>
  <c r="J35" i="124"/>
  <c r="I35" i="124"/>
  <c r="H35" i="124"/>
  <c r="G35" i="124"/>
  <c r="F35" i="124"/>
  <c r="E35" i="124"/>
  <c r="D35" i="124"/>
  <c r="C35" i="124"/>
  <c r="AA35" i="125"/>
  <c r="Y35" i="125"/>
  <c r="X35" i="125"/>
  <c r="Z35" i="125" s="1"/>
  <c r="W35" i="125"/>
  <c r="V35" i="125"/>
  <c r="U35" i="125"/>
  <c r="T35" i="125"/>
  <c r="S35" i="125"/>
  <c r="R35" i="125"/>
  <c r="Q35" i="125"/>
  <c r="P35" i="125"/>
  <c r="O35" i="125"/>
  <c r="N35" i="125"/>
  <c r="M35" i="125"/>
  <c r="L35" i="125"/>
  <c r="K35" i="125"/>
  <c r="J35" i="125"/>
  <c r="I35" i="125"/>
  <c r="H35" i="125"/>
  <c r="G35" i="125"/>
  <c r="F35" i="125"/>
  <c r="E35" i="125"/>
  <c r="D35" i="125"/>
  <c r="C35" i="125"/>
  <c r="AA35" i="126"/>
  <c r="Y35" i="126"/>
  <c r="X35" i="126"/>
  <c r="Z35" i="126" s="1"/>
  <c r="W35" i="126"/>
  <c r="V35" i="126"/>
  <c r="U35" i="126"/>
  <c r="T35" i="126"/>
  <c r="S35" i="126"/>
  <c r="R35" i="126"/>
  <c r="Q35" i="126"/>
  <c r="P35" i="126"/>
  <c r="O35" i="126"/>
  <c r="N35" i="126"/>
  <c r="M35" i="126"/>
  <c r="L35" i="126"/>
  <c r="K35" i="126"/>
  <c r="J35" i="126"/>
  <c r="I35" i="126"/>
  <c r="H35" i="126"/>
  <c r="G35" i="126"/>
  <c r="F35" i="126"/>
  <c r="E35" i="126"/>
  <c r="D35" i="126"/>
  <c r="C35" i="126"/>
  <c r="AA35" i="127"/>
  <c r="Y35" i="127"/>
  <c r="X35" i="127"/>
  <c r="W35" i="127"/>
  <c r="V35" i="127"/>
  <c r="U35" i="127"/>
  <c r="T35" i="127"/>
  <c r="S35" i="127"/>
  <c r="R35" i="127"/>
  <c r="Q35" i="127"/>
  <c r="P35" i="127"/>
  <c r="O35" i="127"/>
  <c r="N35" i="127"/>
  <c r="M35" i="127"/>
  <c r="L35" i="127"/>
  <c r="K35" i="127"/>
  <c r="J35" i="127"/>
  <c r="I35" i="127"/>
  <c r="H35" i="127"/>
  <c r="G35" i="127"/>
  <c r="F35" i="127"/>
  <c r="E35" i="127"/>
  <c r="D35" i="127"/>
  <c r="C35" i="127"/>
  <c r="AA35" i="128"/>
  <c r="Y35" i="128"/>
  <c r="X35" i="128"/>
  <c r="Z35" i="128" s="1"/>
  <c r="W35" i="128"/>
  <c r="V35" i="128"/>
  <c r="U35" i="128"/>
  <c r="T35" i="128"/>
  <c r="S35" i="128"/>
  <c r="R35" i="128"/>
  <c r="Q35" i="128"/>
  <c r="P35" i="128"/>
  <c r="O35" i="128"/>
  <c r="N35" i="128"/>
  <c r="M35" i="128"/>
  <c r="L35" i="128"/>
  <c r="K35" i="128"/>
  <c r="J35" i="128"/>
  <c r="I35" i="128"/>
  <c r="H35" i="128"/>
  <c r="G35" i="128"/>
  <c r="F35" i="128"/>
  <c r="E35" i="128"/>
  <c r="D35" i="128"/>
  <c r="C35" i="128"/>
  <c r="AA35" i="129"/>
  <c r="Y35" i="129"/>
  <c r="X35" i="129"/>
  <c r="W35" i="129"/>
  <c r="V35" i="129"/>
  <c r="U35" i="129"/>
  <c r="T35" i="129"/>
  <c r="S35" i="129"/>
  <c r="R35" i="129"/>
  <c r="Q35" i="129"/>
  <c r="P35" i="129"/>
  <c r="O35" i="129"/>
  <c r="N35" i="129"/>
  <c r="M35" i="129"/>
  <c r="L35" i="129"/>
  <c r="K35" i="129"/>
  <c r="J35" i="129"/>
  <c r="I35" i="129"/>
  <c r="H35" i="129"/>
  <c r="G35" i="129"/>
  <c r="F35" i="129"/>
  <c r="E35" i="129"/>
  <c r="D35" i="129"/>
  <c r="C35" i="129"/>
  <c r="AA35" i="130"/>
  <c r="Y35" i="130"/>
  <c r="Z35" i="130" s="1"/>
  <c r="X35" i="130"/>
  <c r="W35" i="130"/>
  <c r="V35" i="130"/>
  <c r="U35" i="130"/>
  <c r="T35" i="130"/>
  <c r="S35" i="130"/>
  <c r="R35" i="130"/>
  <c r="Q35" i="130"/>
  <c r="P35" i="130"/>
  <c r="O35" i="130"/>
  <c r="N35" i="130"/>
  <c r="M35" i="130"/>
  <c r="L35" i="130"/>
  <c r="K35" i="130"/>
  <c r="J35" i="130"/>
  <c r="I35" i="130"/>
  <c r="H35" i="130"/>
  <c r="G35" i="130"/>
  <c r="F35" i="130"/>
  <c r="E35" i="130"/>
  <c r="D35" i="130"/>
  <c r="C35" i="130"/>
  <c r="AA35" i="131"/>
  <c r="Y35" i="131"/>
  <c r="X35" i="131"/>
  <c r="Z35" i="131" s="1"/>
  <c r="W35" i="131"/>
  <c r="V35" i="131"/>
  <c r="U35" i="131"/>
  <c r="T35" i="131"/>
  <c r="S35" i="131"/>
  <c r="R35" i="131"/>
  <c r="Q35" i="131"/>
  <c r="P35" i="131"/>
  <c r="O35" i="131"/>
  <c r="N35" i="131"/>
  <c r="M35" i="131"/>
  <c r="L35" i="131"/>
  <c r="K35" i="131"/>
  <c r="J35" i="131"/>
  <c r="I35" i="131"/>
  <c r="H35" i="131"/>
  <c r="G35" i="131"/>
  <c r="F35" i="131"/>
  <c r="E35" i="131"/>
  <c r="D35" i="131"/>
  <c r="C35" i="131"/>
  <c r="AA35" i="132"/>
  <c r="Y35" i="132"/>
  <c r="X35" i="132"/>
  <c r="Z35" i="132" s="1"/>
  <c r="W35" i="132"/>
  <c r="V35" i="132"/>
  <c r="U35" i="132"/>
  <c r="T35" i="132"/>
  <c r="S35" i="132"/>
  <c r="R35" i="132"/>
  <c r="Q35" i="132"/>
  <c r="P35" i="132"/>
  <c r="O35" i="132"/>
  <c r="N35" i="132"/>
  <c r="M35" i="132"/>
  <c r="L35" i="132"/>
  <c r="K35" i="132"/>
  <c r="J35" i="132"/>
  <c r="I35" i="132"/>
  <c r="H35" i="132"/>
  <c r="G35" i="132"/>
  <c r="F35" i="132"/>
  <c r="E35" i="132"/>
  <c r="D35" i="132"/>
  <c r="C35" i="132"/>
  <c r="AA35" i="133"/>
  <c r="Y35" i="133"/>
  <c r="X35" i="133"/>
  <c r="W35" i="133"/>
  <c r="V35" i="133"/>
  <c r="U35" i="133"/>
  <c r="T35" i="133"/>
  <c r="S35" i="133"/>
  <c r="R35" i="133"/>
  <c r="Q35" i="133"/>
  <c r="P35" i="133"/>
  <c r="O35" i="133"/>
  <c r="N35" i="133"/>
  <c r="M35" i="133"/>
  <c r="L35" i="133"/>
  <c r="K35" i="133"/>
  <c r="J35" i="133"/>
  <c r="I35" i="133"/>
  <c r="H35" i="133"/>
  <c r="G35" i="133"/>
  <c r="F35" i="133"/>
  <c r="E35" i="133"/>
  <c r="D35" i="133"/>
  <c r="C35" i="133"/>
  <c r="AA35" i="134"/>
  <c r="Y35" i="134"/>
  <c r="Z35" i="134" s="1"/>
  <c r="X35" i="134"/>
  <c r="W35" i="134"/>
  <c r="V35" i="134"/>
  <c r="U35" i="134"/>
  <c r="T35" i="134"/>
  <c r="S35" i="134"/>
  <c r="R35" i="134"/>
  <c r="Q35" i="134"/>
  <c r="P35" i="134"/>
  <c r="O35" i="134"/>
  <c r="N35" i="134"/>
  <c r="M35" i="134"/>
  <c r="L35" i="134"/>
  <c r="K35" i="134"/>
  <c r="J35" i="134"/>
  <c r="I35" i="134"/>
  <c r="H35" i="134"/>
  <c r="G35" i="134"/>
  <c r="F35" i="134"/>
  <c r="E35" i="134"/>
  <c r="D35" i="134"/>
  <c r="C35" i="134"/>
  <c r="AA35" i="135"/>
  <c r="Y35" i="135"/>
  <c r="X35" i="135"/>
  <c r="Z35" i="135" s="1"/>
  <c r="W35" i="135"/>
  <c r="V35" i="135"/>
  <c r="U35" i="135"/>
  <c r="T35" i="135"/>
  <c r="S35" i="135"/>
  <c r="R35" i="135"/>
  <c r="Q35" i="135"/>
  <c r="P35" i="135"/>
  <c r="O35" i="135"/>
  <c r="N35" i="135"/>
  <c r="M35" i="135"/>
  <c r="L35" i="135"/>
  <c r="K35" i="135"/>
  <c r="J35" i="135"/>
  <c r="I35" i="135"/>
  <c r="H35" i="135"/>
  <c r="G35" i="135"/>
  <c r="F35" i="135"/>
  <c r="E35" i="135"/>
  <c r="D35" i="135"/>
  <c r="C35" i="135"/>
  <c r="AA35" i="136"/>
  <c r="Y35" i="136"/>
  <c r="X35" i="136"/>
  <c r="Z35" i="136" s="1"/>
  <c r="W35" i="136"/>
  <c r="V35" i="136"/>
  <c r="U35" i="136"/>
  <c r="T35" i="136"/>
  <c r="S35" i="136"/>
  <c r="R35" i="136"/>
  <c r="Q35" i="136"/>
  <c r="P35" i="136"/>
  <c r="O35" i="136"/>
  <c r="N35" i="136"/>
  <c r="M35" i="136"/>
  <c r="L35" i="136"/>
  <c r="K35" i="136"/>
  <c r="J35" i="136"/>
  <c r="I35" i="136"/>
  <c r="H35" i="136"/>
  <c r="G35" i="136"/>
  <c r="F35" i="136"/>
  <c r="E35" i="136"/>
  <c r="D35" i="136"/>
  <c r="C35" i="136"/>
  <c r="AA35" i="137"/>
  <c r="Y35" i="137"/>
  <c r="X35" i="137"/>
  <c r="Z35" i="137" s="1"/>
  <c r="W35" i="137"/>
  <c r="V35" i="137"/>
  <c r="U35" i="137"/>
  <c r="T35" i="137"/>
  <c r="S35" i="137"/>
  <c r="R35" i="137"/>
  <c r="Q35" i="137"/>
  <c r="P35" i="137"/>
  <c r="O35" i="137"/>
  <c r="N35" i="137"/>
  <c r="M35" i="137"/>
  <c r="L35" i="137"/>
  <c r="K35" i="137"/>
  <c r="J35" i="137"/>
  <c r="I35" i="137"/>
  <c r="H35" i="137"/>
  <c r="G35" i="137"/>
  <c r="F35" i="137"/>
  <c r="E35" i="137"/>
  <c r="D35" i="137"/>
  <c r="C35" i="137"/>
  <c r="AA35" i="138"/>
  <c r="Y35" i="138"/>
  <c r="Z35" i="138" s="1"/>
  <c r="X35" i="138"/>
  <c r="W35" i="138"/>
  <c r="V35" i="138"/>
  <c r="U35" i="138"/>
  <c r="T35" i="138"/>
  <c r="S35" i="138"/>
  <c r="R35" i="138"/>
  <c r="Q35" i="138"/>
  <c r="P35" i="138"/>
  <c r="O35" i="138"/>
  <c r="N35" i="138"/>
  <c r="M35" i="138"/>
  <c r="L35" i="138"/>
  <c r="K35" i="138"/>
  <c r="J35" i="138"/>
  <c r="I35" i="138"/>
  <c r="H35" i="138"/>
  <c r="G35" i="138"/>
  <c r="F35" i="138"/>
  <c r="E35" i="138"/>
  <c r="D35" i="138"/>
  <c r="C35" i="138"/>
  <c r="AA35" i="139"/>
  <c r="Y35" i="139"/>
  <c r="X35" i="139"/>
  <c r="Z35" i="139" s="1"/>
  <c r="W35" i="139"/>
  <c r="V35" i="139"/>
  <c r="U35" i="139"/>
  <c r="T35" i="139"/>
  <c r="S35" i="139"/>
  <c r="R35" i="139"/>
  <c r="Q35" i="139"/>
  <c r="P35" i="139"/>
  <c r="O35" i="139"/>
  <c r="N35" i="139"/>
  <c r="M35" i="139"/>
  <c r="L35" i="139"/>
  <c r="K35" i="139"/>
  <c r="J35" i="139"/>
  <c r="I35" i="139"/>
  <c r="H35" i="139"/>
  <c r="G35" i="139"/>
  <c r="F35" i="139"/>
  <c r="E35" i="139"/>
  <c r="D35" i="139"/>
  <c r="C35" i="139"/>
  <c r="AA35" i="140"/>
  <c r="Y35" i="140"/>
  <c r="X35" i="140"/>
  <c r="W35" i="140"/>
  <c r="V35" i="140"/>
  <c r="U35" i="140"/>
  <c r="T35" i="140"/>
  <c r="S35" i="140"/>
  <c r="R35" i="140"/>
  <c r="Q35" i="140"/>
  <c r="P35" i="140"/>
  <c r="O35" i="140"/>
  <c r="N35" i="140"/>
  <c r="M35" i="140"/>
  <c r="L35" i="140"/>
  <c r="K35" i="140"/>
  <c r="J35" i="140"/>
  <c r="I35" i="140"/>
  <c r="H35" i="140"/>
  <c r="G35" i="140"/>
  <c r="F35" i="140"/>
  <c r="E35" i="140"/>
  <c r="D35" i="140"/>
  <c r="C35" i="140"/>
  <c r="AA35" i="141"/>
  <c r="Y35" i="141"/>
  <c r="X35" i="141"/>
  <c r="W35" i="141"/>
  <c r="V35" i="141"/>
  <c r="U35" i="141"/>
  <c r="T35" i="141"/>
  <c r="S35" i="141"/>
  <c r="R35" i="141"/>
  <c r="Q35" i="141"/>
  <c r="P35" i="141"/>
  <c r="O35" i="141"/>
  <c r="N35" i="141"/>
  <c r="M35" i="141"/>
  <c r="L35" i="141"/>
  <c r="K35" i="141"/>
  <c r="J35" i="141"/>
  <c r="I35" i="141"/>
  <c r="H35" i="141"/>
  <c r="G35" i="141"/>
  <c r="F35" i="141"/>
  <c r="E35" i="141"/>
  <c r="D35" i="141"/>
  <c r="C35" i="141"/>
  <c r="AA35" i="142"/>
  <c r="Y35" i="142"/>
  <c r="X35" i="142"/>
  <c r="Z35" i="142" s="1"/>
  <c r="W35" i="142"/>
  <c r="V35" i="142"/>
  <c r="U35" i="142"/>
  <c r="T35" i="142"/>
  <c r="S35" i="142"/>
  <c r="R35" i="142"/>
  <c r="Q35" i="142"/>
  <c r="P35" i="142"/>
  <c r="O35" i="142"/>
  <c r="N35" i="142"/>
  <c r="M35" i="142"/>
  <c r="L35" i="142"/>
  <c r="K35" i="142"/>
  <c r="J35" i="142"/>
  <c r="I35" i="142"/>
  <c r="H35" i="142"/>
  <c r="G35" i="142"/>
  <c r="F35" i="142"/>
  <c r="E35" i="142"/>
  <c r="D35" i="142"/>
  <c r="C35" i="142"/>
  <c r="AA35" i="143"/>
  <c r="Y35" i="143"/>
  <c r="X35" i="143"/>
  <c r="W35" i="143"/>
  <c r="V35" i="143"/>
  <c r="U35" i="143"/>
  <c r="T35" i="143"/>
  <c r="S35" i="143"/>
  <c r="R35" i="143"/>
  <c r="Q35" i="143"/>
  <c r="P35" i="143"/>
  <c r="O35" i="143"/>
  <c r="N35" i="143"/>
  <c r="M35" i="143"/>
  <c r="L35" i="143"/>
  <c r="K35" i="143"/>
  <c r="J35" i="143"/>
  <c r="I35" i="143"/>
  <c r="H35" i="143"/>
  <c r="G35" i="143"/>
  <c r="F35" i="143"/>
  <c r="E35" i="143"/>
  <c r="D35" i="143"/>
  <c r="C35" i="143"/>
  <c r="AA35" i="144"/>
  <c r="Y35" i="144"/>
  <c r="X35" i="144"/>
  <c r="W35" i="144"/>
  <c r="V35" i="144"/>
  <c r="U35" i="144"/>
  <c r="T35" i="144"/>
  <c r="S35" i="144"/>
  <c r="R35" i="144"/>
  <c r="Q35" i="144"/>
  <c r="P35" i="144"/>
  <c r="O35" i="144"/>
  <c r="N35" i="144"/>
  <c r="M35" i="144"/>
  <c r="L35" i="144"/>
  <c r="K35" i="144"/>
  <c r="J35" i="144"/>
  <c r="I35" i="144"/>
  <c r="H35" i="144"/>
  <c r="G35" i="144"/>
  <c r="F35" i="144"/>
  <c r="E35" i="144"/>
  <c r="D35" i="144"/>
  <c r="C35" i="144"/>
  <c r="AA35" i="145"/>
  <c r="Y35" i="145"/>
  <c r="X35" i="145"/>
  <c r="W35" i="145"/>
  <c r="V35" i="145"/>
  <c r="U35" i="145"/>
  <c r="T35" i="145"/>
  <c r="S35" i="145"/>
  <c r="R35" i="145"/>
  <c r="Q35" i="145"/>
  <c r="P35" i="145"/>
  <c r="O35" i="145"/>
  <c r="N35" i="145"/>
  <c r="M35" i="145"/>
  <c r="L35" i="145"/>
  <c r="K35" i="145"/>
  <c r="J35" i="145"/>
  <c r="I35" i="145"/>
  <c r="H35" i="145"/>
  <c r="G35" i="145"/>
  <c r="F35" i="145"/>
  <c r="E35" i="145"/>
  <c r="D35" i="145"/>
  <c r="C35" i="145"/>
  <c r="AA35" i="146"/>
  <c r="Y35" i="146"/>
  <c r="X35" i="146"/>
  <c r="W35" i="146"/>
  <c r="V35" i="146"/>
  <c r="U35" i="146"/>
  <c r="T35" i="146"/>
  <c r="S35" i="146"/>
  <c r="R35" i="146"/>
  <c r="Q35" i="146"/>
  <c r="P35" i="146"/>
  <c r="O35" i="146"/>
  <c r="N35" i="146"/>
  <c r="M35" i="146"/>
  <c r="L35" i="146"/>
  <c r="K35" i="146"/>
  <c r="J35" i="146"/>
  <c r="I35" i="146"/>
  <c r="H35" i="146"/>
  <c r="G35" i="146"/>
  <c r="F35" i="146"/>
  <c r="E35" i="146"/>
  <c r="D35" i="146"/>
  <c r="C35" i="146"/>
  <c r="AA35" i="147"/>
  <c r="Y35" i="147"/>
  <c r="X35" i="147"/>
  <c r="W35" i="147"/>
  <c r="V35" i="147"/>
  <c r="U35" i="147"/>
  <c r="T35" i="147"/>
  <c r="S35" i="147"/>
  <c r="R35" i="147"/>
  <c r="Q35" i="147"/>
  <c r="P35" i="147"/>
  <c r="O35" i="147"/>
  <c r="N35" i="147"/>
  <c r="M35" i="147"/>
  <c r="L35" i="147"/>
  <c r="K35" i="147"/>
  <c r="J35" i="147"/>
  <c r="I35" i="147"/>
  <c r="H35" i="147"/>
  <c r="G35" i="147"/>
  <c r="F35" i="147"/>
  <c r="E35" i="147"/>
  <c r="D35" i="147"/>
  <c r="C35" i="147"/>
  <c r="AA35" i="148"/>
  <c r="Y35" i="148"/>
  <c r="X35" i="148"/>
  <c r="W35" i="148"/>
  <c r="V35" i="148"/>
  <c r="U35" i="148"/>
  <c r="T35" i="148"/>
  <c r="S35" i="148"/>
  <c r="R35" i="148"/>
  <c r="Q35" i="148"/>
  <c r="P35" i="148"/>
  <c r="O35" i="148"/>
  <c r="N35" i="148"/>
  <c r="M35" i="148"/>
  <c r="L35" i="148"/>
  <c r="K35" i="148"/>
  <c r="J35" i="148"/>
  <c r="I35" i="148"/>
  <c r="H35" i="148"/>
  <c r="G35" i="148"/>
  <c r="F35" i="148"/>
  <c r="E35" i="148"/>
  <c r="D35" i="148"/>
  <c r="C35" i="148"/>
  <c r="AA35" i="149"/>
  <c r="Y35" i="149"/>
  <c r="X35" i="149"/>
  <c r="Z35" i="149" s="1"/>
  <c r="W35" i="149"/>
  <c r="V35" i="149"/>
  <c r="U35" i="149"/>
  <c r="T35" i="149"/>
  <c r="S35" i="149"/>
  <c r="R35" i="149"/>
  <c r="Q35" i="149"/>
  <c r="P35" i="149"/>
  <c r="O35" i="149"/>
  <c r="N35" i="149"/>
  <c r="M35" i="149"/>
  <c r="L35" i="149"/>
  <c r="K35" i="149"/>
  <c r="J35" i="149"/>
  <c r="I35" i="149"/>
  <c r="I37" i="149" s="1"/>
  <c r="I41" i="149" s="1"/>
  <c r="I43" i="149" s="1"/>
  <c r="I45" i="149" s="1"/>
  <c r="I47" i="149" s="1"/>
  <c r="H35" i="149"/>
  <c r="G35" i="149"/>
  <c r="F35" i="149"/>
  <c r="E35" i="149"/>
  <c r="D35" i="149"/>
  <c r="C35" i="149"/>
  <c r="AA35" i="150"/>
  <c r="Y35" i="150"/>
  <c r="X35" i="150"/>
  <c r="Z35" i="150" s="1"/>
  <c r="W35" i="150"/>
  <c r="V35" i="150"/>
  <c r="U35" i="150"/>
  <c r="T35" i="150"/>
  <c r="S35" i="150"/>
  <c r="R35" i="150"/>
  <c r="Q35" i="150"/>
  <c r="P35" i="150"/>
  <c r="O35" i="150"/>
  <c r="N35" i="150"/>
  <c r="M35" i="150"/>
  <c r="L35" i="150"/>
  <c r="K35" i="150"/>
  <c r="J35" i="150"/>
  <c r="I35" i="150"/>
  <c r="H35" i="150"/>
  <c r="G35" i="150"/>
  <c r="F35" i="150"/>
  <c r="E35" i="150"/>
  <c r="D35" i="150"/>
  <c r="C35" i="150"/>
  <c r="AA35" i="151"/>
  <c r="Z35" i="151"/>
  <c r="Y35" i="151"/>
  <c r="X35" i="151"/>
  <c r="W35" i="151"/>
  <c r="V35" i="151"/>
  <c r="U35" i="151"/>
  <c r="T35" i="151"/>
  <c r="S35" i="151"/>
  <c r="R35" i="151"/>
  <c r="Q35" i="151"/>
  <c r="P35" i="151"/>
  <c r="O35" i="151"/>
  <c r="N35" i="151"/>
  <c r="M35" i="151"/>
  <c r="L35" i="151"/>
  <c r="K35" i="151"/>
  <c r="J35" i="151"/>
  <c r="I35" i="151"/>
  <c r="H35" i="151"/>
  <c r="G35" i="151"/>
  <c r="F35" i="151"/>
  <c r="E35" i="151"/>
  <c r="D35" i="151"/>
  <c r="C35" i="151"/>
  <c r="AA35" i="152"/>
  <c r="Y35" i="152"/>
  <c r="X35" i="152"/>
  <c r="Z35" i="152" s="1"/>
  <c r="W35" i="152"/>
  <c r="V35" i="152"/>
  <c r="U35" i="152"/>
  <c r="T35" i="152"/>
  <c r="S35" i="152"/>
  <c r="R35" i="152"/>
  <c r="Q35" i="152"/>
  <c r="P35" i="152"/>
  <c r="O35" i="152"/>
  <c r="N35" i="152"/>
  <c r="M35" i="152"/>
  <c r="L35" i="152"/>
  <c r="K35" i="152"/>
  <c r="J35" i="152"/>
  <c r="I35" i="152"/>
  <c r="H35" i="152"/>
  <c r="G35" i="152"/>
  <c r="F35" i="152"/>
  <c r="E35" i="152"/>
  <c r="D35" i="152"/>
  <c r="C35" i="152"/>
  <c r="AA35" i="153"/>
  <c r="Y35" i="153"/>
  <c r="X35" i="153"/>
  <c r="Z35" i="153" s="1"/>
  <c r="W35" i="153"/>
  <c r="V35" i="153"/>
  <c r="U35" i="153"/>
  <c r="T35" i="153"/>
  <c r="S35" i="153"/>
  <c r="R35" i="153"/>
  <c r="Q35" i="153"/>
  <c r="P35" i="153"/>
  <c r="O35" i="153"/>
  <c r="N35" i="153"/>
  <c r="M35" i="153"/>
  <c r="L35" i="153"/>
  <c r="K35" i="153"/>
  <c r="J35" i="153"/>
  <c r="I35" i="153"/>
  <c r="H35" i="153"/>
  <c r="G35" i="153"/>
  <c r="F35" i="153"/>
  <c r="E35" i="153"/>
  <c r="D35" i="153"/>
  <c r="C35" i="153"/>
  <c r="AA35" i="154"/>
  <c r="Y35" i="154"/>
  <c r="X35" i="154"/>
  <c r="Z35" i="154" s="1"/>
  <c r="W35" i="154"/>
  <c r="V35" i="154"/>
  <c r="U35" i="154"/>
  <c r="T35" i="154"/>
  <c r="S35" i="154"/>
  <c r="R35" i="154"/>
  <c r="Q35" i="154"/>
  <c r="P35" i="154"/>
  <c r="O35" i="154"/>
  <c r="N35" i="154"/>
  <c r="M35" i="154"/>
  <c r="L35" i="154"/>
  <c r="K35" i="154"/>
  <c r="J35" i="154"/>
  <c r="I35" i="154"/>
  <c r="H35" i="154"/>
  <c r="G35" i="154"/>
  <c r="F35" i="154"/>
  <c r="E35" i="154"/>
  <c r="D35" i="154"/>
  <c r="C35" i="154"/>
  <c r="AA35" i="155"/>
  <c r="Y35" i="155"/>
  <c r="X35" i="155"/>
  <c r="Z35" i="155" s="1"/>
  <c r="W35" i="155"/>
  <c r="V35" i="155"/>
  <c r="U35" i="155"/>
  <c r="T35" i="155"/>
  <c r="S35" i="155"/>
  <c r="R35" i="155"/>
  <c r="Q35" i="155"/>
  <c r="P35" i="155"/>
  <c r="O35" i="155"/>
  <c r="N35" i="155"/>
  <c r="M35" i="155"/>
  <c r="L35" i="155"/>
  <c r="K35" i="155"/>
  <c r="J35" i="155"/>
  <c r="I35" i="155"/>
  <c r="H35" i="155"/>
  <c r="G35" i="155"/>
  <c r="F35" i="155"/>
  <c r="E35" i="155"/>
  <c r="D35" i="155"/>
  <c r="C35" i="155"/>
  <c r="AA35" i="156"/>
  <c r="Y35" i="156"/>
  <c r="X35" i="156"/>
  <c r="Z35" i="156" s="1"/>
  <c r="W35" i="156"/>
  <c r="V35" i="156"/>
  <c r="U35" i="156"/>
  <c r="T35" i="156"/>
  <c r="S35" i="156"/>
  <c r="R35" i="156"/>
  <c r="Q35" i="156"/>
  <c r="P35" i="156"/>
  <c r="O35" i="156"/>
  <c r="N35" i="156"/>
  <c r="M35" i="156"/>
  <c r="L35" i="156"/>
  <c r="K35" i="156"/>
  <c r="J35" i="156"/>
  <c r="I35" i="156"/>
  <c r="H35" i="156"/>
  <c r="G35" i="156"/>
  <c r="F35" i="156"/>
  <c r="E35" i="156"/>
  <c r="D35" i="156"/>
  <c r="C35" i="156"/>
  <c r="AA35" i="157"/>
  <c r="Y35" i="157"/>
  <c r="X35" i="157"/>
  <c r="Z35" i="157" s="1"/>
  <c r="W35" i="157"/>
  <c r="V35" i="157"/>
  <c r="U35" i="157"/>
  <c r="T35" i="157"/>
  <c r="S35" i="157"/>
  <c r="R35" i="157"/>
  <c r="Q35" i="157"/>
  <c r="P35" i="157"/>
  <c r="O35" i="157"/>
  <c r="N35" i="157"/>
  <c r="M35" i="157"/>
  <c r="L35" i="157"/>
  <c r="K35" i="157"/>
  <c r="J35" i="157"/>
  <c r="I35" i="157"/>
  <c r="H35" i="157"/>
  <c r="G35" i="157"/>
  <c r="F35" i="157"/>
  <c r="E35" i="157"/>
  <c r="D35" i="157"/>
  <c r="C35" i="157"/>
  <c r="AA35" i="158"/>
  <c r="Y35" i="158"/>
  <c r="X35" i="158"/>
  <c r="Z35" i="158" s="1"/>
  <c r="W35" i="158"/>
  <c r="V35" i="158"/>
  <c r="U35" i="158"/>
  <c r="T35" i="158"/>
  <c r="S35" i="158"/>
  <c r="R35" i="158"/>
  <c r="Q35" i="158"/>
  <c r="P35" i="158"/>
  <c r="O35" i="158"/>
  <c r="N35" i="158"/>
  <c r="M35" i="158"/>
  <c r="L35" i="158"/>
  <c r="K35" i="158"/>
  <c r="J35" i="158"/>
  <c r="I35" i="158"/>
  <c r="H35" i="158"/>
  <c r="G35" i="158"/>
  <c r="F35" i="158"/>
  <c r="E35" i="158"/>
  <c r="D35" i="158"/>
  <c r="C35" i="158"/>
  <c r="AA35" i="159"/>
  <c r="Y35" i="159"/>
  <c r="X35" i="159"/>
  <c r="Z35" i="159" s="1"/>
  <c r="W35" i="159"/>
  <c r="V35" i="159"/>
  <c r="U35" i="159"/>
  <c r="T35" i="159"/>
  <c r="S35" i="159"/>
  <c r="R35" i="159"/>
  <c r="Q35" i="159"/>
  <c r="P35" i="159"/>
  <c r="O35" i="159"/>
  <c r="N35" i="159"/>
  <c r="M35" i="159"/>
  <c r="L35" i="159"/>
  <c r="K35" i="159"/>
  <c r="J35" i="159"/>
  <c r="I35" i="159"/>
  <c r="H35" i="159"/>
  <c r="G35" i="159"/>
  <c r="F35" i="159"/>
  <c r="E35" i="159"/>
  <c r="D35" i="159"/>
  <c r="C35" i="159"/>
  <c r="AA35" i="160"/>
  <c r="Y35" i="160"/>
  <c r="X35" i="160"/>
  <c r="Z35" i="160" s="1"/>
  <c r="W35" i="160"/>
  <c r="V35" i="160"/>
  <c r="U35" i="160"/>
  <c r="T35" i="160"/>
  <c r="S35" i="160"/>
  <c r="R35" i="160"/>
  <c r="Q35" i="160"/>
  <c r="P35" i="160"/>
  <c r="O35" i="160"/>
  <c r="N35" i="160"/>
  <c r="M35" i="160"/>
  <c r="L35" i="160"/>
  <c r="K35" i="160"/>
  <c r="J35" i="160"/>
  <c r="I35" i="160"/>
  <c r="H35" i="160"/>
  <c r="G35" i="160"/>
  <c r="F35" i="160"/>
  <c r="E35" i="160"/>
  <c r="D35" i="160"/>
  <c r="C35" i="160"/>
  <c r="AA35" i="161"/>
  <c r="Y35" i="161"/>
  <c r="X35" i="161"/>
  <c r="Z35" i="161" s="1"/>
  <c r="W35" i="161"/>
  <c r="V35" i="161"/>
  <c r="U35" i="161"/>
  <c r="T35" i="161"/>
  <c r="S35" i="161"/>
  <c r="R35" i="161"/>
  <c r="Q35" i="161"/>
  <c r="P35" i="161"/>
  <c r="O35" i="161"/>
  <c r="N35" i="161"/>
  <c r="M35" i="161"/>
  <c r="L35" i="161"/>
  <c r="K35" i="161"/>
  <c r="J35" i="161"/>
  <c r="I35" i="161"/>
  <c r="H35" i="161"/>
  <c r="G35" i="161"/>
  <c r="F35" i="161"/>
  <c r="E35" i="161"/>
  <c r="D35" i="161"/>
  <c r="C35" i="161"/>
  <c r="AA35" i="162"/>
  <c r="Y35" i="162"/>
  <c r="X35" i="162"/>
  <c r="Z35" i="162" s="1"/>
  <c r="W35" i="162"/>
  <c r="V35" i="162"/>
  <c r="U35" i="162"/>
  <c r="T35" i="162"/>
  <c r="S35" i="162"/>
  <c r="R35" i="162"/>
  <c r="Q35" i="162"/>
  <c r="P35" i="162"/>
  <c r="O35" i="162"/>
  <c r="N35" i="162"/>
  <c r="M35" i="162"/>
  <c r="L35" i="162"/>
  <c r="K35" i="162"/>
  <c r="J35" i="162"/>
  <c r="I35" i="162"/>
  <c r="H35" i="162"/>
  <c r="G35" i="162"/>
  <c r="F35" i="162"/>
  <c r="E35" i="162"/>
  <c r="D35" i="162"/>
  <c r="C35" i="162"/>
  <c r="AA35" i="163"/>
  <c r="Y35" i="163"/>
  <c r="X35" i="163"/>
  <c r="Z35" i="163" s="1"/>
  <c r="W35" i="163"/>
  <c r="V35" i="163"/>
  <c r="U35" i="163"/>
  <c r="T35" i="163"/>
  <c r="S35" i="163"/>
  <c r="R35" i="163"/>
  <c r="Q35" i="163"/>
  <c r="P35" i="163"/>
  <c r="O35" i="163"/>
  <c r="N35" i="163"/>
  <c r="M35" i="163"/>
  <c r="L35" i="163"/>
  <c r="K35" i="163"/>
  <c r="J35" i="163"/>
  <c r="I35" i="163"/>
  <c r="H35" i="163"/>
  <c r="G35" i="163"/>
  <c r="F35" i="163"/>
  <c r="E35" i="163"/>
  <c r="D35" i="163"/>
  <c r="C35" i="163"/>
  <c r="AA35" i="164"/>
  <c r="Y35" i="164"/>
  <c r="X35" i="164"/>
  <c r="Z35" i="164" s="1"/>
  <c r="W35" i="164"/>
  <c r="V35" i="164"/>
  <c r="U35" i="164"/>
  <c r="T35" i="164"/>
  <c r="S35" i="164"/>
  <c r="R35" i="164"/>
  <c r="Q35" i="164"/>
  <c r="P35" i="164"/>
  <c r="O35" i="164"/>
  <c r="N35" i="164"/>
  <c r="M35" i="164"/>
  <c r="L35" i="164"/>
  <c r="K35" i="164"/>
  <c r="J35" i="164"/>
  <c r="I35" i="164"/>
  <c r="H35" i="164"/>
  <c r="G35" i="164"/>
  <c r="F35" i="164"/>
  <c r="E35" i="164"/>
  <c r="D35" i="164"/>
  <c r="C35" i="164"/>
  <c r="AA35" i="165"/>
  <c r="Y35" i="165"/>
  <c r="X35" i="165"/>
  <c r="Z35" i="165" s="1"/>
  <c r="W35" i="165"/>
  <c r="V35" i="165"/>
  <c r="U35" i="165"/>
  <c r="T35" i="165"/>
  <c r="S35" i="165"/>
  <c r="R35" i="165"/>
  <c r="Q35" i="165"/>
  <c r="P35" i="165"/>
  <c r="O35" i="165"/>
  <c r="N35" i="165"/>
  <c r="M35" i="165"/>
  <c r="L35" i="165"/>
  <c r="K35" i="165"/>
  <c r="J35" i="165"/>
  <c r="I35" i="165"/>
  <c r="H35" i="165"/>
  <c r="G35" i="165"/>
  <c r="F35" i="165"/>
  <c r="E35" i="165"/>
  <c r="D35" i="165"/>
  <c r="C35" i="165"/>
  <c r="AA35" i="166"/>
  <c r="Y35" i="166"/>
  <c r="X35" i="166"/>
  <c r="Z35" i="166" s="1"/>
  <c r="W35" i="166"/>
  <c r="V35" i="166"/>
  <c r="U35" i="166"/>
  <c r="T35" i="166"/>
  <c r="S35" i="166"/>
  <c r="R35" i="166"/>
  <c r="Q35" i="166"/>
  <c r="P35" i="166"/>
  <c r="O35" i="166"/>
  <c r="N35" i="166"/>
  <c r="M35" i="166"/>
  <c r="L35" i="166"/>
  <c r="K35" i="166"/>
  <c r="J35" i="166"/>
  <c r="I35" i="166"/>
  <c r="H35" i="166"/>
  <c r="G35" i="166"/>
  <c r="F35" i="166"/>
  <c r="E35" i="166"/>
  <c r="D35" i="166"/>
  <c r="C35" i="166"/>
  <c r="AA35" i="167"/>
  <c r="Y35" i="167"/>
  <c r="X35" i="167"/>
  <c r="Z35" i="167" s="1"/>
  <c r="W35" i="167"/>
  <c r="V35" i="167"/>
  <c r="U35" i="167"/>
  <c r="T35" i="167"/>
  <c r="S35" i="167"/>
  <c r="R35" i="167"/>
  <c r="Q35" i="167"/>
  <c r="P35" i="167"/>
  <c r="O35" i="167"/>
  <c r="N35" i="167"/>
  <c r="M35" i="167"/>
  <c r="L35" i="167"/>
  <c r="K35" i="167"/>
  <c r="J35" i="167"/>
  <c r="I35" i="167"/>
  <c r="H35" i="167"/>
  <c r="G35" i="167"/>
  <c r="F35" i="167"/>
  <c r="E35" i="167"/>
  <c r="D35" i="167"/>
  <c r="C35" i="167"/>
  <c r="AA35" i="168"/>
  <c r="Y35" i="168"/>
  <c r="X35" i="168"/>
  <c r="Z35" i="168" s="1"/>
  <c r="W35" i="168"/>
  <c r="V35" i="168"/>
  <c r="U35" i="168"/>
  <c r="T35" i="168"/>
  <c r="S35" i="168"/>
  <c r="R35" i="168"/>
  <c r="Q35" i="168"/>
  <c r="P35" i="168"/>
  <c r="O35" i="168"/>
  <c r="N35" i="168"/>
  <c r="M35" i="168"/>
  <c r="L35" i="168"/>
  <c r="K35" i="168"/>
  <c r="J35" i="168"/>
  <c r="I35" i="168"/>
  <c r="H35" i="168"/>
  <c r="G35" i="168"/>
  <c r="F35" i="168"/>
  <c r="E35" i="168"/>
  <c r="D35" i="168"/>
  <c r="C35" i="168"/>
  <c r="AA35" i="169"/>
  <c r="Y35" i="169"/>
  <c r="X35" i="169"/>
  <c r="Z35" i="169" s="1"/>
  <c r="W35" i="169"/>
  <c r="V35" i="169"/>
  <c r="U35" i="169"/>
  <c r="T35" i="169"/>
  <c r="S35" i="169"/>
  <c r="R35" i="169"/>
  <c r="Q35" i="169"/>
  <c r="P35" i="169"/>
  <c r="O35" i="169"/>
  <c r="N35" i="169"/>
  <c r="M35" i="169"/>
  <c r="L35" i="169"/>
  <c r="K35" i="169"/>
  <c r="J35" i="169"/>
  <c r="I35" i="169"/>
  <c r="H35" i="169"/>
  <c r="G35" i="169"/>
  <c r="F35" i="169"/>
  <c r="E35" i="169"/>
  <c r="D35" i="169"/>
  <c r="C35" i="169"/>
  <c r="AA35" i="170"/>
  <c r="Y35" i="170"/>
  <c r="X35" i="170"/>
  <c r="Z35" i="170" s="1"/>
  <c r="W35" i="170"/>
  <c r="V35" i="170"/>
  <c r="U35" i="170"/>
  <c r="T35" i="170"/>
  <c r="S35" i="170"/>
  <c r="R35" i="170"/>
  <c r="Q35" i="170"/>
  <c r="P35" i="170"/>
  <c r="O35" i="170"/>
  <c r="N35" i="170"/>
  <c r="M35" i="170"/>
  <c r="L35" i="170"/>
  <c r="K35" i="170"/>
  <c r="J35" i="170"/>
  <c r="I35" i="170"/>
  <c r="H35" i="170"/>
  <c r="G35" i="170"/>
  <c r="F35" i="170"/>
  <c r="E35" i="170"/>
  <c r="D35" i="170"/>
  <c r="C35" i="170"/>
  <c r="AA35" i="171"/>
  <c r="Y35" i="171"/>
  <c r="X35" i="171"/>
  <c r="Z35" i="171" s="1"/>
  <c r="W35" i="171"/>
  <c r="V35" i="171"/>
  <c r="U35" i="171"/>
  <c r="T35" i="171"/>
  <c r="S35" i="171"/>
  <c r="R35" i="171"/>
  <c r="Q35" i="171"/>
  <c r="P35" i="171"/>
  <c r="O35" i="171"/>
  <c r="N35" i="171"/>
  <c r="M35" i="171"/>
  <c r="L35" i="171"/>
  <c r="K35" i="171"/>
  <c r="J35" i="171"/>
  <c r="I35" i="171"/>
  <c r="H35" i="171"/>
  <c r="G35" i="171"/>
  <c r="F35" i="171"/>
  <c r="E35" i="171"/>
  <c r="D35" i="171"/>
  <c r="C35" i="171"/>
  <c r="AA35" i="172"/>
  <c r="Y35" i="172"/>
  <c r="X35" i="172"/>
  <c r="W35" i="172"/>
  <c r="V35" i="172"/>
  <c r="U35" i="172"/>
  <c r="T35" i="172"/>
  <c r="S35" i="172"/>
  <c r="R35" i="172"/>
  <c r="Q35" i="172"/>
  <c r="P35" i="172"/>
  <c r="O35" i="172"/>
  <c r="N35" i="172"/>
  <c r="M35" i="172"/>
  <c r="L35" i="172"/>
  <c r="K35" i="172"/>
  <c r="J35" i="172"/>
  <c r="I35" i="172"/>
  <c r="H35" i="172"/>
  <c r="G35" i="172"/>
  <c r="F35" i="172"/>
  <c r="E35" i="172"/>
  <c r="D35" i="172"/>
  <c r="C35" i="172"/>
  <c r="AA35" i="173"/>
  <c r="Y35" i="173"/>
  <c r="X35" i="173"/>
  <c r="W35" i="173"/>
  <c r="V35" i="173"/>
  <c r="U35" i="173"/>
  <c r="T35" i="173"/>
  <c r="S35" i="173"/>
  <c r="R35" i="173"/>
  <c r="Q35" i="173"/>
  <c r="P35" i="173"/>
  <c r="O35" i="173"/>
  <c r="N35" i="173"/>
  <c r="M35" i="173"/>
  <c r="L35" i="173"/>
  <c r="K35" i="173"/>
  <c r="J35" i="173"/>
  <c r="I35" i="173"/>
  <c r="H35" i="173"/>
  <c r="G35" i="173"/>
  <c r="F35" i="173"/>
  <c r="E35" i="173"/>
  <c r="D35" i="173"/>
  <c r="C35" i="173"/>
  <c r="AA35" i="174"/>
  <c r="Y35" i="174"/>
  <c r="X35" i="174"/>
  <c r="Z35" i="174" s="1"/>
  <c r="W35" i="174"/>
  <c r="V35" i="174"/>
  <c r="U35" i="174"/>
  <c r="T35" i="174"/>
  <c r="S35" i="174"/>
  <c r="R35" i="174"/>
  <c r="Q35" i="174"/>
  <c r="P35" i="174"/>
  <c r="O35" i="174"/>
  <c r="N35" i="174"/>
  <c r="M35" i="174"/>
  <c r="L35" i="174"/>
  <c r="K35" i="174"/>
  <c r="J35" i="174"/>
  <c r="I35" i="174"/>
  <c r="H35" i="174"/>
  <c r="G35" i="174"/>
  <c r="F35" i="174"/>
  <c r="E35" i="174"/>
  <c r="D35" i="174"/>
  <c r="C35" i="174"/>
  <c r="AA35" i="175"/>
  <c r="Y35" i="175"/>
  <c r="X35" i="175"/>
  <c r="Z35" i="175" s="1"/>
  <c r="W35" i="175"/>
  <c r="V35" i="175"/>
  <c r="U35" i="175"/>
  <c r="T35" i="175"/>
  <c r="S35" i="175"/>
  <c r="R35" i="175"/>
  <c r="Q35" i="175"/>
  <c r="P35" i="175"/>
  <c r="O35" i="175"/>
  <c r="N35" i="175"/>
  <c r="M35" i="175"/>
  <c r="L35" i="175"/>
  <c r="K35" i="175"/>
  <c r="J35" i="175"/>
  <c r="I35" i="175"/>
  <c r="H35" i="175"/>
  <c r="G35" i="175"/>
  <c r="F35" i="175"/>
  <c r="E35" i="175"/>
  <c r="D35" i="175"/>
  <c r="C35" i="175"/>
  <c r="AA35" i="176"/>
  <c r="Y35" i="176"/>
  <c r="X35" i="176"/>
  <c r="Z35" i="176" s="1"/>
  <c r="W35" i="176"/>
  <c r="V35" i="176"/>
  <c r="U35" i="176"/>
  <c r="T35" i="176"/>
  <c r="S35" i="176"/>
  <c r="R35" i="176"/>
  <c r="Q35" i="176"/>
  <c r="P35" i="176"/>
  <c r="O35" i="176"/>
  <c r="N35" i="176"/>
  <c r="M35" i="176"/>
  <c r="L35" i="176"/>
  <c r="K35" i="176"/>
  <c r="J35" i="176"/>
  <c r="I35" i="176"/>
  <c r="H35" i="176"/>
  <c r="G35" i="176"/>
  <c r="F35" i="176"/>
  <c r="E35" i="176"/>
  <c r="D35" i="176"/>
  <c r="C35" i="176"/>
  <c r="AA35" i="177"/>
  <c r="Y35" i="177"/>
  <c r="X35" i="177"/>
  <c r="Z35" i="177" s="1"/>
  <c r="W35" i="177"/>
  <c r="V35" i="177"/>
  <c r="U35" i="177"/>
  <c r="T35" i="177"/>
  <c r="S35" i="177"/>
  <c r="R35" i="177"/>
  <c r="Q35" i="177"/>
  <c r="P35" i="177"/>
  <c r="O35" i="177"/>
  <c r="N35" i="177"/>
  <c r="M35" i="177"/>
  <c r="L35" i="177"/>
  <c r="K35" i="177"/>
  <c r="J35" i="177"/>
  <c r="I35" i="177"/>
  <c r="H35" i="177"/>
  <c r="G35" i="177"/>
  <c r="F35" i="177"/>
  <c r="E35" i="177"/>
  <c r="D35" i="177"/>
  <c r="C35" i="177"/>
  <c r="AA35" i="178"/>
  <c r="Y35" i="178"/>
  <c r="X35" i="178"/>
  <c r="Z35" i="178" s="1"/>
  <c r="W35" i="178"/>
  <c r="V35" i="178"/>
  <c r="U35" i="178"/>
  <c r="T35" i="178"/>
  <c r="S35" i="178"/>
  <c r="R35" i="178"/>
  <c r="Q35" i="178"/>
  <c r="P35" i="178"/>
  <c r="O35" i="178"/>
  <c r="N35" i="178"/>
  <c r="M35" i="178"/>
  <c r="L35" i="178"/>
  <c r="K35" i="178"/>
  <c r="J35" i="178"/>
  <c r="I35" i="178"/>
  <c r="H35" i="178"/>
  <c r="G35" i="178"/>
  <c r="F35" i="178"/>
  <c r="E35" i="178"/>
  <c r="D35" i="178"/>
  <c r="C35" i="178"/>
  <c r="AA35" i="179"/>
  <c r="Y35" i="179"/>
  <c r="X35" i="179"/>
  <c r="Z35" i="179" s="1"/>
  <c r="W35" i="179"/>
  <c r="V35" i="179"/>
  <c r="U35" i="179"/>
  <c r="T35" i="179"/>
  <c r="S35" i="179"/>
  <c r="R35" i="179"/>
  <c r="Q35" i="179"/>
  <c r="P35" i="179"/>
  <c r="O35" i="179"/>
  <c r="N35" i="179"/>
  <c r="M35" i="179"/>
  <c r="L35" i="179"/>
  <c r="K35" i="179"/>
  <c r="J35" i="179"/>
  <c r="I35" i="179"/>
  <c r="H35" i="179"/>
  <c r="G35" i="179"/>
  <c r="F35" i="179"/>
  <c r="E35" i="179"/>
  <c r="D35" i="179"/>
  <c r="C35" i="179"/>
  <c r="AA35" i="180"/>
  <c r="Y35" i="180"/>
  <c r="X35" i="180"/>
  <c r="W35" i="180"/>
  <c r="V35" i="180"/>
  <c r="U35" i="180"/>
  <c r="T35" i="180"/>
  <c r="S35" i="180"/>
  <c r="R35" i="180"/>
  <c r="Q35" i="180"/>
  <c r="P35" i="180"/>
  <c r="O35" i="180"/>
  <c r="N35" i="180"/>
  <c r="M35" i="180"/>
  <c r="L35" i="180"/>
  <c r="K35" i="180"/>
  <c r="J35" i="180"/>
  <c r="I35" i="180"/>
  <c r="H35" i="180"/>
  <c r="G35" i="180"/>
  <c r="F35" i="180"/>
  <c r="E35" i="180"/>
  <c r="D35" i="180"/>
  <c r="C35" i="180"/>
  <c r="AA35" i="181"/>
  <c r="Y35" i="181"/>
  <c r="X35" i="181"/>
  <c r="W35" i="181"/>
  <c r="V35" i="181"/>
  <c r="U35" i="181"/>
  <c r="T35" i="181"/>
  <c r="S35" i="181"/>
  <c r="R35" i="181"/>
  <c r="Q35" i="181"/>
  <c r="P35" i="181"/>
  <c r="O35" i="181"/>
  <c r="N35" i="181"/>
  <c r="M35" i="181"/>
  <c r="L35" i="181"/>
  <c r="K35" i="181"/>
  <c r="J35" i="181"/>
  <c r="I35" i="181"/>
  <c r="H35" i="181"/>
  <c r="G35" i="181"/>
  <c r="F35" i="181"/>
  <c r="E35" i="181"/>
  <c r="D35" i="181"/>
  <c r="C35" i="181"/>
  <c r="AA35" i="182"/>
  <c r="Y35" i="182"/>
  <c r="X35" i="182"/>
  <c r="W35" i="182"/>
  <c r="V35" i="182"/>
  <c r="U35" i="182"/>
  <c r="T35" i="182"/>
  <c r="S35" i="182"/>
  <c r="R35" i="182"/>
  <c r="Q35" i="182"/>
  <c r="P35" i="182"/>
  <c r="O35" i="182"/>
  <c r="N35" i="182"/>
  <c r="M35" i="182"/>
  <c r="L35" i="182"/>
  <c r="K35" i="182"/>
  <c r="J35" i="182"/>
  <c r="I35" i="182"/>
  <c r="H35" i="182"/>
  <c r="G35" i="182"/>
  <c r="F35" i="182"/>
  <c r="E35" i="182"/>
  <c r="D35" i="182"/>
  <c r="C35" i="182"/>
  <c r="AA35" i="183"/>
  <c r="Y35" i="183"/>
  <c r="X35" i="183"/>
  <c r="Z35" i="183" s="1"/>
  <c r="W35" i="183"/>
  <c r="V35" i="183"/>
  <c r="U35" i="183"/>
  <c r="T35" i="183"/>
  <c r="S35" i="183"/>
  <c r="R35" i="183"/>
  <c r="Q35" i="183"/>
  <c r="P35" i="183"/>
  <c r="O35" i="183"/>
  <c r="N35" i="183"/>
  <c r="M35" i="183"/>
  <c r="L35" i="183"/>
  <c r="K35" i="183"/>
  <c r="J35" i="183"/>
  <c r="I35" i="183"/>
  <c r="H35" i="183"/>
  <c r="G35" i="183"/>
  <c r="F35" i="183"/>
  <c r="E35" i="183"/>
  <c r="D35" i="183"/>
  <c r="C35" i="183"/>
  <c r="AA35" i="184"/>
  <c r="Y35" i="184"/>
  <c r="X35" i="184"/>
  <c r="Z35" i="184" s="1"/>
  <c r="W35" i="184"/>
  <c r="V35" i="184"/>
  <c r="U35" i="184"/>
  <c r="T35" i="184"/>
  <c r="S35" i="184"/>
  <c r="R35" i="184"/>
  <c r="Q35" i="184"/>
  <c r="P35" i="184"/>
  <c r="O35" i="184"/>
  <c r="N35" i="184"/>
  <c r="M35" i="184"/>
  <c r="L35" i="184"/>
  <c r="K35" i="184"/>
  <c r="J35" i="184"/>
  <c r="I35" i="184"/>
  <c r="H35" i="184"/>
  <c r="G35" i="184"/>
  <c r="F35" i="184"/>
  <c r="E35" i="184"/>
  <c r="D35" i="184"/>
  <c r="C35" i="184"/>
  <c r="AA35" i="185"/>
  <c r="Y35" i="185"/>
  <c r="X35" i="185"/>
  <c r="Z35" i="185" s="1"/>
  <c r="W35" i="185"/>
  <c r="V35" i="185"/>
  <c r="U35" i="185"/>
  <c r="T35" i="185"/>
  <c r="S35" i="185"/>
  <c r="R35" i="185"/>
  <c r="Q35" i="185"/>
  <c r="P35" i="185"/>
  <c r="O35" i="185"/>
  <c r="N35" i="185"/>
  <c r="M35" i="185"/>
  <c r="L35" i="185"/>
  <c r="K35" i="185"/>
  <c r="J35" i="185"/>
  <c r="I35" i="185"/>
  <c r="H35" i="185"/>
  <c r="G35" i="185"/>
  <c r="F35" i="185"/>
  <c r="E35" i="185"/>
  <c r="D35" i="185"/>
  <c r="C35" i="185"/>
  <c r="AA35" i="186"/>
  <c r="Y35" i="186"/>
  <c r="X35" i="186"/>
  <c r="Z35" i="186" s="1"/>
  <c r="W35" i="186"/>
  <c r="V35" i="186"/>
  <c r="U35" i="186"/>
  <c r="T35" i="186"/>
  <c r="S35" i="186"/>
  <c r="R35" i="186"/>
  <c r="Q35" i="186"/>
  <c r="P35" i="186"/>
  <c r="O35" i="186"/>
  <c r="N35" i="186"/>
  <c r="M35" i="186"/>
  <c r="L35" i="186"/>
  <c r="K35" i="186"/>
  <c r="J35" i="186"/>
  <c r="I35" i="186"/>
  <c r="H35" i="186"/>
  <c r="G35" i="186"/>
  <c r="F35" i="186"/>
  <c r="E35" i="186"/>
  <c r="D35" i="186"/>
  <c r="C35" i="186"/>
  <c r="AA35" i="187"/>
  <c r="Y35" i="187"/>
  <c r="X35" i="187"/>
  <c r="Z35" i="187" s="1"/>
  <c r="W35" i="187"/>
  <c r="V35" i="187"/>
  <c r="U35" i="187"/>
  <c r="T35" i="187"/>
  <c r="S35" i="187"/>
  <c r="R35" i="187"/>
  <c r="Q35" i="187"/>
  <c r="P35" i="187"/>
  <c r="O35" i="187"/>
  <c r="N35" i="187"/>
  <c r="M35" i="187"/>
  <c r="L35" i="187"/>
  <c r="K35" i="187"/>
  <c r="J35" i="187"/>
  <c r="I35" i="187"/>
  <c r="H35" i="187"/>
  <c r="G35" i="187"/>
  <c r="F35" i="187"/>
  <c r="E35" i="187"/>
  <c r="D35" i="187"/>
  <c r="C35" i="187"/>
  <c r="AA35" i="188"/>
  <c r="Y35" i="188"/>
  <c r="X35" i="188"/>
  <c r="Z35" i="188" s="1"/>
  <c r="W35" i="188"/>
  <c r="V35" i="188"/>
  <c r="U35" i="188"/>
  <c r="T35" i="188"/>
  <c r="S35" i="188"/>
  <c r="R35" i="188"/>
  <c r="Q35" i="188"/>
  <c r="P35" i="188"/>
  <c r="O35" i="188"/>
  <c r="N35" i="188"/>
  <c r="M35" i="188"/>
  <c r="L35" i="188"/>
  <c r="K35" i="188"/>
  <c r="J35" i="188"/>
  <c r="I35" i="188"/>
  <c r="H35" i="188"/>
  <c r="G35" i="188"/>
  <c r="F35" i="188"/>
  <c r="E35" i="188"/>
  <c r="D35" i="188"/>
  <c r="C35" i="188"/>
  <c r="AA35" i="189"/>
  <c r="Y35" i="189"/>
  <c r="X35" i="189"/>
  <c r="Z35" i="189" s="1"/>
  <c r="W35" i="189"/>
  <c r="V35" i="189"/>
  <c r="U35" i="189"/>
  <c r="T35" i="189"/>
  <c r="S35" i="189"/>
  <c r="R35" i="189"/>
  <c r="Q35" i="189"/>
  <c r="P35" i="189"/>
  <c r="O35" i="189"/>
  <c r="N35" i="189"/>
  <c r="M35" i="189"/>
  <c r="L35" i="189"/>
  <c r="K35" i="189"/>
  <c r="J35" i="189"/>
  <c r="I35" i="189"/>
  <c r="H35" i="189"/>
  <c r="G35" i="189"/>
  <c r="F35" i="189"/>
  <c r="E35" i="189"/>
  <c r="D35" i="189"/>
  <c r="C35" i="189"/>
  <c r="AA35" i="190"/>
  <c r="Y35" i="190"/>
  <c r="X35" i="190"/>
  <c r="Z35" i="190" s="1"/>
  <c r="W35" i="190"/>
  <c r="V35" i="190"/>
  <c r="U35" i="190"/>
  <c r="T35" i="190"/>
  <c r="S35" i="190"/>
  <c r="R35" i="190"/>
  <c r="Q35" i="190"/>
  <c r="P35" i="190"/>
  <c r="O35" i="190"/>
  <c r="N35" i="190"/>
  <c r="M35" i="190"/>
  <c r="L35" i="190"/>
  <c r="K35" i="190"/>
  <c r="J35" i="190"/>
  <c r="I35" i="190"/>
  <c r="H35" i="190"/>
  <c r="G35" i="190"/>
  <c r="F35" i="190"/>
  <c r="E35" i="190"/>
  <c r="D35" i="190"/>
  <c r="C35" i="190"/>
  <c r="AA35" i="191"/>
  <c r="Y35" i="191"/>
  <c r="X35" i="191"/>
  <c r="Z35" i="191" s="1"/>
  <c r="W35" i="191"/>
  <c r="V35" i="191"/>
  <c r="U35" i="191"/>
  <c r="T35" i="191"/>
  <c r="S35" i="191"/>
  <c r="R35" i="191"/>
  <c r="Q35" i="191"/>
  <c r="P35" i="191"/>
  <c r="O35" i="191"/>
  <c r="N35" i="191"/>
  <c r="M35" i="191"/>
  <c r="L35" i="191"/>
  <c r="K35" i="191"/>
  <c r="J35" i="191"/>
  <c r="I35" i="191"/>
  <c r="H35" i="191"/>
  <c r="G35" i="191"/>
  <c r="F35" i="191"/>
  <c r="E35" i="191"/>
  <c r="D35" i="191"/>
  <c r="C35" i="191"/>
  <c r="AA35" i="192"/>
  <c r="Y35" i="192"/>
  <c r="X35" i="192"/>
  <c r="Z35" i="192" s="1"/>
  <c r="W35" i="192"/>
  <c r="V35" i="192"/>
  <c r="U35" i="192"/>
  <c r="T35" i="192"/>
  <c r="S35" i="192"/>
  <c r="R35" i="192"/>
  <c r="Q35" i="192"/>
  <c r="P35" i="192"/>
  <c r="O35" i="192"/>
  <c r="N35" i="192"/>
  <c r="M35" i="192"/>
  <c r="L35" i="192"/>
  <c r="K35" i="192"/>
  <c r="J35" i="192"/>
  <c r="I35" i="192"/>
  <c r="H35" i="192"/>
  <c r="G35" i="192"/>
  <c r="F35" i="192"/>
  <c r="E35" i="192"/>
  <c r="D35" i="192"/>
  <c r="C35" i="192"/>
  <c r="AA35" i="193"/>
  <c r="Y35" i="193"/>
  <c r="X35" i="193"/>
  <c r="Z35" i="193" s="1"/>
  <c r="W35" i="193"/>
  <c r="V35" i="193"/>
  <c r="U35" i="193"/>
  <c r="T35" i="193"/>
  <c r="S35" i="193"/>
  <c r="R35" i="193"/>
  <c r="Q35" i="193"/>
  <c r="P35" i="193"/>
  <c r="O35" i="193"/>
  <c r="N35" i="193"/>
  <c r="M35" i="193"/>
  <c r="L35" i="193"/>
  <c r="K35" i="193"/>
  <c r="J35" i="193"/>
  <c r="I35" i="193"/>
  <c r="H35" i="193"/>
  <c r="G35" i="193"/>
  <c r="F35" i="193"/>
  <c r="E35" i="193"/>
  <c r="D35" i="193"/>
  <c r="C35" i="193"/>
  <c r="AA35" i="194"/>
  <c r="Y35" i="194"/>
  <c r="X35" i="194"/>
  <c r="Z35" i="194" s="1"/>
  <c r="W35" i="194"/>
  <c r="V35" i="194"/>
  <c r="U35" i="194"/>
  <c r="T35" i="194"/>
  <c r="S35" i="194"/>
  <c r="R35" i="194"/>
  <c r="Q35" i="194"/>
  <c r="P35" i="194"/>
  <c r="O35" i="194"/>
  <c r="N35" i="194"/>
  <c r="M35" i="194"/>
  <c r="L35" i="194"/>
  <c r="K35" i="194"/>
  <c r="J35" i="194"/>
  <c r="I35" i="194"/>
  <c r="H35" i="194"/>
  <c r="G35" i="194"/>
  <c r="F35" i="194"/>
  <c r="E35" i="194"/>
  <c r="D35" i="194"/>
  <c r="C35" i="194"/>
  <c r="AA35" i="195"/>
  <c r="Y35" i="195"/>
  <c r="X35" i="195"/>
  <c r="Z35" i="195" s="1"/>
  <c r="W35" i="195"/>
  <c r="V35" i="195"/>
  <c r="U35" i="195"/>
  <c r="T35" i="195"/>
  <c r="S35" i="195"/>
  <c r="R35" i="195"/>
  <c r="Q35" i="195"/>
  <c r="P35" i="195"/>
  <c r="O35" i="195"/>
  <c r="N35" i="195"/>
  <c r="M35" i="195"/>
  <c r="L35" i="195"/>
  <c r="K35" i="195"/>
  <c r="J35" i="195"/>
  <c r="I35" i="195"/>
  <c r="H35" i="195"/>
  <c r="G35" i="195"/>
  <c r="F35" i="195"/>
  <c r="E35" i="195"/>
  <c r="D35" i="195"/>
  <c r="C35" i="195"/>
  <c r="AA35" i="196"/>
  <c r="Y35" i="196"/>
  <c r="X35" i="196"/>
  <c r="Z35" i="196" s="1"/>
  <c r="W35" i="196"/>
  <c r="V35" i="196"/>
  <c r="U35" i="196"/>
  <c r="T35" i="196"/>
  <c r="S35" i="196"/>
  <c r="R35" i="196"/>
  <c r="Q35" i="196"/>
  <c r="P35" i="196"/>
  <c r="O35" i="196"/>
  <c r="N35" i="196"/>
  <c r="M35" i="196"/>
  <c r="L35" i="196"/>
  <c r="K35" i="196"/>
  <c r="J35" i="196"/>
  <c r="I35" i="196"/>
  <c r="H35" i="196"/>
  <c r="G35" i="196"/>
  <c r="F35" i="196"/>
  <c r="E35" i="196"/>
  <c r="D35" i="196"/>
  <c r="C35" i="196"/>
  <c r="AA35" i="197"/>
  <c r="Y35" i="197"/>
  <c r="X35" i="197"/>
  <c r="Z35" i="197" s="1"/>
  <c r="W35" i="197"/>
  <c r="V35" i="197"/>
  <c r="U35" i="197"/>
  <c r="T35" i="197"/>
  <c r="S35" i="197"/>
  <c r="R35" i="197"/>
  <c r="Q35" i="197"/>
  <c r="P35" i="197"/>
  <c r="O35" i="197"/>
  <c r="N35" i="197"/>
  <c r="M35" i="197"/>
  <c r="L35" i="197"/>
  <c r="K35" i="197"/>
  <c r="J35" i="197"/>
  <c r="I35" i="197"/>
  <c r="H35" i="197"/>
  <c r="G35" i="197"/>
  <c r="F35" i="197"/>
  <c r="E35" i="197"/>
  <c r="D35" i="197"/>
  <c r="C35" i="197"/>
  <c r="AA35" i="198"/>
  <c r="Y35" i="198"/>
  <c r="Z35" i="198" s="1"/>
  <c r="X35" i="198"/>
  <c r="W35" i="198"/>
  <c r="V35" i="198"/>
  <c r="U35" i="198"/>
  <c r="T35" i="198"/>
  <c r="S35" i="198"/>
  <c r="R35" i="198"/>
  <c r="Q35" i="198"/>
  <c r="P35" i="198"/>
  <c r="O35" i="198"/>
  <c r="N35" i="198"/>
  <c r="M35" i="198"/>
  <c r="L35" i="198"/>
  <c r="K35" i="198"/>
  <c r="J35" i="198"/>
  <c r="I35" i="198"/>
  <c r="H35" i="198"/>
  <c r="G35" i="198"/>
  <c r="F35" i="198"/>
  <c r="E35" i="198"/>
  <c r="D35" i="198"/>
  <c r="C35" i="198"/>
  <c r="AA35" i="199"/>
  <c r="Y35" i="199"/>
  <c r="X35" i="199"/>
  <c r="Z35" i="199" s="1"/>
  <c r="W35" i="199"/>
  <c r="V35" i="199"/>
  <c r="U35" i="199"/>
  <c r="T35" i="199"/>
  <c r="S35" i="199"/>
  <c r="R35" i="199"/>
  <c r="Q35" i="199"/>
  <c r="P35" i="199"/>
  <c r="O35" i="199"/>
  <c r="N35" i="199"/>
  <c r="M35" i="199"/>
  <c r="L35" i="199"/>
  <c r="K35" i="199"/>
  <c r="J35" i="199"/>
  <c r="I35" i="199"/>
  <c r="H35" i="199"/>
  <c r="G35" i="199"/>
  <c r="F35" i="199"/>
  <c r="E35" i="199"/>
  <c r="D35" i="199"/>
  <c r="C35" i="199"/>
  <c r="AA35" i="200"/>
  <c r="Y35" i="200"/>
  <c r="X35" i="200"/>
  <c r="Z35" i="200" s="1"/>
  <c r="W35" i="200"/>
  <c r="V35" i="200"/>
  <c r="U35" i="200"/>
  <c r="T35" i="200"/>
  <c r="S35" i="200"/>
  <c r="R35" i="200"/>
  <c r="Q35" i="200"/>
  <c r="P35" i="200"/>
  <c r="O35" i="200"/>
  <c r="N35" i="200"/>
  <c r="M35" i="200"/>
  <c r="L35" i="200"/>
  <c r="K35" i="200"/>
  <c r="J35" i="200"/>
  <c r="I35" i="200"/>
  <c r="H35" i="200"/>
  <c r="G35" i="200"/>
  <c r="F35" i="200"/>
  <c r="E35" i="200"/>
  <c r="D35" i="200"/>
  <c r="C35" i="200"/>
  <c r="AA35" i="201"/>
  <c r="Y35" i="201"/>
  <c r="X35" i="201"/>
  <c r="Z35" i="201" s="1"/>
  <c r="W35" i="201"/>
  <c r="V35" i="201"/>
  <c r="U35" i="201"/>
  <c r="T35" i="201"/>
  <c r="S35" i="201"/>
  <c r="R35" i="201"/>
  <c r="Q35" i="201"/>
  <c r="P35" i="201"/>
  <c r="O35" i="201"/>
  <c r="N35" i="201"/>
  <c r="M35" i="201"/>
  <c r="L35" i="201"/>
  <c r="K35" i="201"/>
  <c r="J35" i="201"/>
  <c r="I35" i="201"/>
  <c r="H35" i="201"/>
  <c r="G35" i="201"/>
  <c r="F35" i="201"/>
  <c r="E35" i="201"/>
  <c r="D35" i="201"/>
  <c r="C35" i="201"/>
  <c r="AA35" i="202"/>
  <c r="Y35" i="202"/>
  <c r="X35" i="202"/>
  <c r="Z35" i="202" s="1"/>
  <c r="W35" i="202"/>
  <c r="V35" i="202"/>
  <c r="U35" i="202"/>
  <c r="T35" i="202"/>
  <c r="S35" i="202"/>
  <c r="R35" i="202"/>
  <c r="Q35" i="202"/>
  <c r="P35" i="202"/>
  <c r="O35" i="202"/>
  <c r="N35" i="202"/>
  <c r="M35" i="202"/>
  <c r="L35" i="202"/>
  <c r="K35" i="202"/>
  <c r="J35" i="202"/>
  <c r="I35" i="202"/>
  <c r="H35" i="202"/>
  <c r="G35" i="202"/>
  <c r="F35" i="202"/>
  <c r="E35" i="202"/>
  <c r="D35" i="202"/>
  <c r="C35" i="202"/>
  <c r="AA35" i="203"/>
  <c r="Y35" i="203"/>
  <c r="X35" i="203"/>
  <c r="Z35" i="203" s="1"/>
  <c r="W35" i="203"/>
  <c r="V35" i="203"/>
  <c r="U35" i="203"/>
  <c r="T35" i="203"/>
  <c r="S35" i="203"/>
  <c r="R35" i="203"/>
  <c r="Q35" i="203"/>
  <c r="P35" i="203"/>
  <c r="O35" i="203"/>
  <c r="N35" i="203"/>
  <c r="M35" i="203"/>
  <c r="L35" i="203"/>
  <c r="K35" i="203"/>
  <c r="J35" i="203"/>
  <c r="I35" i="203"/>
  <c r="H35" i="203"/>
  <c r="G35" i="203"/>
  <c r="F35" i="203"/>
  <c r="E35" i="203"/>
  <c r="D35" i="203"/>
  <c r="C35" i="203"/>
  <c r="AA35" i="204"/>
  <c r="Y35" i="204"/>
  <c r="X35" i="204"/>
  <c r="W35" i="204"/>
  <c r="V35" i="204"/>
  <c r="U35" i="204"/>
  <c r="T35" i="204"/>
  <c r="S35" i="204"/>
  <c r="R35" i="204"/>
  <c r="Q35" i="204"/>
  <c r="P35" i="204"/>
  <c r="O35" i="204"/>
  <c r="N35" i="204"/>
  <c r="M35" i="204"/>
  <c r="L35" i="204"/>
  <c r="K35" i="204"/>
  <c r="J35" i="204"/>
  <c r="I35" i="204"/>
  <c r="H35" i="204"/>
  <c r="G35" i="204"/>
  <c r="F35" i="204"/>
  <c r="E35" i="204"/>
  <c r="D35" i="204"/>
  <c r="C35" i="204"/>
  <c r="AA35" i="205"/>
  <c r="Y35" i="205"/>
  <c r="X35" i="205"/>
  <c r="Z35" i="205" s="1"/>
  <c r="W35" i="205"/>
  <c r="V35" i="205"/>
  <c r="U35" i="205"/>
  <c r="T35" i="205"/>
  <c r="S35" i="205"/>
  <c r="R35" i="205"/>
  <c r="Q35" i="205"/>
  <c r="P35" i="205"/>
  <c r="O35" i="205"/>
  <c r="N35" i="205"/>
  <c r="M35" i="205"/>
  <c r="L35" i="205"/>
  <c r="K35" i="205"/>
  <c r="J35" i="205"/>
  <c r="I35" i="205"/>
  <c r="H35" i="205"/>
  <c r="G35" i="205"/>
  <c r="F35" i="205"/>
  <c r="E35" i="205"/>
  <c r="D35" i="205"/>
  <c r="C35" i="205"/>
  <c r="AA35" i="206"/>
  <c r="Y35" i="206"/>
  <c r="X35" i="206"/>
  <c r="Z35" i="206" s="1"/>
  <c r="W35" i="206"/>
  <c r="V35" i="206"/>
  <c r="U35" i="206"/>
  <c r="T35" i="206"/>
  <c r="S35" i="206"/>
  <c r="R35" i="206"/>
  <c r="Q35" i="206"/>
  <c r="P35" i="206"/>
  <c r="O35" i="206"/>
  <c r="N35" i="206"/>
  <c r="M35" i="206"/>
  <c r="L35" i="206"/>
  <c r="K35" i="206"/>
  <c r="J35" i="206"/>
  <c r="I35" i="206"/>
  <c r="H35" i="206"/>
  <c r="G35" i="206"/>
  <c r="F35" i="206"/>
  <c r="E35" i="206"/>
  <c r="D35" i="206"/>
  <c r="C35" i="206"/>
  <c r="AA35" i="207"/>
  <c r="Y35" i="207"/>
  <c r="X35" i="207"/>
  <c r="Z35" i="207" s="1"/>
  <c r="W35" i="207"/>
  <c r="V35" i="207"/>
  <c r="U35" i="207"/>
  <c r="T35" i="207"/>
  <c r="S35" i="207"/>
  <c r="R35" i="207"/>
  <c r="Q35" i="207"/>
  <c r="P35" i="207"/>
  <c r="O35" i="207"/>
  <c r="N35" i="207"/>
  <c r="M35" i="207"/>
  <c r="L35" i="207"/>
  <c r="K35" i="207"/>
  <c r="J35" i="207"/>
  <c r="I35" i="207"/>
  <c r="H35" i="207"/>
  <c r="G35" i="207"/>
  <c r="F35" i="207"/>
  <c r="E35" i="207"/>
  <c r="D35" i="207"/>
  <c r="C35" i="207"/>
  <c r="AA35" i="208"/>
  <c r="Y35" i="208"/>
  <c r="X35" i="208"/>
  <c r="Z35" i="208" s="1"/>
  <c r="W35" i="208"/>
  <c r="V35" i="208"/>
  <c r="U35" i="208"/>
  <c r="T35" i="208"/>
  <c r="S35" i="208"/>
  <c r="R35" i="208"/>
  <c r="Q35" i="208"/>
  <c r="P35" i="208"/>
  <c r="O35" i="208"/>
  <c r="N35" i="208"/>
  <c r="M35" i="208"/>
  <c r="L35" i="208"/>
  <c r="K35" i="208"/>
  <c r="J35" i="208"/>
  <c r="I35" i="208"/>
  <c r="H35" i="208"/>
  <c r="G35" i="208"/>
  <c r="F35" i="208"/>
  <c r="E35" i="208"/>
  <c r="D35" i="208"/>
  <c r="C35" i="208"/>
  <c r="AA35" i="209"/>
  <c r="Y35" i="209"/>
  <c r="X35" i="209"/>
  <c r="Z35" i="209" s="1"/>
  <c r="W35" i="209"/>
  <c r="V35" i="209"/>
  <c r="U35" i="209"/>
  <c r="T35" i="209"/>
  <c r="S35" i="209"/>
  <c r="R35" i="209"/>
  <c r="Q35" i="209"/>
  <c r="P35" i="209"/>
  <c r="O35" i="209"/>
  <c r="N35" i="209"/>
  <c r="M35" i="209"/>
  <c r="L35" i="209"/>
  <c r="K35" i="209"/>
  <c r="J35" i="209"/>
  <c r="I35" i="209"/>
  <c r="H35" i="209"/>
  <c r="G35" i="209"/>
  <c r="F35" i="209"/>
  <c r="E35" i="209"/>
  <c r="D35" i="209"/>
  <c r="C35" i="209"/>
  <c r="AA35" i="210"/>
  <c r="Y35" i="210"/>
  <c r="X35" i="210"/>
  <c r="Z35" i="210" s="1"/>
  <c r="W35" i="210"/>
  <c r="V35" i="210"/>
  <c r="U35" i="210"/>
  <c r="T35" i="210"/>
  <c r="S35" i="210"/>
  <c r="R35" i="210"/>
  <c r="Q35" i="210"/>
  <c r="P35" i="210"/>
  <c r="O35" i="210"/>
  <c r="N35" i="210"/>
  <c r="M35" i="210"/>
  <c r="L35" i="210"/>
  <c r="K35" i="210"/>
  <c r="J35" i="210"/>
  <c r="I35" i="210"/>
  <c r="H35" i="210"/>
  <c r="G35" i="210"/>
  <c r="F35" i="210"/>
  <c r="E35" i="210"/>
  <c r="D35" i="210"/>
  <c r="C35" i="210"/>
  <c r="AA35" i="211"/>
  <c r="Y35" i="211"/>
  <c r="X35" i="211"/>
  <c r="Z35" i="211" s="1"/>
  <c r="W35" i="211"/>
  <c r="V35" i="211"/>
  <c r="U35" i="211"/>
  <c r="T35" i="211"/>
  <c r="S35" i="211"/>
  <c r="R35" i="211"/>
  <c r="Q35" i="211"/>
  <c r="P35" i="211"/>
  <c r="O35" i="211"/>
  <c r="N35" i="211"/>
  <c r="M35" i="211"/>
  <c r="L35" i="211"/>
  <c r="K35" i="211"/>
  <c r="J35" i="211"/>
  <c r="I35" i="211"/>
  <c r="H35" i="211"/>
  <c r="G35" i="211"/>
  <c r="F35" i="211"/>
  <c r="E35" i="211"/>
  <c r="D35" i="211"/>
  <c r="C35" i="211"/>
  <c r="AA35" i="212"/>
  <c r="Y35" i="212"/>
  <c r="X35" i="212"/>
  <c r="Z35" i="212" s="1"/>
  <c r="W35" i="212"/>
  <c r="V35" i="212"/>
  <c r="U35" i="212"/>
  <c r="T35" i="212"/>
  <c r="S35" i="212"/>
  <c r="R35" i="212"/>
  <c r="Q35" i="212"/>
  <c r="P35" i="212"/>
  <c r="O35" i="212"/>
  <c r="N35" i="212"/>
  <c r="M35" i="212"/>
  <c r="L35" i="212"/>
  <c r="K35" i="212"/>
  <c r="J35" i="212"/>
  <c r="I35" i="212"/>
  <c r="H35" i="212"/>
  <c r="G35" i="212"/>
  <c r="F35" i="212"/>
  <c r="E35" i="212"/>
  <c r="D35" i="212"/>
  <c r="C35" i="212"/>
  <c r="AA35" i="213"/>
  <c r="Y35" i="213"/>
  <c r="X35" i="213"/>
  <c r="W35" i="213"/>
  <c r="V35" i="213"/>
  <c r="U35" i="213"/>
  <c r="T35" i="213"/>
  <c r="S35" i="213"/>
  <c r="R35" i="213"/>
  <c r="Q35" i="213"/>
  <c r="P35" i="213"/>
  <c r="O35" i="213"/>
  <c r="N35" i="213"/>
  <c r="M35" i="213"/>
  <c r="L35" i="213"/>
  <c r="K35" i="213"/>
  <c r="J35" i="213"/>
  <c r="I35" i="213"/>
  <c r="H35" i="213"/>
  <c r="G35" i="213"/>
  <c r="F35" i="213"/>
  <c r="E35" i="213"/>
  <c r="D35" i="213"/>
  <c r="C35" i="213"/>
  <c r="AA35" i="214"/>
  <c r="Y35" i="214"/>
  <c r="X35" i="214"/>
  <c r="W35" i="214"/>
  <c r="V35" i="214"/>
  <c r="U35" i="214"/>
  <c r="T35" i="214"/>
  <c r="S35" i="214"/>
  <c r="R35" i="214"/>
  <c r="Q35" i="214"/>
  <c r="P35" i="214"/>
  <c r="O35" i="214"/>
  <c r="N35" i="214"/>
  <c r="M35" i="214"/>
  <c r="L35" i="214"/>
  <c r="K35" i="214"/>
  <c r="J35" i="214"/>
  <c r="I35" i="214"/>
  <c r="H35" i="214"/>
  <c r="G35" i="214"/>
  <c r="F35" i="214"/>
  <c r="E35" i="214"/>
  <c r="D35" i="214"/>
  <c r="C35" i="214"/>
  <c r="AA35" i="215"/>
  <c r="Y35" i="215"/>
  <c r="X35" i="215"/>
  <c r="Z35" i="215" s="1"/>
  <c r="W35" i="215"/>
  <c r="V35" i="215"/>
  <c r="U35" i="215"/>
  <c r="T35" i="215"/>
  <c r="S35" i="215"/>
  <c r="R35" i="215"/>
  <c r="Q35" i="215"/>
  <c r="P35" i="215"/>
  <c r="O35" i="215"/>
  <c r="N35" i="215"/>
  <c r="M35" i="215"/>
  <c r="L35" i="215"/>
  <c r="K35" i="215"/>
  <c r="J35" i="215"/>
  <c r="I35" i="215"/>
  <c r="H35" i="215"/>
  <c r="G35" i="215"/>
  <c r="F35" i="215"/>
  <c r="E35" i="215"/>
  <c r="D35" i="215"/>
  <c r="C35" i="215"/>
  <c r="AA35" i="216"/>
  <c r="Y35" i="216"/>
  <c r="X35" i="216"/>
  <c r="Z35" i="216" s="1"/>
  <c r="W35" i="216"/>
  <c r="V35" i="216"/>
  <c r="U35" i="216"/>
  <c r="T35" i="216"/>
  <c r="S35" i="216"/>
  <c r="R35" i="216"/>
  <c r="Q35" i="216"/>
  <c r="P35" i="216"/>
  <c r="O35" i="216"/>
  <c r="N35" i="216"/>
  <c r="M35" i="216"/>
  <c r="L35" i="216"/>
  <c r="K35" i="216"/>
  <c r="J35" i="216"/>
  <c r="I35" i="216"/>
  <c r="H35" i="216"/>
  <c r="G35" i="216"/>
  <c r="F35" i="216"/>
  <c r="E35" i="216"/>
  <c r="D35" i="216"/>
  <c r="C35" i="216"/>
  <c r="AA35" i="217"/>
  <c r="Y35" i="217"/>
  <c r="X35" i="217"/>
  <c r="Z35" i="217" s="1"/>
  <c r="W35" i="217"/>
  <c r="V35" i="217"/>
  <c r="U35" i="217"/>
  <c r="T35" i="217"/>
  <c r="S35" i="217"/>
  <c r="R35" i="217"/>
  <c r="Q35" i="217"/>
  <c r="P35" i="217"/>
  <c r="O35" i="217"/>
  <c r="N35" i="217"/>
  <c r="M35" i="217"/>
  <c r="L35" i="217"/>
  <c r="K35" i="217"/>
  <c r="J35" i="217"/>
  <c r="I35" i="217"/>
  <c r="H35" i="217"/>
  <c r="G35" i="217"/>
  <c r="F35" i="217"/>
  <c r="E35" i="217"/>
  <c r="D35" i="217"/>
  <c r="C35" i="217"/>
  <c r="AA35" i="218"/>
  <c r="Y35" i="218"/>
  <c r="X35" i="218"/>
  <c r="Z35" i="218" s="1"/>
  <c r="W35" i="218"/>
  <c r="V35" i="218"/>
  <c r="U35" i="218"/>
  <c r="T35" i="218"/>
  <c r="S35" i="218"/>
  <c r="R35" i="218"/>
  <c r="Q35" i="218"/>
  <c r="P35" i="218"/>
  <c r="O35" i="218"/>
  <c r="N35" i="218"/>
  <c r="M35" i="218"/>
  <c r="L35" i="218"/>
  <c r="K35" i="218"/>
  <c r="J35" i="218"/>
  <c r="I35" i="218"/>
  <c r="H35" i="218"/>
  <c r="G35" i="218"/>
  <c r="F35" i="218"/>
  <c r="E35" i="218"/>
  <c r="D35" i="218"/>
  <c r="C35" i="218"/>
  <c r="AA35" i="219"/>
  <c r="Y35" i="219"/>
  <c r="X35" i="219"/>
  <c r="Z35" i="219" s="1"/>
  <c r="W35" i="219"/>
  <c r="V35" i="219"/>
  <c r="U35" i="219"/>
  <c r="T35" i="219"/>
  <c r="S35" i="219"/>
  <c r="R35" i="219"/>
  <c r="Q35" i="219"/>
  <c r="P35" i="219"/>
  <c r="O35" i="219"/>
  <c r="N35" i="219"/>
  <c r="M35" i="219"/>
  <c r="L35" i="219"/>
  <c r="K35" i="219"/>
  <c r="J35" i="219"/>
  <c r="I35" i="219"/>
  <c r="H35" i="219"/>
  <c r="G35" i="219"/>
  <c r="F35" i="219"/>
  <c r="E35" i="219"/>
  <c r="D35" i="219"/>
  <c r="C35" i="219"/>
  <c r="AA35" i="220"/>
  <c r="Y35" i="220"/>
  <c r="X35" i="220"/>
  <c r="Z35" i="220" s="1"/>
  <c r="W35" i="220"/>
  <c r="V35" i="220"/>
  <c r="U35" i="220"/>
  <c r="T35" i="220"/>
  <c r="S35" i="220"/>
  <c r="R35" i="220"/>
  <c r="Q35" i="220"/>
  <c r="P35" i="220"/>
  <c r="O35" i="220"/>
  <c r="N35" i="220"/>
  <c r="M35" i="220"/>
  <c r="L35" i="220"/>
  <c r="K35" i="220"/>
  <c r="J35" i="220"/>
  <c r="I35" i="220"/>
  <c r="H35" i="220"/>
  <c r="G35" i="220"/>
  <c r="F35" i="220"/>
  <c r="E35" i="220"/>
  <c r="D35" i="220"/>
  <c r="C35" i="220"/>
  <c r="AA35" i="221"/>
  <c r="Y35" i="221"/>
  <c r="X35" i="221"/>
  <c r="Z35" i="221" s="1"/>
  <c r="W35" i="221"/>
  <c r="V35" i="221"/>
  <c r="U35" i="221"/>
  <c r="T35" i="221"/>
  <c r="S35" i="221"/>
  <c r="R35" i="221"/>
  <c r="Q35" i="221"/>
  <c r="P35" i="221"/>
  <c r="O35" i="221"/>
  <c r="N35" i="221"/>
  <c r="M35" i="221"/>
  <c r="L35" i="221"/>
  <c r="K35" i="221"/>
  <c r="J35" i="221"/>
  <c r="I35" i="221"/>
  <c r="H35" i="221"/>
  <c r="G35" i="221"/>
  <c r="F35" i="221"/>
  <c r="E35" i="221"/>
  <c r="D35" i="221"/>
  <c r="C35" i="221"/>
  <c r="AA35" i="222"/>
  <c r="Y35" i="222"/>
  <c r="X35" i="222"/>
  <c r="Z35" i="222" s="1"/>
  <c r="W35" i="222"/>
  <c r="V35" i="222"/>
  <c r="U35" i="222"/>
  <c r="T35" i="222"/>
  <c r="S35" i="222"/>
  <c r="R35" i="222"/>
  <c r="Q35" i="222"/>
  <c r="P35" i="222"/>
  <c r="O35" i="222"/>
  <c r="N35" i="222"/>
  <c r="M35" i="222"/>
  <c r="L35" i="222"/>
  <c r="K35" i="222"/>
  <c r="J35" i="222"/>
  <c r="I35" i="222"/>
  <c r="H35" i="222"/>
  <c r="G35" i="222"/>
  <c r="F35" i="222"/>
  <c r="E35" i="222"/>
  <c r="D35" i="222"/>
  <c r="C35" i="222"/>
  <c r="AA35" i="223"/>
  <c r="Y35" i="223"/>
  <c r="X35" i="223"/>
  <c r="Z35" i="223" s="1"/>
  <c r="W35" i="223"/>
  <c r="V35" i="223"/>
  <c r="U35" i="223"/>
  <c r="T35" i="223"/>
  <c r="S35" i="223"/>
  <c r="R35" i="223"/>
  <c r="Q35" i="223"/>
  <c r="P35" i="223"/>
  <c r="O35" i="223"/>
  <c r="N35" i="223"/>
  <c r="M35" i="223"/>
  <c r="L35" i="223"/>
  <c r="K35" i="223"/>
  <c r="J35" i="223"/>
  <c r="I35" i="223"/>
  <c r="H35" i="223"/>
  <c r="G35" i="223"/>
  <c r="F35" i="223"/>
  <c r="E35" i="223"/>
  <c r="D35" i="223"/>
  <c r="C35" i="223"/>
  <c r="AA35" i="224"/>
  <c r="Y35" i="224"/>
  <c r="X35" i="224"/>
  <c r="Z35" i="224" s="1"/>
  <c r="W35" i="224"/>
  <c r="V35" i="224"/>
  <c r="U35" i="224"/>
  <c r="T35" i="224"/>
  <c r="S35" i="224"/>
  <c r="R35" i="224"/>
  <c r="Q35" i="224"/>
  <c r="P35" i="224"/>
  <c r="O35" i="224"/>
  <c r="N35" i="224"/>
  <c r="M35" i="224"/>
  <c r="L35" i="224"/>
  <c r="K35" i="224"/>
  <c r="J35" i="224"/>
  <c r="I35" i="224"/>
  <c r="H35" i="224"/>
  <c r="G35" i="224"/>
  <c r="F35" i="224"/>
  <c r="E35" i="224"/>
  <c r="D35" i="224"/>
  <c r="C35" i="224"/>
  <c r="AA35" i="225"/>
  <c r="Y35" i="225"/>
  <c r="X35" i="225"/>
  <c r="Z35" i="225" s="1"/>
  <c r="W35" i="225"/>
  <c r="V35" i="225"/>
  <c r="U35" i="225"/>
  <c r="T35" i="225"/>
  <c r="S35" i="225"/>
  <c r="R35" i="225"/>
  <c r="Q35" i="225"/>
  <c r="P35" i="225"/>
  <c r="O35" i="225"/>
  <c r="N35" i="225"/>
  <c r="M35" i="225"/>
  <c r="L35" i="225"/>
  <c r="K35" i="225"/>
  <c r="J35" i="225"/>
  <c r="I35" i="225"/>
  <c r="H35" i="225"/>
  <c r="G35" i="225"/>
  <c r="F35" i="225"/>
  <c r="E35" i="225"/>
  <c r="D35" i="225"/>
  <c r="C35" i="225"/>
  <c r="AA35" i="226"/>
  <c r="Y35" i="226"/>
  <c r="X35" i="226"/>
  <c r="Z35" i="226" s="1"/>
  <c r="W35" i="226"/>
  <c r="V35" i="226"/>
  <c r="U35" i="226"/>
  <c r="T35" i="226"/>
  <c r="S35" i="226"/>
  <c r="R35" i="226"/>
  <c r="Q35" i="226"/>
  <c r="P35" i="226"/>
  <c r="O35" i="226"/>
  <c r="N35" i="226"/>
  <c r="M35" i="226"/>
  <c r="L35" i="226"/>
  <c r="K35" i="226"/>
  <c r="J35" i="226"/>
  <c r="I35" i="226"/>
  <c r="H35" i="226"/>
  <c r="G35" i="226"/>
  <c r="F35" i="226"/>
  <c r="E35" i="226"/>
  <c r="D35" i="226"/>
  <c r="C35" i="226"/>
  <c r="AA35" i="227"/>
  <c r="Y35" i="227"/>
  <c r="X35" i="227"/>
  <c r="Z35" i="227" s="1"/>
  <c r="W35" i="227"/>
  <c r="V35" i="227"/>
  <c r="U35" i="227"/>
  <c r="T35" i="227"/>
  <c r="S35" i="227"/>
  <c r="R35" i="227"/>
  <c r="Q35" i="227"/>
  <c r="P35" i="227"/>
  <c r="O35" i="227"/>
  <c r="N35" i="227"/>
  <c r="M35" i="227"/>
  <c r="L35" i="227"/>
  <c r="K35" i="227"/>
  <c r="J35" i="227"/>
  <c r="I35" i="227"/>
  <c r="H35" i="227"/>
  <c r="G35" i="227"/>
  <c r="F35" i="227"/>
  <c r="E35" i="227"/>
  <c r="D35" i="227"/>
  <c r="C35" i="227"/>
  <c r="AA35" i="228"/>
  <c r="Y35" i="228"/>
  <c r="X35" i="228"/>
  <c r="Z35" i="228" s="1"/>
  <c r="W35" i="228"/>
  <c r="V35" i="228"/>
  <c r="U35" i="228"/>
  <c r="T35" i="228"/>
  <c r="S35" i="228"/>
  <c r="R35" i="228"/>
  <c r="Q35" i="228"/>
  <c r="P35" i="228"/>
  <c r="O35" i="228"/>
  <c r="N35" i="228"/>
  <c r="M35" i="228"/>
  <c r="L35" i="228"/>
  <c r="K35" i="228"/>
  <c r="J35" i="228"/>
  <c r="I35" i="228"/>
  <c r="H35" i="228"/>
  <c r="G35" i="228"/>
  <c r="F35" i="228"/>
  <c r="E35" i="228"/>
  <c r="D35" i="228"/>
  <c r="C35" i="228"/>
  <c r="AA35" i="229"/>
  <c r="Y35" i="229"/>
  <c r="X35" i="229"/>
  <c r="Z35" i="229" s="1"/>
  <c r="W35" i="229"/>
  <c r="V35" i="229"/>
  <c r="U35" i="229"/>
  <c r="T35" i="229"/>
  <c r="S35" i="229"/>
  <c r="R35" i="229"/>
  <c r="Q35" i="229"/>
  <c r="P35" i="229"/>
  <c r="O35" i="229"/>
  <c r="N35" i="229"/>
  <c r="M35" i="229"/>
  <c r="L35" i="229"/>
  <c r="K35" i="229"/>
  <c r="J35" i="229"/>
  <c r="I35" i="229"/>
  <c r="H35" i="229"/>
  <c r="G35" i="229"/>
  <c r="F35" i="229"/>
  <c r="E35" i="229"/>
  <c r="D35" i="229"/>
  <c r="C35" i="229"/>
  <c r="AA35" i="230"/>
  <c r="Y35" i="230"/>
  <c r="X35" i="230"/>
  <c r="Z35" i="230" s="1"/>
  <c r="W35" i="230"/>
  <c r="V35" i="230"/>
  <c r="U35" i="230"/>
  <c r="T35" i="230"/>
  <c r="S35" i="230"/>
  <c r="R35" i="230"/>
  <c r="Q35" i="230"/>
  <c r="P35" i="230"/>
  <c r="O35" i="230"/>
  <c r="N35" i="230"/>
  <c r="M35" i="230"/>
  <c r="L35" i="230"/>
  <c r="K35" i="230"/>
  <c r="J35" i="230"/>
  <c r="I35" i="230"/>
  <c r="H35" i="230"/>
  <c r="G35" i="230"/>
  <c r="F35" i="230"/>
  <c r="E35" i="230"/>
  <c r="D35" i="230"/>
  <c r="C35" i="230"/>
  <c r="AA35" i="231"/>
  <c r="Y35" i="231"/>
  <c r="X35" i="231"/>
  <c r="Z35" i="231" s="1"/>
  <c r="W35" i="231"/>
  <c r="V35" i="231"/>
  <c r="U35" i="231"/>
  <c r="T35" i="231"/>
  <c r="S35" i="231"/>
  <c r="R35" i="231"/>
  <c r="Q35" i="231"/>
  <c r="P35" i="231"/>
  <c r="O35" i="231"/>
  <c r="N35" i="231"/>
  <c r="M35" i="231"/>
  <c r="L35" i="231"/>
  <c r="K35" i="231"/>
  <c r="J35" i="231"/>
  <c r="I35" i="231"/>
  <c r="H35" i="231"/>
  <c r="G35" i="231"/>
  <c r="F35" i="231"/>
  <c r="E35" i="231"/>
  <c r="D35" i="231"/>
  <c r="C35" i="231"/>
  <c r="AA35" i="232"/>
  <c r="Y35" i="232"/>
  <c r="X35" i="232"/>
  <c r="Z35" i="232" s="1"/>
  <c r="W35" i="232"/>
  <c r="V35" i="232"/>
  <c r="U35" i="232"/>
  <c r="T35" i="232"/>
  <c r="S35" i="232"/>
  <c r="R35" i="232"/>
  <c r="Q35" i="232"/>
  <c r="P35" i="232"/>
  <c r="O35" i="232"/>
  <c r="N35" i="232"/>
  <c r="M35" i="232"/>
  <c r="L35" i="232"/>
  <c r="K35" i="232"/>
  <c r="J35" i="232"/>
  <c r="I35" i="232"/>
  <c r="H35" i="232"/>
  <c r="G35" i="232"/>
  <c r="F35" i="232"/>
  <c r="E35" i="232"/>
  <c r="D35" i="232"/>
  <c r="C35" i="232"/>
  <c r="AA35" i="233"/>
  <c r="Y35" i="233"/>
  <c r="X35" i="233"/>
  <c r="Z35" i="233" s="1"/>
  <c r="W35" i="233"/>
  <c r="V35" i="233"/>
  <c r="U35" i="233"/>
  <c r="T35" i="233"/>
  <c r="S35" i="233"/>
  <c r="R35" i="233"/>
  <c r="Q35" i="233"/>
  <c r="P35" i="233"/>
  <c r="O35" i="233"/>
  <c r="N35" i="233"/>
  <c r="M35" i="233"/>
  <c r="L35" i="233"/>
  <c r="K35" i="233"/>
  <c r="J35" i="233"/>
  <c r="I35" i="233"/>
  <c r="H35" i="233"/>
  <c r="G35" i="233"/>
  <c r="F35" i="233"/>
  <c r="E35" i="233"/>
  <c r="D35" i="233"/>
  <c r="C35" i="233"/>
  <c r="AA35" i="234"/>
  <c r="Y35" i="234"/>
  <c r="X35" i="234"/>
  <c r="Z35" i="234" s="1"/>
  <c r="W35" i="234"/>
  <c r="V35" i="234"/>
  <c r="U35" i="234"/>
  <c r="T35" i="234"/>
  <c r="S35" i="234"/>
  <c r="R35" i="234"/>
  <c r="Q35" i="234"/>
  <c r="P35" i="234"/>
  <c r="O35" i="234"/>
  <c r="N35" i="234"/>
  <c r="M35" i="234"/>
  <c r="L35" i="234"/>
  <c r="K35" i="234"/>
  <c r="J35" i="234"/>
  <c r="I35" i="234"/>
  <c r="H35" i="234"/>
  <c r="G35" i="234"/>
  <c r="F35" i="234"/>
  <c r="E35" i="234"/>
  <c r="D35" i="234"/>
  <c r="C35" i="234"/>
  <c r="AA35" i="235"/>
  <c r="Y35" i="235"/>
  <c r="X35" i="235"/>
  <c r="Z35" i="235" s="1"/>
  <c r="W35" i="235"/>
  <c r="V35" i="235"/>
  <c r="U35" i="235"/>
  <c r="T35" i="235"/>
  <c r="S35" i="235"/>
  <c r="R35" i="235"/>
  <c r="Q35" i="235"/>
  <c r="P35" i="235"/>
  <c r="O35" i="235"/>
  <c r="N35" i="235"/>
  <c r="M35" i="235"/>
  <c r="L35" i="235"/>
  <c r="K35" i="235"/>
  <c r="J35" i="235"/>
  <c r="I35" i="235"/>
  <c r="H35" i="235"/>
  <c r="G35" i="235"/>
  <c r="F35" i="235"/>
  <c r="E35" i="235"/>
  <c r="D35" i="235"/>
  <c r="C35" i="235"/>
  <c r="AA35" i="236"/>
  <c r="Y35" i="236"/>
  <c r="X35" i="236"/>
  <c r="W35" i="236"/>
  <c r="V35" i="236"/>
  <c r="U35" i="236"/>
  <c r="T35" i="236"/>
  <c r="S35" i="236"/>
  <c r="R35" i="236"/>
  <c r="Q35" i="236"/>
  <c r="P35" i="236"/>
  <c r="O35" i="236"/>
  <c r="N35" i="236"/>
  <c r="M35" i="236"/>
  <c r="L35" i="236"/>
  <c r="K35" i="236"/>
  <c r="J35" i="236"/>
  <c r="I35" i="236"/>
  <c r="H35" i="236"/>
  <c r="G35" i="236"/>
  <c r="F35" i="236"/>
  <c r="E35" i="236"/>
  <c r="D35" i="236"/>
  <c r="C35" i="236"/>
  <c r="AA35" i="237"/>
  <c r="Y35" i="237"/>
  <c r="X35" i="237"/>
  <c r="W35" i="237"/>
  <c r="V35" i="237"/>
  <c r="U35" i="237"/>
  <c r="T35" i="237"/>
  <c r="S35" i="237"/>
  <c r="R35" i="237"/>
  <c r="Q35" i="237"/>
  <c r="P35" i="237"/>
  <c r="O35" i="237"/>
  <c r="N35" i="237"/>
  <c r="M35" i="237"/>
  <c r="L35" i="237"/>
  <c r="K35" i="237"/>
  <c r="J35" i="237"/>
  <c r="I35" i="237"/>
  <c r="H35" i="237"/>
  <c r="G35" i="237"/>
  <c r="F35" i="237"/>
  <c r="E35" i="237"/>
  <c r="D35" i="237"/>
  <c r="C35" i="237"/>
  <c r="AA35" i="238"/>
  <c r="Y35" i="238"/>
  <c r="X35" i="238"/>
  <c r="W35" i="238"/>
  <c r="V35" i="238"/>
  <c r="U35" i="238"/>
  <c r="T35" i="238"/>
  <c r="S35" i="238"/>
  <c r="R35" i="238"/>
  <c r="Q35" i="238"/>
  <c r="P35" i="238"/>
  <c r="O35" i="238"/>
  <c r="N35" i="238"/>
  <c r="M35" i="238"/>
  <c r="L35" i="238"/>
  <c r="K35" i="238"/>
  <c r="J35" i="238"/>
  <c r="I35" i="238"/>
  <c r="H35" i="238"/>
  <c r="G35" i="238"/>
  <c r="F35" i="238"/>
  <c r="E35" i="238"/>
  <c r="D35" i="238"/>
  <c r="C35" i="238"/>
  <c r="AA35" i="239"/>
  <c r="Y35" i="239"/>
  <c r="X35" i="239"/>
  <c r="Z35" i="239" s="1"/>
  <c r="W35" i="239"/>
  <c r="V35" i="239"/>
  <c r="U35" i="239"/>
  <c r="T35" i="239"/>
  <c r="S35" i="239"/>
  <c r="R35" i="239"/>
  <c r="Q35" i="239"/>
  <c r="P35" i="239"/>
  <c r="O35" i="239"/>
  <c r="N35" i="239"/>
  <c r="M35" i="239"/>
  <c r="L35" i="239"/>
  <c r="K35" i="239"/>
  <c r="J35" i="239"/>
  <c r="I35" i="239"/>
  <c r="H35" i="239"/>
  <c r="G35" i="239"/>
  <c r="F35" i="239"/>
  <c r="E35" i="239"/>
  <c r="D35" i="239"/>
  <c r="C35" i="239"/>
  <c r="AA35" i="240"/>
  <c r="Y35" i="240"/>
  <c r="X35" i="240"/>
  <c r="Z35" i="240" s="1"/>
  <c r="W35" i="240"/>
  <c r="V35" i="240"/>
  <c r="U35" i="240"/>
  <c r="T35" i="240"/>
  <c r="S35" i="240"/>
  <c r="R35" i="240"/>
  <c r="Q35" i="240"/>
  <c r="P35" i="240"/>
  <c r="O35" i="240"/>
  <c r="N35" i="240"/>
  <c r="M35" i="240"/>
  <c r="L35" i="240"/>
  <c r="K35" i="240"/>
  <c r="J35" i="240"/>
  <c r="I35" i="240"/>
  <c r="H35" i="240"/>
  <c r="G35" i="240"/>
  <c r="F35" i="240"/>
  <c r="E35" i="240"/>
  <c r="D35" i="240"/>
  <c r="C35" i="240"/>
  <c r="AA35" i="241"/>
  <c r="Y35" i="241"/>
  <c r="X35" i="241"/>
  <c r="Z35" i="241" s="1"/>
  <c r="W35" i="241"/>
  <c r="V35" i="241"/>
  <c r="U35" i="241"/>
  <c r="T35" i="241"/>
  <c r="S35" i="241"/>
  <c r="R35" i="241"/>
  <c r="Q35" i="241"/>
  <c r="P35" i="241"/>
  <c r="O35" i="241"/>
  <c r="N35" i="241"/>
  <c r="M35" i="241"/>
  <c r="L35" i="241"/>
  <c r="K35" i="241"/>
  <c r="J35" i="241"/>
  <c r="I35" i="241"/>
  <c r="H35" i="241"/>
  <c r="G35" i="241"/>
  <c r="F35" i="241"/>
  <c r="E35" i="241"/>
  <c r="D35" i="241"/>
  <c r="C35" i="241"/>
  <c r="AA35" i="242"/>
  <c r="Y35" i="242"/>
  <c r="X35" i="242"/>
  <c r="Z35" i="242" s="1"/>
  <c r="W35" i="242"/>
  <c r="V35" i="242"/>
  <c r="U35" i="242"/>
  <c r="T35" i="242"/>
  <c r="S35" i="242"/>
  <c r="R35" i="242"/>
  <c r="Q35" i="242"/>
  <c r="P35" i="242"/>
  <c r="O35" i="242"/>
  <c r="N35" i="242"/>
  <c r="M35" i="242"/>
  <c r="L35" i="242"/>
  <c r="K35" i="242"/>
  <c r="J35" i="242"/>
  <c r="I35" i="242"/>
  <c r="H35" i="242"/>
  <c r="G35" i="242"/>
  <c r="F35" i="242"/>
  <c r="E35" i="242"/>
  <c r="D35" i="242"/>
  <c r="C35" i="242"/>
  <c r="AA35" i="243"/>
  <c r="Y35" i="243"/>
  <c r="X35" i="243"/>
  <c r="Z35" i="243" s="1"/>
  <c r="W35" i="243"/>
  <c r="V35" i="243"/>
  <c r="U35" i="243"/>
  <c r="T35" i="243"/>
  <c r="S35" i="243"/>
  <c r="R35" i="243"/>
  <c r="Q35" i="243"/>
  <c r="P35" i="243"/>
  <c r="O35" i="243"/>
  <c r="N35" i="243"/>
  <c r="M35" i="243"/>
  <c r="L35" i="243"/>
  <c r="K35" i="243"/>
  <c r="J35" i="243"/>
  <c r="I35" i="243"/>
  <c r="H35" i="243"/>
  <c r="G35" i="243"/>
  <c r="F35" i="243"/>
  <c r="E35" i="243"/>
  <c r="D35" i="243"/>
  <c r="C35" i="243"/>
  <c r="AA35" i="244"/>
  <c r="Y35" i="244"/>
  <c r="X35" i="244"/>
  <c r="W35" i="244"/>
  <c r="V35" i="244"/>
  <c r="U35" i="244"/>
  <c r="T35" i="244"/>
  <c r="S35" i="244"/>
  <c r="R35" i="244"/>
  <c r="Q35" i="244"/>
  <c r="P35" i="244"/>
  <c r="O35" i="244"/>
  <c r="N35" i="244"/>
  <c r="M35" i="244"/>
  <c r="L35" i="244"/>
  <c r="K35" i="244"/>
  <c r="J35" i="244"/>
  <c r="I35" i="244"/>
  <c r="H35" i="244"/>
  <c r="G35" i="244"/>
  <c r="F35" i="244"/>
  <c r="E35" i="244"/>
  <c r="D35" i="244"/>
  <c r="C35" i="244"/>
  <c r="AA35" i="245"/>
  <c r="Y35" i="245"/>
  <c r="X35" i="245"/>
  <c r="Z35" i="245" s="1"/>
  <c r="W35" i="245"/>
  <c r="V35" i="245"/>
  <c r="U35" i="245"/>
  <c r="T35" i="245"/>
  <c r="S35" i="245"/>
  <c r="R35" i="245"/>
  <c r="Q35" i="245"/>
  <c r="P35" i="245"/>
  <c r="O35" i="245"/>
  <c r="N35" i="245"/>
  <c r="M35" i="245"/>
  <c r="L35" i="245"/>
  <c r="K35" i="245"/>
  <c r="J35" i="245"/>
  <c r="I35" i="245"/>
  <c r="H35" i="245"/>
  <c r="G35" i="245"/>
  <c r="F35" i="245"/>
  <c r="E35" i="245"/>
  <c r="D35" i="245"/>
  <c r="C35" i="245"/>
  <c r="AA35" i="246"/>
  <c r="Y35" i="246"/>
  <c r="X35" i="246"/>
  <c r="W35" i="246"/>
  <c r="V35" i="246"/>
  <c r="U35" i="246"/>
  <c r="T35" i="246"/>
  <c r="S35" i="246"/>
  <c r="R35" i="246"/>
  <c r="Q35" i="246"/>
  <c r="P35" i="246"/>
  <c r="O35" i="246"/>
  <c r="N35" i="246"/>
  <c r="M35" i="246"/>
  <c r="L35" i="246"/>
  <c r="K35" i="246"/>
  <c r="J35" i="246"/>
  <c r="I35" i="246"/>
  <c r="H35" i="246"/>
  <c r="G35" i="246"/>
  <c r="F35" i="246"/>
  <c r="E35" i="246"/>
  <c r="D35" i="246"/>
  <c r="C35" i="246"/>
  <c r="AA35" i="247"/>
  <c r="Y35" i="247"/>
  <c r="X35" i="247"/>
  <c r="Z35" i="247" s="1"/>
  <c r="W35" i="247"/>
  <c r="V35" i="247"/>
  <c r="U35" i="247"/>
  <c r="T35" i="247"/>
  <c r="S35" i="247"/>
  <c r="R35" i="247"/>
  <c r="Q35" i="247"/>
  <c r="P35" i="247"/>
  <c r="O35" i="247"/>
  <c r="N35" i="247"/>
  <c r="M35" i="247"/>
  <c r="L35" i="247"/>
  <c r="K35" i="247"/>
  <c r="J35" i="247"/>
  <c r="I35" i="247"/>
  <c r="H35" i="247"/>
  <c r="G35" i="247"/>
  <c r="F35" i="247"/>
  <c r="E35" i="247"/>
  <c r="D35" i="247"/>
  <c r="C35" i="247"/>
  <c r="AA35" i="248"/>
  <c r="Y35" i="248"/>
  <c r="X35" i="248"/>
  <c r="Z35" i="248" s="1"/>
  <c r="W35" i="248"/>
  <c r="V35" i="248"/>
  <c r="U35" i="248"/>
  <c r="T35" i="248"/>
  <c r="S35" i="248"/>
  <c r="R35" i="248"/>
  <c r="Q35" i="248"/>
  <c r="P35" i="248"/>
  <c r="O35" i="248"/>
  <c r="N35" i="248"/>
  <c r="M35" i="248"/>
  <c r="L35" i="248"/>
  <c r="K35" i="248"/>
  <c r="J35" i="248"/>
  <c r="I35" i="248"/>
  <c r="H35" i="248"/>
  <c r="G35" i="248"/>
  <c r="F35" i="248"/>
  <c r="E35" i="248"/>
  <c r="D35" i="248"/>
  <c r="C35" i="248"/>
  <c r="AA35" i="249"/>
  <c r="Y35" i="249"/>
  <c r="X35" i="249"/>
  <c r="Z35" i="249" s="1"/>
  <c r="W35" i="249"/>
  <c r="V35" i="249"/>
  <c r="U35" i="249"/>
  <c r="T35" i="249"/>
  <c r="S35" i="249"/>
  <c r="R35" i="249"/>
  <c r="Q35" i="249"/>
  <c r="P35" i="249"/>
  <c r="O35" i="249"/>
  <c r="N35" i="249"/>
  <c r="M35" i="249"/>
  <c r="L35" i="249"/>
  <c r="K35" i="249"/>
  <c r="J35" i="249"/>
  <c r="I35" i="249"/>
  <c r="H35" i="249"/>
  <c r="G35" i="249"/>
  <c r="F35" i="249"/>
  <c r="E35" i="249"/>
  <c r="D35" i="249"/>
  <c r="C35" i="249"/>
  <c r="AA35" i="250"/>
  <c r="Y35" i="250"/>
  <c r="X35" i="250"/>
  <c r="Z35" i="250" s="1"/>
  <c r="W35" i="250"/>
  <c r="V35" i="250"/>
  <c r="U35" i="250"/>
  <c r="T35" i="250"/>
  <c r="S35" i="250"/>
  <c r="R35" i="250"/>
  <c r="Q35" i="250"/>
  <c r="P35" i="250"/>
  <c r="O35" i="250"/>
  <c r="N35" i="250"/>
  <c r="M35" i="250"/>
  <c r="L35" i="250"/>
  <c r="K35" i="250"/>
  <c r="J35" i="250"/>
  <c r="I35" i="250"/>
  <c r="H35" i="250"/>
  <c r="G35" i="250"/>
  <c r="F35" i="250"/>
  <c r="E35" i="250"/>
  <c r="D35" i="250"/>
  <c r="C35" i="250"/>
  <c r="AA35" i="251"/>
  <c r="Y35" i="251"/>
  <c r="X35" i="251"/>
  <c r="Z35" i="251" s="1"/>
  <c r="W35" i="251"/>
  <c r="V35" i="251"/>
  <c r="U35" i="251"/>
  <c r="T35" i="251"/>
  <c r="S35" i="251"/>
  <c r="R35" i="251"/>
  <c r="Q35" i="251"/>
  <c r="P35" i="251"/>
  <c r="O35" i="251"/>
  <c r="N35" i="251"/>
  <c r="M35" i="251"/>
  <c r="L35" i="251"/>
  <c r="K35" i="251"/>
  <c r="J35" i="251"/>
  <c r="I35" i="251"/>
  <c r="H35" i="251"/>
  <c r="G35" i="251"/>
  <c r="F35" i="251"/>
  <c r="E35" i="251"/>
  <c r="D35" i="251"/>
  <c r="C35" i="251"/>
  <c r="AA35" i="252"/>
  <c r="Y35" i="252"/>
  <c r="X35" i="252"/>
  <c r="Z35" i="252" s="1"/>
  <c r="W35" i="252"/>
  <c r="V35" i="252"/>
  <c r="U35" i="252"/>
  <c r="T35" i="252"/>
  <c r="S35" i="252"/>
  <c r="R35" i="252"/>
  <c r="Q35" i="252"/>
  <c r="P35" i="252"/>
  <c r="O35" i="252"/>
  <c r="N35" i="252"/>
  <c r="M35" i="252"/>
  <c r="L35" i="252"/>
  <c r="K35" i="252"/>
  <c r="J35" i="252"/>
  <c r="I35" i="252"/>
  <c r="H35" i="252"/>
  <c r="G35" i="252"/>
  <c r="F35" i="252"/>
  <c r="E35" i="252"/>
  <c r="D35" i="252"/>
  <c r="C35" i="252"/>
  <c r="AA35" i="253"/>
  <c r="Y35" i="253"/>
  <c r="X35" i="253"/>
  <c r="Z35" i="253" s="1"/>
  <c r="W35" i="253"/>
  <c r="V35" i="253"/>
  <c r="U35" i="253"/>
  <c r="T35" i="253"/>
  <c r="S35" i="253"/>
  <c r="R35" i="253"/>
  <c r="Q35" i="253"/>
  <c r="P35" i="253"/>
  <c r="O35" i="253"/>
  <c r="N35" i="253"/>
  <c r="M35" i="253"/>
  <c r="L35" i="253"/>
  <c r="K35" i="253"/>
  <c r="J35" i="253"/>
  <c r="I35" i="253"/>
  <c r="H35" i="253"/>
  <c r="G35" i="253"/>
  <c r="F35" i="253"/>
  <c r="E35" i="253"/>
  <c r="D35" i="253"/>
  <c r="C35" i="253"/>
  <c r="AA35" i="254"/>
  <c r="Y35" i="254"/>
  <c r="X35" i="254"/>
  <c r="Z35" i="254" s="1"/>
  <c r="W35" i="254"/>
  <c r="V35" i="254"/>
  <c r="U35" i="254"/>
  <c r="T35" i="254"/>
  <c r="S35" i="254"/>
  <c r="R35" i="254"/>
  <c r="Q35" i="254"/>
  <c r="P35" i="254"/>
  <c r="O35" i="254"/>
  <c r="N35" i="254"/>
  <c r="M35" i="254"/>
  <c r="L35" i="254"/>
  <c r="K35" i="254"/>
  <c r="J35" i="254"/>
  <c r="I35" i="254"/>
  <c r="H35" i="254"/>
  <c r="G35" i="254"/>
  <c r="F35" i="254"/>
  <c r="E35" i="254"/>
  <c r="D35" i="254"/>
  <c r="C35" i="254"/>
  <c r="AA35" i="255"/>
  <c r="Y35" i="255"/>
  <c r="X35" i="255"/>
  <c r="Z35" i="255" s="1"/>
  <c r="W35" i="255"/>
  <c r="V35" i="255"/>
  <c r="U35" i="255"/>
  <c r="T35" i="255"/>
  <c r="S35" i="255"/>
  <c r="R35" i="255"/>
  <c r="Q35" i="255"/>
  <c r="P35" i="255"/>
  <c r="O35" i="255"/>
  <c r="N35" i="255"/>
  <c r="M35" i="255"/>
  <c r="L35" i="255"/>
  <c r="K35" i="255"/>
  <c r="J35" i="255"/>
  <c r="I35" i="255"/>
  <c r="H35" i="255"/>
  <c r="G35" i="255"/>
  <c r="F35" i="255"/>
  <c r="E35" i="255"/>
  <c r="D35" i="255"/>
  <c r="C35" i="255"/>
  <c r="AA35" i="256"/>
  <c r="Y35" i="256"/>
  <c r="X35" i="256"/>
  <c r="Z35" i="256" s="1"/>
  <c r="W35" i="256"/>
  <c r="V35" i="256"/>
  <c r="U35" i="256"/>
  <c r="T35" i="256"/>
  <c r="S35" i="256"/>
  <c r="R35" i="256"/>
  <c r="Q35" i="256"/>
  <c r="P35" i="256"/>
  <c r="O35" i="256"/>
  <c r="N35" i="256"/>
  <c r="M35" i="256"/>
  <c r="L35" i="256"/>
  <c r="K35" i="256"/>
  <c r="J35" i="256"/>
  <c r="I35" i="256"/>
  <c r="H35" i="256"/>
  <c r="G35" i="256"/>
  <c r="F35" i="256"/>
  <c r="E35" i="256"/>
  <c r="D35" i="256"/>
  <c r="C35" i="256"/>
  <c r="AA35" i="257"/>
  <c r="Y35" i="257"/>
  <c r="X35" i="257"/>
  <c r="Z35" i="257" s="1"/>
  <c r="W35" i="257"/>
  <c r="V35" i="257"/>
  <c r="U35" i="257"/>
  <c r="T35" i="257"/>
  <c r="S35" i="257"/>
  <c r="R35" i="257"/>
  <c r="Q35" i="257"/>
  <c r="P35" i="257"/>
  <c r="O35" i="257"/>
  <c r="N35" i="257"/>
  <c r="M35" i="257"/>
  <c r="L35" i="257"/>
  <c r="K35" i="257"/>
  <c r="J35" i="257"/>
  <c r="I35" i="257"/>
  <c r="H35" i="257"/>
  <c r="G35" i="257"/>
  <c r="F35" i="257"/>
  <c r="E35" i="257"/>
  <c r="D35" i="257"/>
  <c r="C35" i="257"/>
  <c r="AA35" i="258"/>
  <c r="Y35" i="258"/>
  <c r="X35" i="258"/>
  <c r="Z35" i="258" s="1"/>
  <c r="W35" i="258"/>
  <c r="V35" i="258"/>
  <c r="U35" i="258"/>
  <c r="T35" i="258"/>
  <c r="S35" i="258"/>
  <c r="R35" i="258"/>
  <c r="Q35" i="258"/>
  <c r="P35" i="258"/>
  <c r="O35" i="258"/>
  <c r="N35" i="258"/>
  <c r="M35" i="258"/>
  <c r="L35" i="258"/>
  <c r="K35" i="258"/>
  <c r="J35" i="258"/>
  <c r="I35" i="258"/>
  <c r="H35" i="258"/>
  <c r="G35" i="258"/>
  <c r="F35" i="258"/>
  <c r="E35" i="258"/>
  <c r="D35" i="258"/>
  <c r="C35" i="258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Y21" i="6"/>
  <c r="Y37" i="6" s="1"/>
  <c r="Y41" i="6" s="1"/>
  <c r="Y43" i="6" s="1"/>
  <c r="Y45" i="6" s="1"/>
  <c r="Y47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AA21" i="7"/>
  <c r="AA37" i="7" s="1"/>
  <c r="AA41" i="7" s="1"/>
  <c r="AA43" i="7" s="1"/>
  <c r="AA45" i="7" s="1"/>
  <c r="AA47" i="7" s="1"/>
  <c r="Y21" i="7"/>
  <c r="Y3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E21" i="29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E21" i="30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Y45" i="34" s="1"/>
  <c r="Y47" i="34" s="1"/>
  <c r="X21" i="34"/>
  <c r="Z21" i="34" s="1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E21" i="34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Y37" i="35" s="1"/>
  <c r="Y41" i="35" s="1"/>
  <c r="Y43" i="35" s="1"/>
  <c r="Y45" i="35" s="1"/>
  <c r="Y47" i="35" s="1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E21" i="36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E21" i="37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Y37" i="39" s="1"/>
  <c r="X21" i="39"/>
  <c r="W21" i="39"/>
  <c r="W37" i="39" s="1"/>
  <c r="W41" i="39" s="1"/>
  <c r="W43" i="39" s="1"/>
  <c r="W45" i="39" s="1"/>
  <c r="W47" i="39" s="1"/>
  <c r="V21" i="39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O21" i="39"/>
  <c r="O37" i="39" s="1"/>
  <c r="O41" i="39" s="1"/>
  <c r="O43" i="39" s="1"/>
  <c r="O45" i="39" s="1"/>
  <c r="O47" i="39" s="1"/>
  <c r="N21" i="39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Y45" i="40" s="1"/>
  <c r="Y47" i="40" s="1"/>
  <c r="X21" i="40"/>
  <c r="W21" i="40"/>
  <c r="W37" i="40" s="1"/>
  <c r="W41" i="40" s="1"/>
  <c r="W43" i="40" s="1"/>
  <c r="W45" i="40" s="1"/>
  <c r="W47" i="40" s="1"/>
  <c r="V21" i="40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O21" i="40"/>
  <c r="O37" i="40" s="1"/>
  <c r="O41" i="40" s="1"/>
  <c r="O43" i="40" s="1"/>
  <c r="O45" i="40" s="1"/>
  <c r="O47" i="40" s="1"/>
  <c r="N21" i="40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41"/>
  <c r="AA37" i="41" s="1"/>
  <c r="AA41" i="41" s="1"/>
  <c r="AA43" i="41" s="1"/>
  <c r="AA45" i="41" s="1"/>
  <c r="AA47" i="41" s="1"/>
  <c r="Y21" i="41"/>
  <c r="X21" i="41"/>
  <c r="W21" i="41"/>
  <c r="W37" i="41" s="1"/>
  <c r="W41" i="41" s="1"/>
  <c r="W43" i="41" s="1"/>
  <c r="W45" i="41" s="1"/>
  <c r="W47" i="41" s="1"/>
  <c r="V21" i="41"/>
  <c r="U21" i="41"/>
  <c r="U37" i="41" s="1"/>
  <c r="U41" i="41" s="1"/>
  <c r="U43" i="41" s="1"/>
  <c r="U45" i="41" s="1"/>
  <c r="U47" i="41" s="1"/>
  <c r="T21" i="41"/>
  <c r="T37" i="41" s="1"/>
  <c r="T41" i="41" s="1"/>
  <c r="T43" i="41" s="1"/>
  <c r="T45" i="41" s="1"/>
  <c r="T47" i="41" s="1"/>
  <c r="S21" i="41"/>
  <c r="S37" i="41" s="1"/>
  <c r="S41" i="41" s="1"/>
  <c r="S43" i="41" s="1"/>
  <c r="S45" i="41" s="1"/>
  <c r="S47" i="41" s="1"/>
  <c r="R21" i="41"/>
  <c r="R37" i="41" s="1"/>
  <c r="R41" i="41" s="1"/>
  <c r="R43" i="41" s="1"/>
  <c r="R45" i="41" s="1"/>
  <c r="R47" i="41" s="1"/>
  <c r="Q21" i="4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J37" i="41" s="1"/>
  <c r="J41" i="41" s="1"/>
  <c r="J43" i="41" s="1"/>
  <c r="J45" i="41" s="1"/>
  <c r="J47" i="41" s="1"/>
  <c r="I21" i="41"/>
  <c r="H21" i="41"/>
  <c r="H37" i="41" s="1"/>
  <c r="H41" i="41" s="1"/>
  <c r="H43" i="41" s="1"/>
  <c r="H45" i="41" s="1"/>
  <c r="H47" i="41" s="1"/>
  <c r="G21" i="41"/>
  <c r="G37" i="41" s="1"/>
  <c r="G41" i="41" s="1"/>
  <c r="G43" i="41" s="1"/>
  <c r="G45" i="41" s="1"/>
  <c r="G47" i="41" s="1"/>
  <c r="F21" i="41"/>
  <c r="E21" i="41"/>
  <c r="E37" i="41" s="1"/>
  <c r="E41" i="41" s="1"/>
  <c r="E43" i="41" s="1"/>
  <c r="E45" i="41" s="1"/>
  <c r="E47" i="41" s="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AA37" i="42" s="1"/>
  <c r="AA41" i="42" s="1"/>
  <c r="AA43" i="42" s="1"/>
  <c r="AA45" i="42" s="1"/>
  <c r="AA47" i="42" s="1"/>
  <c r="Y21" i="42"/>
  <c r="Y37" i="42" s="1"/>
  <c r="Y41" i="42" s="1"/>
  <c r="X21" i="42"/>
  <c r="Z21" i="42" s="1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I21" i="42"/>
  <c r="I37" i="42" s="1"/>
  <c r="I41" i="42" s="1"/>
  <c r="I43" i="42" s="1"/>
  <c r="I45" i="42" s="1"/>
  <c r="I47" i="42" s="1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Y21" i="43"/>
  <c r="Y37" i="43" s="1"/>
  <c r="X21" i="43"/>
  <c r="Z21" i="43" s="1"/>
  <c r="W21" i="43"/>
  <c r="W37" i="43" s="1"/>
  <c r="W41" i="43" s="1"/>
  <c r="W43" i="43" s="1"/>
  <c r="W45" i="43" s="1"/>
  <c r="W47" i="43" s="1"/>
  <c r="V21" i="43"/>
  <c r="V37" i="43" s="1"/>
  <c r="V41" i="43" s="1"/>
  <c r="V43" i="43" s="1"/>
  <c r="V45" i="43" s="1"/>
  <c r="V47" i="43" s="1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Q21" i="43"/>
  <c r="Q37" i="43" s="1"/>
  <c r="Q41" i="43" s="1"/>
  <c r="Q43" i="43" s="1"/>
  <c r="Q45" i="43" s="1"/>
  <c r="Q47" i="43" s="1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E21" i="43"/>
  <c r="E37" i="43" s="1"/>
  <c r="E41" i="43" s="1"/>
  <c r="E43" i="43" s="1"/>
  <c r="E45" i="43" s="1"/>
  <c r="E47" i="43" s="1"/>
  <c r="D21" i="43"/>
  <c r="D37" i="43" s="1"/>
  <c r="D41" i="43" s="1"/>
  <c r="D43" i="43" s="1"/>
  <c r="D45" i="43" s="1"/>
  <c r="D47" i="43" s="1"/>
  <c r="C21" i="43"/>
  <c r="C37" i="43" s="1"/>
  <c r="C41" i="43" s="1"/>
  <c r="C43" i="43" s="1"/>
  <c r="C45" i="43" s="1"/>
  <c r="C47" i="43" s="1"/>
  <c r="AA21" i="44"/>
  <c r="Y21" i="44"/>
  <c r="Y37" i="44" s="1"/>
  <c r="Y41" i="44" s="1"/>
  <c r="Y43" i="44" s="1"/>
  <c r="Y45" i="44" s="1"/>
  <c r="Y47" i="44" s="1"/>
  <c r="X21" i="44"/>
  <c r="Z21" i="44" s="1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Q21" i="44"/>
  <c r="Q37" i="44" s="1"/>
  <c r="Q41" i="44" s="1"/>
  <c r="Q43" i="44" s="1"/>
  <c r="Q45" i="44" s="1"/>
  <c r="Q47" i="44" s="1"/>
  <c r="P21" i="44"/>
  <c r="P37" i="44" s="1"/>
  <c r="P41" i="44" s="1"/>
  <c r="P43" i="44" s="1"/>
  <c r="P45" i="44" s="1"/>
  <c r="P47" i="44" s="1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M37" i="44" s="1"/>
  <c r="M41" i="44" s="1"/>
  <c r="M43" i="44" s="1"/>
  <c r="M45" i="44" s="1"/>
  <c r="M47" i="44" s="1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C37" i="44" s="1"/>
  <c r="C41" i="44" s="1"/>
  <c r="C43" i="44" s="1"/>
  <c r="C45" i="44" s="1"/>
  <c r="C47" i="44" s="1"/>
  <c r="AA21" i="45"/>
  <c r="Y21" i="45"/>
  <c r="Y37" i="45" s="1"/>
  <c r="Y41" i="45" s="1"/>
  <c r="Y43" i="45" s="1"/>
  <c r="Y45" i="45" s="1"/>
  <c r="Y47" i="45" s="1"/>
  <c r="X21" i="45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U37" i="45" s="1"/>
  <c r="U41" i="45" s="1"/>
  <c r="U43" i="45" s="1"/>
  <c r="U45" i="45" s="1"/>
  <c r="U47" i="45" s="1"/>
  <c r="T21" i="45"/>
  <c r="T37" i="45" s="1"/>
  <c r="T41" i="45" s="1"/>
  <c r="T43" i="45" s="1"/>
  <c r="T45" i="45" s="1"/>
  <c r="T47" i="45" s="1"/>
  <c r="S21" i="45"/>
  <c r="R21" i="45"/>
  <c r="R37" i="45" s="1"/>
  <c r="R41" i="45" s="1"/>
  <c r="R43" i="45" s="1"/>
  <c r="R45" i="45" s="1"/>
  <c r="R47" i="45" s="1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J21" i="45"/>
  <c r="J37" i="45" s="1"/>
  <c r="J41" i="45" s="1"/>
  <c r="J43" i="45" s="1"/>
  <c r="J45" i="45" s="1"/>
  <c r="J47" i="45" s="1"/>
  <c r="I21" i="45"/>
  <c r="I37" i="45" s="1"/>
  <c r="I41" i="45" s="1"/>
  <c r="I43" i="45" s="1"/>
  <c r="I45" i="45" s="1"/>
  <c r="I47" i="45" s="1"/>
  <c r="H21" i="45"/>
  <c r="H37" i="45" s="1"/>
  <c r="H41" i="45" s="1"/>
  <c r="H43" i="45" s="1"/>
  <c r="H45" i="45" s="1"/>
  <c r="H47" i="45" s="1"/>
  <c r="G21" i="45"/>
  <c r="G37" i="45" s="1"/>
  <c r="G41" i="45" s="1"/>
  <c r="G43" i="45" s="1"/>
  <c r="G45" i="45" s="1"/>
  <c r="G47" i="45" s="1"/>
  <c r="F21" i="45"/>
  <c r="E21" i="45"/>
  <c r="E37" i="45" s="1"/>
  <c r="E41" i="45" s="1"/>
  <c r="E43" i="45" s="1"/>
  <c r="E45" i="45" s="1"/>
  <c r="E47" i="45" s="1"/>
  <c r="D21" i="45"/>
  <c r="D37" i="45" s="1"/>
  <c r="D41" i="45" s="1"/>
  <c r="D43" i="45" s="1"/>
  <c r="D45" i="45" s="1"/>
  <c r="D47" i="45" s="1"/>
  <c r="C21" i="45"/>
  <c r="AA21" i="46"/>
  <c r="AA37" i="46" s="1"/>
  <c r="AA41" i="46" s="1"/>
  <c r="AA43" i="46" s="1"/>
  <c r="AA45" i="46" s="1"/>
  <c r="AA47" i="46" s="1"/>
  <c r="Y21" i="46"/>
  <c r="Y37" i="46" s="1"/>
  <c r="Y41" i="46" s="1"/>
  <c r="X21" i="46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R21" i="46"/>
  <c r="R37" i="46" s="1"/>
  <c r="R41" i="46" s="1"/>
  <c r="R43" i="46" s="1"/>
  <c r="R45" i="46" s="1"/>
  <c r="R47" i="46" s="1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L37" i="46" s="1"/>
  <c r="L41" i="46" s="1"/>
  <c r="L43" i="46" s="1"/>
  <c r="L45" i="46" s="1"/>
  <c r="L47" i="46" s="1"/>
  <c r="K21" i="46"/>
  <c r="J21" i="46"/>
  <c r="J37" i="46" s="1"/>
  <c r="J41" i="46" s="1"/>
  <c r="J43" i="46" s="1"/>
  <c r="J45" i="46" s="1"/>
  <c r="J47" i="46" s="1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AA21" i="47"/>
  <c r="AA37" i="47" s="1"/>
  <c r="AA41" i="47" s="1"/>
  <c r="AA43" i="47" s="1"/>
  <c r="AA45" i="47" s="1"/>
  <c r="AA47" i="47" s="1"/>
  <c r="Y21" i="47"/>
  <c r="Y37" i="47" s="1"/>
  <c r="X21" i="47"/>
  <c r="W21" i="47"/>
  <c r="W37" i="47" s="1"/>
  <c r="W41" i="47" s="1"/>
  <c r="W43" i="47" s="1"/>
  <c r="W45" i="47" s="1"/>
  <c r="W47" i="47" s="1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T37" i="47" s="1"/>
  <c r="T41" i="47" s="1"/>
  <c r="T43" i="47" s="1"/>
  <c r="T45" i="47" s="1"/>
  <c r="T47" i="47" s="1"/>
  <c r="S21" i="47"/>
  <c r="R21" i="47"/>
  <c r="R37" i="47" s="1"/>
  <c r="R41" i="47" s="1"/>
  <c r="R43" i="47" s="1"/>
  <c r="R45" i="47" s="1"/>
  <c r="R47" i="47" s="1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O37" i="47" s="1"/>
  <c r="O41" i="47" s="1"/>
  <c r="O43" i="47" s="1"/>
  <c r="O45" i="47" s="1"/>
  <c r="O47" i="47" s="1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J21" i="47"/>
  <c r="J37" i="47" s="1"/>
  <c r="J41" i="47" s="1"/>
  <c r="J43" i="47" s="1"/>
  <c r="J45" i="47" s="1"/>
  <c r="J47" i="47" s="1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AA21" i="48"/>
  <c r="AA37" i="48" s="1"/>
  <c r="AA41" i="48" s="1"/>
  <c r="AA43" i="48" s="1"/>
  <c r="AA45" i="48" s="1"/>
  <c r="AA47" i="48" s="1"/>
  <c r="Y21" i="48"/>
  <c r="Y37" i="48" s="1"/>
  <c r="Y41" i="48" s="1"/>
  <c r="Y43" i="48" s="1"/>
  <c r="Y45" i="48" s="1"/>
  <c r="Y47" i="48" s="1"/>
  <c r="X21" i="48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T37" i="48" s="1"/>
  <c r="T41" i="48" s="1"/>
  <c r="T43" i="48" s="1"/>
  <c r="T45" i="48" s="1"/>
  <c r="T47" i="48" s="1"/>
  <c r="S21" i="48"/>
  <c r="R21" i="48"/>
  <c r="R37" i="48" s="1"/>
  <c r="R41" i="48" s="1"/>
  <c r="R43" i="48" s="1"/>
  <c r="R45" i="48" s="1"/>
  <c r="R47" i="48" s="1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L37" i="48" s="1"/>
  <c r="L41" i="48" s="1"/>
  <c r="L43" i="48" s="1"/>
  <c r="L45" i="48" s="1"/>
  <c r="L47" i="48" s="1"/>
  <c r="K21" i="48"/>
  <c r="J21" i="48"/>
  <c r="J37" i="48" s="1"/>
  <c r="J41" i="48" s="1"/>
  <c r="J43" i="48" s="1"/>
  <c r="J45" i="48" s="1"/>
  <c r="J47" i="48" s="1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E21" i="48"/>
  <c r="E37" i="48" s="1"/>
  <c r="E41" i="48" s="1"/>
  <c r="E43" i="48" s="1"/>
  <c r="E45" i="48" s="1"/>
  <c r="E47" i="48" s="1"/>
  <c r="D21" i="48"/>
  <c r="D37" i="48" s="1"/>
  <c r="D41" i="48" s="1"/>
  <c r="D43" i="48" s="1"/>
  <c r="D45" i="48" s="1"/>
  <c r="D47" i="48" s="1"/>
  <c r="C21" i="48"/>
  <c r="AA21" i="49"/>
  <c r="AA37" i="49" s="1"/>
  <c r="AA41" i="49" s="1"/>
  <c r="AA43" i="49" s="1"/>
  <c r="AA45" i="49" s="1"/>
  <c r="AA47" i="49" s="1"/>
  <c r="Y21" i="49"/>
  <c r="Y37" i="49" s="1"/>
  <c r="Y41" i="49" s="1"/>
  <c r="Y43" i="49" s="1"/>
  <c r="Y45" i="49" s="1"/>
  <c r="Y47" i="49" s="1"/>
  <c r="X21" i="49"/>
  <c r="W21" i="49"/>
  <c r="W37" i="49" s="1"/>
  <c r="W41" i="49" s="1"/>
  <c r="W43" i="49" s="1"/>
  <c r="W45" i="49" s="1"/>
  <c r="W47" i="49" s="1"/>
  <c r="V21" i="49"/>
  <c r="V37" i="49" s="1"/>
  <c r="V41" i="49" s="1"/>
  <c r="V43" i="49" s="1"/>
  <c r="V45" i="49" s="1"/>
  <c r="V47" i="49" s="1"/>
  <c r="U21" i="49"/>
  <c r="U37" i="49" s="1"/>
  <c r="U41" i="49" s="1"/>
  <c r="U43" i="49" s="1"/>
  <c r="U45" i="49" s="1"/>
  <c r="U47" i="49" s="1"/>
  <c r="T21" i="49"/>
  <c r="S21" i="49"/>
  <c r="S37" i="49" s="1"/>
  <c r="S41" i="49" s="1"/>
  <c r="S43" i="49" s="1"/>
  <c r="S45" i="49" s="1"/>
  <c r="S47" i="49" s="1"/>
  <c r="R21" i="49"/>
  <c r="R37" i="49" s="1"/>
  <c r="R41" i="49" s="1"/>
  <c r="R43" i="49" s="1"/>
  <c r="R45" i="49" s="1"/>
  <c r="R47" i="49" s="1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K21" i="49"/>
  <c r="K37" i="49" s="1"/>
  <c r="K41" i="49" s="1"/>
  <c r="K43" i="49" s="1"/>
  <c r="K45" i="49" s="1"/>
  <c r="K47" i="49" s="1"/>
  <c r="J21" i="49"/>
  <c r="J37" i="49" s="1"/>
  <c r="J41" i="49" s="1"/>
  <c r="J43" i="49" s="1"/>
  <c r="J45" i="49" s="1"/>
  <c r="J47" i="49" s="1"/>
  <c r="I21" i="49"/>
  <c r="I37" i="49" s="1"/>
  <c r="I41" i="49" s="1"/>
  <c r="I43" i="49" s="1"/>
  <c r="I45" i="49" s="1"/>
  <c r="I47" i="49" s="1"/>
  <c r="H21" i="49"/>
  <c r="H37" i="49" s="1"/>
  <c r="H41" i="49" s="1"/>
  <c r="H43" i="49" s="1"/>
  <c r="H45" i="49" s="1"/>
  <c r="H47" i="49" s="1"/>
  <c r="G21" i="49"/>
  <c r="G37" i="49" s="1"/>
  <c r="G41" i="49" s="1"/>
  <c r="G43" i="49" s="1"/>
  <c r="G45" i="49" s="1"/>
  <c r="G47" i="49" s="1"/>
  <c r="F21" i="49"/>
  <c r="E21" i="49"/>
  <c r="E37" i="49" s="1"/>
  <c r="E41" i="49" s="1"/>
  <c r="E43" i="49" s="1"/>
  <c r="E45" i="49" s="1"/>
  <c r="E47" i="49" s="1"/>
  <c r="D21" i="49"/>
  <c r="C21" i="49"/>
  <c r="C37" i="49" s="1"/>
  <c r="C41" i="49" s="1"/>
  <c r="C43" i="49" s="1"/>
  <c r="C45" i="49" s="1"/>
  <c r="C47" i="49" s="1"/>
  <c r="AA21" i="50"/>
  <c r="AA37" i="50" s="1"/>
  <c r="AA41" i="50" s="1"/>
  <c r="AA43" i="50" s="1"/>
  <c r="AA45" i="50" s="1"/>
  <c r="AA47" i="50" s="1"/>
  <c r="Y21" i="50"/>
  <c r="Y37" i="50" s="1"/>
  <c r="Y41" i="50" s="1"/>
  <c r="Y43" i="50" s="1"/>
  <c r="Y45" i="50" s="1"/>
  <c r="Y47" i="50" s="1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S21" i="50"/>
  <c r="S37" i="50" s="1"/>
  <c r="S41" i="50" s="1"/>
  <c r="S43" i="50" s="1"/>
  <c r="S45" i="50" s="1"/>
  <c r="S47" i="50" s="1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K21" i="50"/>
  <c r="K37" i="50" s="1"/>
  <c r="K41" i="50" s="1"/>
  <c r="K43" i="50" s="1"/>
  <c r="K45" i="50" s="1"/>
  <c r="K47" i="50" s="1"/>
  <c r="J21" i="50"/>
  <c r="J37" i="50" s="1"/>
  <c r="J41" i="50" s="1"/>
  <c r="J43" i="50" s="1"/>
  <c r="J45" i="50" s="1"/>
  <c r="J47" i="50" s="1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G37" i="50" s="1"/>
  <c r="G41" i="50" s="1"/>
  <c r="G43" i="50" s="1"/>
  <c r="G45" i="50" s="1"/>
  <c r="G47" i="50" s="1"/>
  <c r="F21" i="50"/>
  <c r="E21" i="50"/>
  <c r="E37" i="50" s="1"/>
  <c r="E41" i="50" s="1"/>
  <c r="E43" i="50" s="1"/>
  <c r="E45" i="50" s="1"/>
  <c r="E47" i="50" s="1"/>
  <c r="D21" i="50"/>
  <c r="C21" i="50"/>
  <c r="C37" i="50" s="1"/>
  <c r="C41" i="50" s="1"/>
  <c r="C43" i="50" s="1"/>
  <c r="C45" i="50" s="1"/>
  <c r="C47" i="50" s="1"/>
  <c r="AA21" i="51"/>
  <c r="AA37" i="51" s="1"/>
  <c r="AA41" i="51" s="1"/>
  <c r="AA43" i="51" s="1"/>
  <c r="AA45" i="51" s="1"/>
  <c r="AA47" i="51" s="1"/>
  <c r="Y21" i="51"/>
  <c r="Y37" i="51" s="1"/>
  <c r="X21" i="51"/>
  <c r="Z21" i="51" s="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U37" i="51" s="1"/>
  <c r="U41" i="51" s="1"/>
  <c r="U43" i="51" s="1"/>
  <c r="U45" i="51" s="1"/>
  <c r="U47" i="51" s="1"/>
  <c r="T21" i="51"/>
  <c r="S21" i="51"/>
  <c r="S37" i="51" s="1"/>
  <c r="S41" i="51" s="1"/>
  <c r="S43" i="51" s="1"/>
  <c r="S45" i="51" s="1"/>
  <c r="S47" i="51" s="1"/>
  <c r="R21" i="51"/>
  <c r="R37" i="51" s="1"/>
  <c r="R41" i="51" s="1"/>
  <c r="R43" i="51" s="1"/>
  <c r="R45" i="51" s="1"/>
  <c r="R47" i="51" s="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K21" i="51"/>
  <c r="K37" i="51" s="1"/>
  <c r="K41" i="51" s="1"/>
  <c r="K43" i="51" s="1"/>
  <c r="K45" i="51" s="1"/>
  <c r="K47" i="51" s="1"/>
  <c r="J21" i="51"/>
  <c r="J37" i="51" s="1"/>
  <c r="J41" i="51" s="1"/>
  <c r="J43" i="51" s="1"/>
  <c r="J45" i="51" s="1"/>
  <c r="J47" i="51" s="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E21" i="51"/>
  <c r="E37" i="51" s="1"/>
  <c r="E41" i="51" s="1"/>
  <c r="E43" i="51" s="1"/>
  <c r="E45" i="51" s="1"/>
  <c r="E47" i="51" s="1"/>
  <c r="D21" i="51"/>
  <c r="C21" i="51"/>
  <c r="C37" i="51" s="1"/>
  <c r="C41" i="51" s="1"/>
  <c r="C43" i="51" s="1"/>
  <c r="C45" i="51" s="1"/>
  <c r="C47" i="51" s="1"/>
  <c r="AA21" i="52"/>
  <c r="AA37" i="52" s="1"/>
  <c r="AA41" i="52" s="1"/>
  <c r="AA43" i="52" s="1"/>
  <c r="AA45" i="52" s="1"/>
  <c r="AA47" i="52" s="1"/>
  <c r="Y21" i="52"/>
  <c r="Y37" i="52" s="1"/>
  <c r="Y41" i="52" s="1"/>
  <c r="Y43" i="52" s="1"/>
  <c r="Y45" i="52" s="1"/>
  <c r="Y47" i="52" s="1"/>
  <c r="X21" i="52"/>
  <c r="Z21" i="52" s="1"/>
  <c r="W21" i="52"/>
  <c r="W37" i="52" s="1"/>
  <c r="W41" i="52" s="1"/>
  <c r="W43" i="52" s="1"/>
  <c r="W45" i="52" s="1"/>
  <c r="W47" i="52" s="1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S21" i="52"/>
  <c r="S37" i="52" s="1"/>
  <c r="S41" i="52" s="1"/>
  <c r="S43" i="52" s="1"/>
  <c r="S45" i="52" s="1"/>
  <c r="S47" i="52" s="1"/>
  <c r="R21" i="52"/>
  <c r="R37" i="52" s="1"/>
  <c r="R41" i="52" s="1"/>
  <c r="R43" i="52" s="1"/>
  <c r="R45" i="52" s="1"/>
  <c r="R47" i="52" s="1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O37" i="52" s="1"/>
  <c r="O41" i="52" s="1"/>
  <c r="O43" i="52" s="1"/>
  <c r="O45" i="52" s="1"/>
  <c r="O47" i="52" s="1"/>
  <c r="N21" i="52"/>
  <c r="N37" i="52" s="1"/>
  <c r="N41" i="52" s="1"/>
  <c r="N43" i="52" s="1"/>
  <c r="N45" i="52" s="1"/>
  <c r="N47" i="52" s="1"/>
  <c r="M21" i="52"/>
  <c r="M37" i="52" s="1"/>
  <c r="M41" i="52" s="1"/>
  <c r="M43" i="52" s="1"/>
  <c r="M45" i="52" s="1"/>
  <c r="M47" i="52" s="1"/>
  <c r="L21" i="52"/>
  <c r="K21" i="52"/>
  <c r="K37" i="52" s="1"/>
  <c r="K41" i="52" s="1"/>
  <c r="K43" i="52" s="1"/>
  <c r="K45" i="52" s="1"/>
  <c r="K47" i="52" s="1"/>
  <c r="J21" i="52"/>
  <c r="J37" i="52" s="1"/>
  <c r="J41" i="52" s="1"/>
  <c r="J43" i="52" s="1"/>
  <c r="J45" i="52" s="1"/>
  <c r="J47" i="52" s="1"/>
  <c r="I21" i="52"/>
  <c r="I37" i="52" s="1"/>
  <c r="I41" i="52" s="1"/>
  <c r="I43" i="52" s="1"/>
  <c r="I45" i="52" s="1"/>
  <c r="I47" i="52" s="1"/>
  <c r="H21" i="52"/>
  <c r="H37" i="52" s="1"/>
  <c r="H41" i="52" s="1"/>
  <c r="H43" i="52" s="1"/>
  <c r="H45" i="52" s="1"/>
  <c r="H47" i="52" s="1"/>
  <c r="G21" i="52"/>
  <c r="G37" i="52" s="1"/>
  <c r="G41" i="52" s="1"/>
  <c r="G43" i="52" s="1"/>
  <c r="G45" i="52" s="1"/>
  <c r="G47" i="52" s="1"/>
  <c r="F21" i="52"/>
  <c r="E21" i="52"/>
  <c r="E37" i="52" s="1"/>
  <c r="E41" i="52" s="1"/>
  <c r="E43" i="52" s="1"/>
  <c r="E45" i="52" s="1"/>
  <c r="E47" i="52" s="1"/>
  <c r="D21" i="52"/>
  <c r="C21" i="52"/>
  <c r="C37" i="52" s="1"/>
  <c r="C41" i="52" s="1"/>
  <c r="C43" i="52" s="1"/>
  <c r="C45" i="52" s="1"/>
  <c r="C47" i="52" s="1"/>
  <c r="AA21" i="53"/>
  <c r="AA37" i="53" s="1"/>
  <c r="AA41" i="53" s="1"/>
  <c r="AA43" i="53" s="1"/>
  <c r="AA45" i="53" s="1"/>
  <c r="AA47" i="53" s="1"/>
  <c r="Y21" i="53"/>
  <c r="Y37" i="53" s="1"/>
  <c r="Y41" i="53" s="1"/>
  <c r="Y43" i="53" s="1"/>
  <c r="Y45" i="53" s="1"/>
  <c r="Y47" i="53" s="1"/>
  <c r="X21" i="53"/>
  <c r="W21" i="53"/>
  <c r="W37" i="53" s="1"/>
  <c r="W41" i="53" s="1"/>
  <c r="W43" i="53" s="1"/>
  <c r="W45" i="53" s="1"/>
  <c r="W47" i="53" s="1"/>
  <c r="V21" i="53"/>
  <c r="V37" i="53" s="1"/>
  <c r="V41" i="53" s="1"/>
  <c r="V43" i="53" s="1"/>
  <c r="V45" i="53" s="1"/>
  <c r="V47" i="53" s="1"/>
  <c r="U21" i="53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R37" i="53" s="1"/>
  <c r="R41" i="53" s="1"/>
  <c r="R43" i="53" s="1"/>
  <c r="R45" i="53" s="1"/>
  <c r="R47" i="53" s="1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O37" i="53" s="1"/>
  <c r="O41" i="53" s="1"/>
  <c r="O43" i="53" s="1"/>
  <c r="O45" i="53" s="1"/>
  <c r="O47" i="53" s="1"/>
  <c r="N21" i="53"/>
  <c r="N37" i="53" s="1"/>
  <c r="N41" i="53" s="1"/>
  <c r="N43" i="53" s="1"/>
  <c r="N45" i="53" s="1"/>
  <c r="N47" i="53" s="1"/>
  <c r="M21" i="53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J37" i="53" s="1"/>
  <c r="J41" i="53" s="1"/>
  <c r="J43" i="53" s="1"/>
  <c r="J45" i="53" s="1"/>
  <c r="J47" i="53" s="1"/>
  <c r="I21" i="53"/>
  <c r="I37" i="53" s="1"/>
  <c r="I41" i="53" s="1"/>
  <c r="I43" i="53" s="1"/>
  <c r="I45" i="53" s="1"/>
  <c r="I47" i="53" s="1"/>
  <c r="H21" i="53"/>
  <c r="H37" i="53" s="1"/>
  <c r="H41" i="53" s="1"/>
  <c r="H43" i="53" s="1"/>
  <c r="H45" i="53" s="1"/>
  <c r="H47" i="53" s="1"/>
  <c r="G21" i="53"/>
  <c r="G37" i="53" s="1"/>
  <c r="G41" i="53" s="1"/>
  <c r="G43" i="53" s="1"/>
  <c r="G45" i="53" s="1"/>
  <c r="G47" i="53" s="1"/>
  <c r="F21" i="53"/>
  <c r="E21" i="53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AA37" i="54" s="1"/>
  <c r="AA41" i="54" s="1"/>
  <c r="AA43" i="54" s="1"/>
  <c r="AA45" i="54" s="1"/>
  <c r="AA47" i="54" s="1"/>
  <c r="Y21" i="54"/>
  <c r="Y37" i="54" s="1"/>
  <c r="Y41" i="54" s="1"/>
  <c r="X21" i="54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R37" i="54" s="1"/>
  <c r="R41" i="54" s="1"/>
  <c r="R43" i="54" s="1"/>
  <c r="R45" i="54" s="1"/>
  <c r="R47" i="54" s="1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N37" i="54" s="1"/>
  <c r="N41" i="54" s="1"/>
  <c r="N43" i="54" s="1"/>
  <c r="N45" i="54" s="1"/>
  <c r="N47" i="54" s="1"/>
  <c r="M21" i="54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J37" i="54" s="1"/>
  <c r="J41" i="54" s="1"/>
  <c r="J43" i="54" s="1"/>
  <c r="J45" i="54" s="1"/>
  <c r="J47" i="54" s="1"/>
  <c r="I21" i="54"/>
  <c r="I37" i="54" s="1"/>
  <c r="I41" i="54" s="1"/>
  <c r="I43" i="54" s="1"/>
  <c r="I45" i="54" s="1"/>
  <c r="I47" i="54" s="1"/>
  <c r="H21" i="54"/>
  <c r="H37" i="54" s="1"/>
  <c r="H41" i="54" s="1"/>
  <c r="H43" i="54" s="1"/>
  <c r="H45" i="54" s="1"/>
  <c r="H47" i="54" s="1"/>
  <c r="G21" i="54"/>
  <c r="G37" i="54" s="1"/>
  <c r="G41" i="54" s="1"/>
  <c r="G43" i="54" s="1"/>
  <c r="G45" i="54" s="1"/>
  <c r="G47" i="54" s="1"/>
  <c r="F21" i="54"/>
  <c r="E21" i="54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AA37" i="55" s="1"/>
  <c r="AA41" i="55" s="1"/>
  <c r="AA43" i="55" s="1"/>
  <c r="AA45" i="55" s="1"/>
  <c r="AA47" i="55" s="1"/>
  <c r="Y21" i="55"/>
  <c r="Y37" i="55" s="1"/>
  <c r="X21" i="55"/>
  <c r="W21" i="55"/>
  <c r="W37" i="55" s="1"/>
  <c r="W41" i="55" s="1"/>
  <c r="W43" i="55" s="1"/>
  <c r="W45" i="55" s="1"/>
  <c r="W47" i="55" s="1"/>
  <c r="V21" i="55"/>
  <c r="V37" i="55" s="1"/>
  <c r="V41" i="55" s="1"/>
  <c r="V43" i="55" s="1"/>
  <c r="V45" i="55" s="1"/>
  <c r="V47" i="55" s="1"/>
  <c r="U21" i="55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E21" i="55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56"/>
  <c r="AA37" i="56" s="1"/>
  <c r="AA41" i="56" s="1"/>
  <c r="AA43" i="56" s="1"/>
  <c r="AA45" i="56" s="1"/>
  <c r="AA47" i="56" s="1"/>
  <c r="Y21" i="56"/>
  <c r="Y37" i="56" s="1"/>
  <c r="Y41" i="56" s="1"/>
  <c r="Y43" i="56" s="1"/>
  <c r="Y45" i="56" s="1"/>
  <c r="Y47" i="56" s="1"/>
  <c r="X21" i="56"/>
  <c r="W21" i="56"/>
  <c r="W37" i="56" s="1"/>
  <c r="W41" i="56" s="1"/>
  <c r="W43" i="56" s="1"/>
  <c r="W45" i="56" s="1"/>
  <c r="W47" i="56" s="1"/>
  <c r="V21" i="56"/>
  <c r="V37" i="56" s="1"/>
  <c r="V41" i="56" s="1"/>
  <c r="V43" i="56" s="1"/>
  <c r="V45" i="56" s="1"/>
  <c r="V47" i="56" s="1"/>
  <c r="U21" i="56"/>
  <c r="T21" i="56"/>
  <c r="T37" i="56" s="1"/>
  <c r="T41" i="56" s="1"/>
  <c r="T43" i="56" s="1"/>
  <c r="T45" i="56" s="1"/>
  <c r="T47" i="56" s="1"/>
  <c r="S21" i="56"/>
  <c r="S37" i="56" s="1"/>
  <c r="S41" i="56" s="1"/>
  <c r="S43" i="56" s="1"/>
  <c r="S45" i="56" s="1"/>
  <c r="S47" i="56" s="1"/>
  <c r="R21" i="56"/>
  <c r="R37" i="56" s="1"/>
  <c r="R41" i="56" s="1"/>
  <c r="R43" i="56" s="1"/>
  <c r="R45" i="56" s="1"/>
  <c r="R47" i="56" s="1"/>
  <c r="Q21" i="56"/>
  <c r="Q37" i="56" s="1"/>
  <c r="Q41" i="56" s="1"/>
  <c r="Q43" i="56" s="1"/>
  <c r="Q45" i="56" s="1"/>
  <c r="Q47" i="56" s="1"/>
  <c r="P21" i="56"/>
  <c r="P37" i="56" s="1"/>
  <c r="P41" i="56" s="1"/>
  <c r="P43" i="56" s="1"/>
  <c r="P45" i="56" s="1"/>
  <c r="P47" i="56" s="1"/>
  <c r="O21" i="56"/>
  <c r="O37" i="56" s="1"/>
  <c r="O41" i="56" s="1"/>
  <c r="O43" i="56" s="1"/>
  <c r="O45" i="56" s="1"/>
  <c r="O47" i="56" s="1"/>
  <c r="N21" i="56"/>
  <c r="N37" i="56" s="1"/>
  <c r="N41" i="56" s="1"/>
  <c r="N43" i="56" s="1"/>
  <c r="N45" i="56" s="1"/>
  <c r="N47" i="56" s="1"/>
  <c r="M21" i="56"/>
  <c r="L21" i="56"/>
  <c r="L37" i="56" s="1"/>
  <c r="L41" i="56" s="1"/>
  <c r="L43" i="56" s="1"/>
  <c r="L45" i="56" s="1"/>
  <c r="L47" i="56" s="1"/>
  <c r="K21" i="56"/>
  <c r="K37" i="56" s="1"/>
  <c r="K41" i="56" s="1"/>
  <c r="K43" i="56" s="1"/>
  <c r="K45" i="56" s="1"/>
  <c r="K47" i="56" s="1"/>
  <c r="J21" i="56"/>
  <c r="J37" i="56" s="1"/>
  <c r="J41" i="56" s="1"/>
  <c r="J43" i="56" s="1"/>
  <c r="J45" i="56" s="1"/>
  <c r="J47" i="56" s="1"/>
  <c r="I21" i="56"/>
  <c r="I37" i="56" s="1"/>
  <c r="I41" i="56" s="1"/>
  <c r="I43" i="56" s="1"/>
  <c r="I45" i="56" s="1"/>
  <c r="I47" i="56" s="1"/>
  <c r="H21" i="56"/>
  <c r="H37" i="56" s="1"/>
  <c r="H41" i="56" s="1"/>
  <c r="H43" i="56" s="1"/>
  <c r="H45" i="56" s="1"/>
  <c r="H47" i="56" s="1"/>
  <c r="G21" i="56"/>
  <c r="G37" i="56" s="1"/>
  <c r="G41" i="56" s="1"/>
  <c r="G43" i="56" s="1"/>
  <c r="G45" i="56" s="1"/>
  <c r="G47" i="56" s="1"/>
  <c r="F21" i="56"/>
  <c r="E21" i="56"/>
  <c r="D21" i="56"/>
  <c r="D37" i="56" s="1"/>
  <c r="D41" i="56" s="1"/>
  <c r="D43" i="56" s="1"/>
  <c r="D45" i="56" s="1"/>
  <c r="D47" i="56" s="1"/>
  <c r="C21" i="56"/>
  <c r="C37" i="56" s="1"/>
  <c r="C41" i="56" s="1"/>
  <c r="C43" i="56" s="1"/>
  <c r="C45" i="56" s="1"/>
  <c r="C47" i="56" s="1"/>
  <c r="AA21" i="57"/>
  <c r="AA37" i="57" s="1"/>
  <c r="AA41" i="57" s="1"/>
  <c r="AA43" i="57" s="1"/>
  <c r="AA45" i="57" s="1"/>
  <c r="AA47" i="57" s="1"/>
  <c r="Y21" i="57"/>
  <c r="Y37" i="57" s="1"/>
  <c r="Y41" i="57" s="1"/>
  <c r="Y43" i="57" s="1"/>
  <c r="Y45" i="57" s="1"/>
  <c r="Y47" i="57" s="1"/>
  <c r="X21" i="57"/>
  <c r="Z21" i="57" s="1"/>
  <c r="W21" i="57"/>
  <c r="W37" i="57" s="1"/>
  <c r="W41" i="57" s="1"/>
  <c r="W43" i="57" s="1"/>
  <c r="W45" i="57" s="1"/>
  <c r="W47" i="57" s="1"/>
  <c r="V21" i="57"/>
  <c r="V37" i="57" s="1"/>
  <c r="V41" i="57" s="1"/>
  <c r="V43" i="57" s="1"/>
  <c r="V45" i="57" s="1"/>
  <c r="V47" i="57" s="1"/>
  <c r="U21" i="57"/>
  <c r="T21" i="57"/>
  <c r="T37" i="57" s="1"/>
  <c r="T41" i="57" s="1"/>
  <c r="T43" i="57" s="1"/>
  <c r="T45" i="57" s="1"/>
  <c r="T47" i="57" s="1"/>
  <c r="S21" i="57"/>
  <c r="S37" i="57" s="1"/>
  <c r="S41" i="57" s="1"/>
  <c r="S43" i="57" s="1"/>
  <c r="S45" i="57" s="1"/>
  <c r="S47" i="57" s="1"/>
  <c r="R21" i="57"/>
  <c r="R37" i="57" s="1"/>
  <c r="R41" i="57" s="1"/>
  <c r="R43" i="57" s="1"/>
  <c r="R45" i="57" s="1"/>
  <c r="R47" i="57" s="1"/>
  <c r="Q21" i="57"/>
  <c r="Q37" i="57" s="1"/>
  <c r="Q41" i="57" s="1"/>
  <c r="Q43" i="57" s="1"/>
  <c r="Q45" i="57" s="1"/>
  <c r="Q47" i="57" s="1"/>
  <c r="P21" i="57"/>
  <c r="P37" i="57" s="1"/>
  <c r="P41" i="57" s="1"/>
  <c r="P43" i="57" s="1"/>
  <c r="P45" i="57" s="1"/>
  <c r="P47" i="57" s="1"/>
  <c r="O21" i="57"/>
  <c r="O37" i="57" s="1"/>
  <c r="O41" i="57" s="1"/>
  <c r="O43" i="57" s="1"/>
  <c r="O45" i="57" s="1"/>
  <c r="O47" i="57" s="1"/>
  <c r="N21" i="57"/>
  <c r="N37" i="57" s="1"/>
  <c r="N41" i="57" s="1"/>
  <c r="N43" i="57" s="1"/>
  <c r="N45" i="57" s="1"/>
  <c r="N47" i="57" s="1"/>
  <c r="M21" i="57"/>
  <c r="L21" i="57"/>
  <c r="L37" i="57" s="1"/>
  <c r="L41" i="57" s="1"/>
  <c r="L43" i="57" s="1"/>
  <c r="L45" i="57" s="1"/>
  <c r="L47" i="57" s="1"/>
  <c r="K21" i="57"/>
  <c r="K37" i="57" s="1"/>
  <c r="K41" i="57" s="1"/>
  <c r="K43" i="57" s="1"/>
  <c r="K45" i="57" s="1"/>
  <c r="K47" i="57" s="1"/>
  <c r="J21" i="57"/>
  <c r="J37" i="57" s="1"/>
  <c r="J41" i="57" s="1"/>
  <c r="J43" i="57" s="1"/>
  <c r="J45" i="57" s="1"/>
  <c r="J47" i="57" s="1"/>
  <c r="I21" i="57"/>
  <c r="I37" i="57" s="1"/>
  <c r="I41" i="57" s="1"/>
  <c r="I43" i="57" s="1"/>
  <c r="I45" i="57" s="1"/>
  <c r="I47" i="57" s="1"/>
  <c r="H21" i="57"/>
  <c r="H37" i="57" s="1"/>
  <c r="H41" i="57" s="1"/>
  <c r="H43" i="57" s="1"/>
  <c r="H45" i="57" s="1"/>
  <c r="H47" i="57" s="1"/>
  <c r="G21" i="57"/>
  <c r="G37" i="57" s="1"/>
  <c r="G41" i="57" s="1"/>
  <c r="G43" i="57" s="1"/>
  <c r="G45" i="57" s="1"/>
  <c r="G47" i="57" s="1"/>
  <c r="F21" i="57"/>
  <c r="E21" i="57"/>
  <c r="D21" i="57"/>
  <c r="D37" i="57" s="1"/>
  <c r="D41" i="57" s="1"/>
  <c r="D43" i="57" s="1"/>
  <c r="D45" i="57" s="1"/>
  <c r="D47" i="57" s="1"/>
  <c r="C21" i="57"/>
  <c r="C37" i="57" s="1"/>
  <c r="C41" i="57" s="1"/>
  <c r="C43" i="57" s="1"/>
  <c r="C45" i="57" s="1"/>
  <c r="C47" i="57" s="1"/>
  <c r="AA21" i="58"/>
  <c r="AA37" i="58" s="1"/>
  <c r="AA41" i="58" s="1"/>
  <c r="AA43" i="58" s="1"/>
  <c r="AA45" i="58" s="1"/>
  <c r="AA47" i="58" s="1"/>
  <c r="Y21" i="58"/>
  <c r="Y37" i="58" s="1"/>
  <c r="Y41" i="58" s="1"/>
  <c r="X21" i="58"/>
  <c r="W21" i="58"/>
  <c r="W37" i="58" s="1"/>
  <c r="W41" i="58" s="1"/>
  <c r="W43" i="58" s="1"/>
  <c r="W45" i="58" s="1"/>
  <c r="W47" i="58" s="1"/>
  <c r="V21" i="58"/>
  <c r="V37" i="58" s="1"/>
  <c r="V41" i="58" s="1"/>
  <c r="V43" i="58" s="1"/>
  <c r="V45" i="58" s="1"/>
  <c r="V47" i="58" s="1"/>
  <c r="U21" i="58"/>
  <c r="T21" i="58"/>
  <c r="T37" i="58" s="1"/>
  <c r="T41" i="58" s="1"/>
  <c r="T43" i="58" s="1"/>
  <c r="T45" i="58" s="1"/>
  <c r="T47" i="58" s="1"/>
  <c r="S21" i="58"/>
  <c r="S37" i="58" s="1"/>
  <c r="S41" i="58" s="1"/>
  <c r="S43" i="58" s="1"/>
  <c r="S45" i="58" s="1"/>
  <c r="S47" i="58" s="1"/>
  <c r="R21" i="58"/>
  <c r="R37" i="58" s="1"/>
  <c r="R41" i="58" s="1"/>
  <c r="R43" i="58" s="1"/>
  <c r="R45" i="58" s="1"/>
  <c r="R47" i="58" s="1"/>
  <c r="Q21" i="58"/>
  <c r="Q37" i="58" s="1"/>
  <c r="Q41" i="58" s="1"/>
  <c r="Q43" i="58" s="1"/>
  <c r="Q45" i="58" s="1"/>
  <c r="Q47" i="58" s="1"/>
  <c r="P21" i="58"/>
  <c r="P37" i="58" s="1"/>
  <c r="P41" i="58" s="1"/>
  <c r="P43" i="58" s="1"/>
  <c r="P45" i="58" s="1"/>
  <c r="P47" i="58" s="1"/>
  <c r="O21" i="58"/>
  <c r="O37" i="58" s="1"/>
  <c r="O41" i="58" s="1"/>
  <c r="O43" i="58" s="1"/>
  <c r="O45" i="58" s="1"/>
  <c r="O47" i="58" s="1"/>
  <c r="N21" i="58"/>
  <c r="N37" i="58" s="1"/>
  <c r="N41" i="58" s="1"/>
  <c r="N43" i="58" s="1"/>
  <c r="N45" i="58" s="1"/>
  <c r="N47" i="58" s="1"/>
  <c r="M21" i="58"/>
  <c r="L21" i="58"/>
  <c r="L37" i="58" s="1"/>
  <c r="L41" i="58" s="1"/>
  <c r="L43" i="58" s="1"/>
  <c r="L45" i="58" s="1"/>
  <c r="L47" i="58" s="1"/>
  <c r="K21" i="58"/>
  <c r="K37" i="58" s="1"/>
  <c r="K41" i="58" s="1"/>
  <c r="K43" i="58" s="1"/>
  <c r="K45" i="58" s="1"/>
  <c r="K47" i="58" s="1"/>
  <c r="J21" i="58"/>
  <c r="J37" i="58" s="1"/>
  <c r="J41" i="58" s="1"/>
  <c r="J43" i="58" s="1"/>
  <c r="J45" i="58" s="1"/>
  <c r="J47" i="58" s="1"/>
  <c r="I21" i="58"/>
  <c r="I37" i="58" s="1"/>
  <c r="I41" i="58" s="1"/>
  <c r="I43" i="58" s="1"/>
  <c r="I45" i="58" s="1"/>
  <c r="I47" i="58" s="1"/>
  <c r="H21" i="58"/>
  <c r="H37" i="58" s="1"/>
  <c r="H41" i="58" s="1"/>
  <c r="H43" i="58" s="1"/>
  <c r="H45" i="58" s="1"/>
  <c r="H47" i="58" s="1"/>
  <c r="G21" i="58"/>
  <c r="G37" i="58" s="1"/>
  <c r="G41" i="58" s="1"/>
  <c r="G43" i="58" s="1"/>
  <c r="G45" i="58" s="1"/>
  <c r="G47" i="58" s="1"/>
  <c r="F21" i="58"/>
  <c r="E21" i="58"/>
  <c r="D21" i="58"/>
  <c r="D37" i="58" s="1"/>
  <c r="D41" i="58" s="1"/>
  <c r="D43" i="58" s="1"/>
  <c r="D45" i="58" s="1"/>
  <c r="D47" i="58" s="1"/>
  <c r="C21" i="58"/>
  <c r="C37" i="58" s="1"/>
  <c r="C41" i="58" s="1"/>
  <c r="C43" i="58" s="1"/>
  <c r="C45" i="58" s="1"/>
  <c r="C47" i="58" s="1"/>
  <c r="AA21" i="59"/>
  <c r="AA37" i="59" s="1"/>
  <c r="AA41" i="59" s="1"/>
  <c r="AA43" i="59" s="1"/>
  <c r="AA45" i="59" s="1"/>
  <c r="AA47" i="59" s="1"/>
  <c r="Y21" i="59"/>
  <c r="Y37" i="59" s="1"/>
  <c r="X21" i="59"/>
  <c r="W21" i="59"/>
  <c r="W37" i="59" s="1"/>
  <c r="W41" i="59" s="1"/>
  <c r="W43" i="59" s="1"/>
  <c r="W45" i="59" s="1"/>
  <c r="W47" i="59" s="1"/>
  <c r="V21" i="59"/>
  <c r="V37" i="59" s="1"/>
  <c r="V41" i="59" s="1"/>
  <c r="V43" i="59" s="1"/>
  <c r="V45" i="59" s="1"/>
  <c r="V47" i="59" s="1"/>
  <c r="U21" i="59"/>
  <c r="T21" i="59"/>
  <c r="T37" i="59" s="1"/>
  <c r="T41" i="59" s="1"/>
  <c r="T43" i="59" s="1"/>
  <c r="T45" i="59" s="1"/>
  <c r="T47" i="59" s="1"/>
  <c r="S21" i="59"/>
  <c r="S37" i="59" s="1"/>
  <c r="S41" i="59" s="1"/>
  <c r="S43" i="59" s="1"/>
  <c r="S45" i="59" s="1"/>
  <c r="S47" i="59" s="1"/>
  <c r="R21" i="59"/>
  <c r="R37" i="59" s="1"/>
  <c r="R41" i="59" s="1"/>
  <c r="R43" i="59" s="1"/>
  <c r="R45" i="59" s="1"/>
  <c r="R47" i="59" s="1"/>
  <c r="Q21" i="59"/>
  <c r="Q37" i="59" s="1"/>
  <c r="Q41" i="59" s="1"/>
  <c r="Q43" i="59" s="1"/>
  <c r="Q45" i="59" s="1"/>
  <c r="Q47" i="59" s="1"/>
  <c r="P21" i="59"/>
  <c r="P37" i="59" s="1"/>
  <c r="P41" i="59" s="1"/>
  <c r="P43" i="59" s="1"/>
  <c r="P45" i="59" s="1"/>
  <c r="P47" i="59" s="1"/>
  <c r="O21" i="59"/>
  <c r="O37" i="59" s="1"/>
  <c r="O41" i="59" s="1"/>
  <c r="O43" i="59" s="1"/>
  <c r="O45" i="59" s="1"/>
  <c r="O47" i="59" s="1"/>
  <c r="N21" i="59"/>
  <c r="N37" i="59" s="1"/>
  <c r="N41" i="59" s="1"/>
  <c r="N43" i="59" s="1"/>
  <c r="N45" i="59" s="1"/>
  <c r="N47" i="59" s="1"/>
  <c r="M21" i="59"/>
  <c r="L21" i="59"/>
  <c r="L37" i="59" s="1"/>
  <c r="L41" i="59" s="1"/>
  <c r="L43" i="59" s="1"/>
  <c r="L45" i="59" s="1"/>
  <c r="L47" i="59" s="1"/>
  <c r="K21" i="59"/>
  <c r="K37" i="59" s="1"/>
  <c r="K41" i="59" s="1"/>
  <c r="K43" i="59" s="1"/>
  <c r="K45" i="59" s="1"/>
  <c r="K47" i="59" s="1"/>
  <c r="J21" i="59"/>
  <c r="J37" i="59" s="1"/>
  <c r="J41" i="59" s="1"/>
  <c r="J43" i="59" s="1"/>
  <c r="J45" i="59" s="1"/>
  <c r="J47" i="59" s="1"/>
  <c r="I21" i="59"/>
  <c r="I37" i="59" s="1"/>
  <c r="I41" i="59" s="1"/>
  <c r="I43" i="59" s="1"/>
  <c r="I45" i="59" s="1"/>
  <c r="I47" i="59" s="1"/>
  <c r="H21" i="59"/>
  <c r="H37" i="59" s="1"/>
  <c r="H41" i="59" s="1"/>
  <c r="H43" i="59" s="1"/>
  <c r="H45" i="59" s="1"/>
  <c r="H47" i="59" s="1"/>
  <c r="G21" i="59"/>
  <c r="G37" i="59" s="1"/>
  <c r="G41" i="59" s="1"/>
  <c r="G43" i="59" s="1"/>
  <c r="G45" i="59" s="1"/>
  <c r="G47" i="59" s="1"/>
  <c r="F21" i="59"/>
  <c r="E21" i="59"/>
  <c r="D21" i="59"/>
  <c r="D37" i="59" s="1"/>
  <c r="D41" i="59" s="1"/>
  <c r="D43" i="59" s="1"/>
  <c r="D45" i="59" s="1"/>
  <c r="D47" i="59" s="1"/>
  <c r="C21" i="59"/>
  <c r="C37" i="59" s="1"/>
  <c r="C41" i="59" s="1"/>
  <c r="C43" i="59" s="1"/>
  <c r="C45" i="59" s="1"/>
  <c r="C47" i="59" s="1"/>
  <c r="AA21" i="60"/>
  <c r="AA37" i="60" s="1"/>
  <c r="AA41" i="60" s="1"/>
  <c r="AA43" i="60" s="1"/>
  <c r="AA45" i="60" s="1"/>
  <c r="AA47" i="60" s="1"/>
  <c r="Y21" i="60"/>
  <c r="Y37" i="60" s="1"/>
  <c r="Y41" i="60" s="1"/>
  <c r="Y43" i="60" s="1"/>
  <c r="Y45" i="60" s="1"/>
  <c r="Y47" i="60" s="1"/>
  <c r="X21" i="60"/>
  <c r="W21" i="60"/>
  <c r="W37" i="60" s="1"/>
  <c r="W41" i="60" s="1"/>
  <c r="W43" i="60" s="1"/>
  <c r="W45" i="60" s="1"/>
  <c r="W47" i="60" s="1"/>
  <c r="V21" i="60"/>
  <c r="V37" i="60" s="1"/>
  <c r="V41" i="60" s="1"/>
  <c r="V43" i="60" s="1"/>
  <c r="V45" i="60" s="1"/>
  <c r="V47" i="60" s="1"/>
  <c r="U21" i="60"/>
  <c r="T21" i="60"/>
  <c r="T37" i="60" s="1"/>
  <c r="T41" i="60" s="1"/>
  <c r="T43" i="60" s="1"/>
  <c r="T45" i="60" s="1"/>
  <c r="T47" i="60" s="1"/>
  <c r="S21" i="60"/>
  <c r="S37" i="60" s="1"/>
  <c r="S41" i="60" s="1"/>
  <c r="S43" i="60" s="1"/>
  <c r="S45" i="60" s="1"/>
  <c r="S47" i="60" s="1"/>
  <c r="R21" i="60"/>
  <c r="R37" i="60" s="1"/>
  <c r="R41" i="60" s="1"/>
  <c r="R43" i="60" s="1"/>
  <c r="R45" i="60" s="1"/>
  <c r="R47" i="60" s="1"/>
  <c r="Q21" i="60"/>
  <c r="Q37" i="60" s="1"/>
  <c r="Q41" i="60" s="1"/>
  <c r="Q43" i="60" s="1"/>
  <c r="Q45" i="60" s="1"/>
  <c r="Q47" i="60" s="1"/>
  <c r="P21" i="60"/>
  <c r="P37" i="60" s="1"/>
  <c r="P41" i="60" s="1"/>
  <c r="P43" i="60" s="1"/>
  <c r="P45" i="60" s="1"/>
  <c r="P47" i="60" s="1"/>
  <c r="O21" i="60"/>
  <c r="O37" i="60" s="1"/>
  <c r="O41" i="60" s="1"/>
  <c r="O43" i="60" s="1"/>
  <c r="O45" i="60" s="1"/>
  <c r="O47" i="60" s="1"/>
  <c r="N21" i="60"/>
  <c r="N37" i="60" s="1"/>
  <c r="N41" i="60" s="1"/>
  <c r="N43" i="60" s="1"/>
  <c r="N45" i="60" s="1"/>
  <c r="N47" i="60" s="1"/>
  <c r="M21" i="60"/>
  <c r="L21" i="60"/>
  <c r="L37" i="60" s="1"/>
  <c r="L41" i="60" s="1"/>
  <c r="L43" i="60" s="1"/>
  <c r="L45" i="60" s="1"/>
  <c r="L47" i="60" s="1"/>
  <c r="K21" i="60"/>
  <c r="K37" i="60" s="1"/>
  <c r="K41" i="60" s="1"/>
  <c r="K43" i="60" s="1"/>
  <c r="K45" i="60" s="1"/>
  <c r="K47" i="60" s="1"/>
  <c r="J21" i="60"/>
  <c r="J37" i="60" s="1"/>
  <c r="J41" i="60" s="1"/>
  <c r="J43" i="60" s="1"/>
  <c r="J45" i="60" s="1"/>
  <c r="J47" i="60" s="1"/>
  <c r="I21" i="60"/>
  <c r="I37" i="60" s="1"/>
  <c r="I41" i="60" s="1"/>
  <c r="I43" i="60" s="1"/>
  <c r="I45" i="60" s="1"/>
  <c r="I47" i="60" s="1"/>
  <c r="H21" i="60"/>
  <c r="H37" i="60" s="1"/>
  <c r="H41" i="60" s="1"/>
  <c r="H43" i="60" s="1"/>
  <c r="H45" i="60" s="1"/>
  <c r="H47" i="60" s="1"/>
  <c r="G21" i="60"/>
  <c r="G37" i="60" s="1"/>
  <c r="G41" i="60" s="1"/>
  <c r="G43" i="60" s="1"/>
  <c r="G45" i="60" s="1"/>
  <c r="G47" i="60" s="1"/>
  <c r="F21" i="60"/>
  <c r="E21" i="60"/>
  <c r="D21" i="60"/>
  <c r="D37" i="60" s="1"/>
  <c r="D41" i="60" s="1"/>
  <c r="D43" i="60" s="1"/>
  <c r="D45" i="60" s="1"/>
  <c r="D47" i="60" s="1"/>
  <c r="C21" i="60"/>
  <c r="C37" i="60" s="1"/>
  <c r="C41" i="60" s="1"/>
  <c r="C43" i="60" s="1"/>
  <c r="C45" i="60" s="1"/>
  <c r="C47" i="60" s="1"/>
  <c r="AA21" i="61"/>
  <c r="AA37" i="61" s="1"/>
  <c r="AA41" i="61" s="1"/>
  <c r="AA43" i="61" s="1"/>
  <c r="AA45" i="61" s="1"/>
  <c r="AA47" i="61" s="1"/>
  <c r="Y21" i="61"/>
  <c r="Y37" i="61" s="1"/>
  <c r="Y41" i="61" s="1"/>
  <c r="Y43" i="61" s="1"/>
  <c r="Y45" i="61" s="1"/>
  <c r="Y47" i="61" s="1"/>
  <c r="X21" i="61"/>
  <c r="Z21" i="61" s="1"/>
  <c r="W21" i="61"/>
  <c r="W37" i="61" s="1"/>
  <c r="W41" i="61" s="1"/>
  <c r="W43" i="61" s="1"/>
  <c r="W45" i="61" s="1"/>
  <c r="W47" i="61" s="1"/>
  <c r="V21" i="61"/>
  <c r="V37" i="61" s="1"/>
  <c r="V41" i="61" s="1"/>
  <c r="V43" i="61" s="1"/>
  <c r="V45" i="61" s="1"/>
  <c r="V47" i="61" s="1"/>
  <c r="U21" i="61"/>
  <c r="T21" i="61"/>
  <c r="T37" i="61" s="1"/>
  <c r="T41" i="61" s="1"/>
  <c r="T43" i="61" s="1"/>
  <c r="T45" i="61" s="1"/>
  <c r="T47" i="61" s="1"/>
  <c r="S21" i="61"/>
  <c r="S37" i="61" s="1"/>
  <c r="S41" i="61" s="1"/>
  <c r="S43" i="61" s="1"/>
  <c r="S45" i="61" s="1"/>
  <c r="S47" i="61" s="1"/>
  <c r="R21" i="61"/>
  <c r="R37" i="61" s="1"/>
  <c r="R41" i="61" s="1"/>
  <c r="R43" i="61" s="1"/>
  <c r="R45" i="61" s="1"/>
  <c r="R47" i="61" s="1"/>
  <c r="Q21" i="61"/>
  <c r="Q37" i="61" s="1"/>
  <c r="Q41" i="61" s="1"/>
  <c r="Q43" i="61" s="1"/>
  <c r="Q45" i="61" s="1"/>
  <c r="Q47" i="61" s="1"/>
  <c r="P21" i="61"/>
  <c r="P37" i="61" s="1"/>
  <c r="P41" i="61" s="1"/>
  <c r="P43" i="61" s="1"/>
  <c r="P45" i="61" s="1"/>
  <c r="P47" i="61" s="1"/>
  <c r="O21" i="61"/>
  <c r="O37" i="61" s="1"/>
  <c r="O41" i="61" s="1"/>
  <c r="O43" i="61" s="1"/>
  <c r="O45" i="61" s="1"/>
  <c r="O47" i="61" s="1"/>
  <c r="N21" i="61"/>
  <c r="N37" i="61" s="1"/>
  <c r="N41" i="61" s="1"/>
  <c r="N43" i="61" s="1"/>
  <c r="N45" i="61" s="1"/>
  <c r="N47" i="61" s="1"/>
  <c r="M21" i="61"/>
  <c r="L21" i="61"/>
  <c r="L37" i="61" s="1"/>
  <c r="L41" i="61" s="1"/>
  <c r="L43" i="61" s="1"/>
  <c r="L45" i="61" s="1"/>
  <c r="L47" i="61" s="1"/>
  <c r="K21" i="61"/>
  <c r="K37" i="61" s="1"/>
  <c r="K41" i="61" s="1"/>
  <c r="K43" i="61" s="1"/>
  <c r="K45" i="61" s="1"/>
  <c r="K47" i="61" s="1"/>
  <c r="J21" i="61"/>
  <c r="J37" i="61" s="1"/>
  <c r="J41" i="61" s="1"/>
  <c r="J43" i="61" s="1"/>
  <c r="J45" i="61" s="1"/>
  <c r="J47" i="61" s="1"/>
  <c r="I21" i="61"/>
  <c r="I37" i="61" s="1"/>
  <c r="I41" i="61" s="1"/>
  <c r="I43" i="61" s="1"/>
  <c r="I45" i="61" s="1"/>
  <c r="I47" i="61" s="1"/>
  <c r="H21" i="61"/>
  <c r="H37" i="61" s="1"/>
  <c r="H41" i="61" s="1"/>
  <c r="H43" i="61" s="1"/>
  <c r="H45" i="61" s="1"/>
  <c r="H47" i="61" s="1"/>
  <c r="G21" i="61"/>
  <c r="G37" i="61" s="1"/>
  <c r="G41" i="61" s="1"/>
  <c r="G43" i="61" s="1"/>
  <c r="G45" i="61" s="1"/>
  <c r="G47" i="61" s="1"/>
  <c r="F21" i="61"/>
  <c r="E21" i="61"/>
  <c r="D21" i="61"/>
  <c r="D37" i="61" s="1"/>
  <c r="D41" i="61" s="1"/>
  <c r="D43" i="61" s="1"/>
  <c r="D45" i="61" s="1"/>
  <c r="D47" i="61" s="1"/>
  <c r="C21" i="61"/>
  <c r="C37" i="61" s="1"/>
  <c r="C41" i="61" s="1"/>
  <c r="C43" i="61" s="1"/>
  <c r="C45" i="61" s="1"/>
  <c r="C47" i="61" s="1"/>
  <c r="AA21" i="62"/>
  <c r="AA37" i="62" s="1"/>
  <c r="AA41" i="62" s="1"/>
  <c r="AA43" i="62" s="1"/>
  <c r="AA45" i="62" s="1"/>
  <c r="AA47" i="62" s="1"/>
  <c r="Y21" i="62"/>
  <c r="Y37" i="62" s="1"/>
  <c r="Y41" i="62" s="1"/>
  <c r="Y43" i="62" s="1"/>
  <c r="Y45" i="62" s="1"/>
  <c r="Y47" i="62" s="1"/>
  <c r="X21" i="62"/>
  <c r="Z21" i="62" s="1"/>
  <c r="W21" i="62"/>
  <c r="W37" i="62" s="1"/>
  <c r="W41" i="62" s="1"/>
  <c r="W43" i="62" s="1"/>
  <c r="W45" i="62" s="1"/>
  <c r="W47" i="62" s="1"/>
  <c r="V21" i="62"/>
  <c r="V37" i="62" s="1"/>
  <c r="V41" i="62" s="1"/>
  <c r="V43" i="62" s="1"/>
  <c r="V45" i="62" s="1"/>
  <c r="V47" i="62" s="1"/>
  <c r="U21" i="62"/>
  <c r="T21" i="62"/>
  <c r="T37" i="62" s="1"/>
  <c r="T41" i="62" s="1"/>
  <c r="T43" i="62" s="1"/>
  <c r="T45" i="62" s="1"/>
  <c r="T47" i="62" s="1"/>
  <c r="S21" i="62"/>
  <c r="S37" i="62" s="1"/>
  <c r="S41" i="62" s="1"/>
  <c r="S43" i="62" s="1"/>
  <c r="S45" i="62" s="1"/>
  <c r="S47" i="62" s="1"/>
  <c r="R21" i="62"/>
  <c r="R37" i="62" s="1"/>
  <c r="R41" i="62" s="1"/>
  <c r="R43" i="62" s="1"/>
  <c r="R45" i="62" s="1"/>
  <c r="R47" i="62" s="1"/>
  <c r="Q21" i="62"/>
  <c r="Q37" i="62" s="1"/>
  <c r="Q41" i="62" s="1"/>
  <c r="Q43" i="62" s="1"/>
  <c r="Q45" i="62" s="1"/>
  <c r="Q47" i="62" s="1"/>
  <c r="P21" i="62"/>
  <c r="P37" i="62" s="1"/>
  <c r="P41" i="62" s="1"/>
  <c r="P43" i="62" s="1"/>
  <c r="P45" i="62" s="1"/>
  <c r="P47" i="62" s="1"/>
  <c r="O21" i="62"/>
  <c r="O37" i="62" s="1"/>
  <c r="O41" i="62" s="1"/>
  <c r="O43" i="62" s="1"/>
  <c r="O45" i="62" s="1"/>
  <c r="O47" i="62" s="1"/>
  <c r="N21" i="62"/>
  <c r="N37" i="62" s="1"/>
  <c r="N41" i="62" s="1"/>
  <c r="N43" i="62" s="1"/>
  <c r="N45" i="62" s="1"/>
  <c r="N47" i="62" s="1"/>
  <c r="M21" i="62"/>
  <c r="L21" i="62"/>
  <c r="L37" i="62" s="1"/>
  <c r="L41" i="62" s="1"/>
  <c r="L43" i="62" s="1"/>
  <c r="L45" i="62" s="1"/>
  <c r="L47" i="62" s="1"/>
  <c r="K21" i="62"/>
  <c r="K37" i="62" s="1"/>
  <c r="K41" i="62" s="1"/>
  <c r="K43" i="62" s="1"/>
  <c r="K45" i="62" s="1"/>
  <c r="K47" i="62" s="1"/>
  <c r="J21" i="62"/>
  <c r="J37" i="62" s="1"/>
  <c r="J41" i="62" s="1"/>
  <c r="J43" i="62" s="1"/>
  <c r="J45" i="62" s="1"/>
  <c r="J47" i="62" s="1"/>
  <c r="I21" i="62"/>
  <c r="I37" i="62" s="1"/>
  <c r="I41" i="62" s="1"/>
  <c r="I43" i="62" s="1"/>
  <c r="I45" i="62" s="1"/>
  <c r="I47" i="62" s="1"/>
  <c r="H21" i="62"/>
  <c r="H37" i="62" s="1"/>
  <c r="H41" i="62" s="1"/>
  <c r="H43" i="62" s="1"/>
  <c r="H45" i="62" s="1"/>
  <c r="H47" i="62" s="1"/>
  <c r="G21" i="62"/>
  <c r="G37" i="62" s="1"/>
  <c r="G41" i="62" s="1"/>
  <c r="G43" i="62" s="1"/>
  <c r="G45" i="62" s="1"/>
  <c r="G47" i="62" s="1"/>
  <c r="F21" i="62"/>
  <c r="E21" i="62"/>
  <c r="D21" i="62"/>
  <c r="D37" i="62" s="1"/>
  <c r="D41" i="62" s="1"/>
  <c r="D43" i="62" s="1"/>
  <c r="D45" i="62" s="1"/>
  <c r="D47" i="62" s="1"/>
  <c r="C21" i="62"/>
  <c r="C37" i="62" s="1"/>
  <c r="C41" i="62" s="1"/>
  <c r="C43" i="62" s="1"/>
  <c r="C45" i="62" s="1"/>
  <c r="C47" i="62" s="1"/>
  <c r="AA21" i="63"/>
  <c r="AA37" i="63" s="1"/>
  <c r="AA41" i="63" s="1"/>
  <c r="AA43" i="63" s="1"/>
  <c r="AA45" i="63" s="1"/>
  <c r="AA47" i="63" s="1"/>
  <c r="Y21" i="63"/>
  <c r="Y37" i="63" s="1"/>
  <c r="X21" i="63"/>
  <c r="W21" i="63"/>
  <c r="W37" i="63" s="1"/>
  <c r="W41" i="63" s="1"/>
  <c r="W43" i="63" s="1"/>
  <c r="W45" i="63" s="1"/>
  <c r="W47" i="63" s="1"/>
  <c r="V21" i="63"/>
  <c r="V37" i="63" s="1"/>
  <c r="V41" i="63" s="1"/>
  <c r="V43" i="63" s="1"/>
  <c r="V45" i="63" s="1"/>
  <c r="V47" i="63" s="1"/>
  <c r="U21" i="63"/>
  <c r="T21" i="63"/>
  <c r="T37" i="63" s="1"/>
  <c r="T41" i="63" s="1"/>
  <c r="T43" i="63" s="1"/>
  <c r="T45" i="63" s="1"/>
  <c r="T47" i="63" s="1"/>
  <c r="S21" i="63"/>
  <c r="S37" i="63" s="1"/>
  <c r="S41" i="63" s="1"/>
  <c r="S43" i="63" s="1"/>
  <c r="S45" i="63" s="1"/>
  <c r="S47" i="63" s="1"/>
  <c r="R21" i="63"/>
  <c r="R37" i="63" s="1"/>
  <c r="R41" i="63" s="1"/>
  <c r="R43" i="63" s="1"/>
  <c r="R45" i="63" s="1"/>
  <c r="R47" i="63" s="1"/>
  <c r="Q21" i="63"/>
  <c r="Q37" i="63" s="1"/>
  <c r="Q41" i="63" s="1"/>
  <c r="Q43" i="63" s="1"/>
  <c r="Q45" i="63" s="1"/>
  <c r="Q47" i="63" s="1"/>
  <c r="P21" i="63"/>
  <c r="P37" i="63" s="1"/>
  <c r="P41" i="63" s="1"/>
  <c r="P43" i="63" s="1"/>
  <c r="P45" i="63" s="1"/>
  <c r="P47" i="63" s="1"/>
  <c r="O21" i="63"/>
  <c r="O37" i="63" s="1"/>
  <c r="O41" i="63" s="1"/>
  <c r="O43" i="63" s="1"/>
  <c r="O45" i="63" s="1"/>
  <c r="O47" i="63" s="1"/>
  <c r="N21" i="63"/>
  <c r="N37" i="63" s="1"/>
  <c r="N41" i="63" s="1"/>
  <c r="N43" i="63" s="1"/>
  <c r="N45" i="63" s="1"/>
  <c r="N47" i="63" s="1"/>
  <c r="M21" i="63"/>
  <c r="L21" i="63"/>
  <c r="L37" i="63" s="1"/>
  <c r="L41" i="63" s="1"/>
  <c r="L43" i="63" s="1"/>
  <c r="L45" i="63" s="1"/>
  <c r="L47" i="63" s="1"/>
  <c r="K21" i="63"/>
  <c r="K37" i="63" s="1"/>
  <c r="K41" i="63" s="1"/>
  <c r="K43" i="63" s="1"/>
  <c r="K45" i="63" s="1"/>
  <c r="K47" i="63" s="1"/>
  <c r="J21" i="63"/>
  <c r="J37" i="63" s="1"/>
  <c r="J41" i="63" s="1"/>
  <c r="J43" i="63" s="1"/>
  <c r="J45" i="63" s="1"/>
  <c r="J47" i="63" s="1"/>
  <c r="I21" i="63"/>
  <c r="I37" i="63" s="1"/>
  <c r="I41" i="63" s="1"/>
  <c r="I43" i="63" s="1"/>
  <c r="I45" i="63" s="1"/>
  <c r="I47" i="63" s="1"/>
  <c r="H21" i="63"/>
  <c r="H37" i="63" s="1"/>
  <c r="H41" i="63" s="1"/>
  <c r="H43" i="63" s="1"/>
  <c r="H45" i="63" s="1"/>
  <c r="H47" i="63" s="1"/>
  <c r="G21" i="63"/>
  <c r="G37" i="63" s="1"/>
  <c r="G41" i="63" s="1"/>
  <c r="G43" i="63" s="1"/>
  <c r="G45" i="63" s="1"/>
  <c r="G47" i="63" s="1"/>
  <c r="F21" i="63"/>
  <c r="E21" i="63"/>
  <c r="D21" i="63"/>
  <c r="D37" i="63" s="1"/>
  <c r="D41" i="63" s="1"/>
  <c r="D43" i="63" s="1"/>
  <c r="D45" i="63" s="1"/>
  <c r="D47" i="63" s="1"/>
  <c r="C21" i="63"/>
  <c r="C37" i="63" s="1"/>
  <c r="C41" i="63" s="1"/>
  <c r="C43" i="63" s="1"/>
  <c r="C45" i="63" s="1"/>
  <c r="C47" i="63" s="1"/>
  <c r="AA21" i="64"/>
  <c r="AA37" i="64" s="1"/>
  <c r="AA41" i="64" s="1"/>
  <c r="AA43" i="64" s="1"/>
  <c r="AA45" i="64" s="1"/>
  <c r="AA47" i="64" s="1"/>
  <c r="Y21" i="64"/>
  <c r="Y37" i="64" s="1"/>
  <c r="Y41" i="64" s="1"/>
  <c r="Y43" i="64" s="1"/>
  <c r="Y45" i="64" s="1"/>
  <c r="Y47" i="64" s="1"/>
  <c r="X21" i="64"/>
  <c r="Z21" i="64" s="1"/>
  <c r="W21" i="64"/>
  <c r="W37" i="64" s="1"/>
  <c r="W41" i="64" s="1"/>
  <c r="W43" i="64" s="1"/>
  <c r="W45" i="64" s="1"/>
  <c r="W47" i="64" s="1"/>
  <c r="V21" i="64"/>
  <c r="V37" i="64" s="1"/>
  <c r="V41" i="64" s="1"/>
  <c r="V43" i="64" s="1"/>
  <c r="V45" i="64" s="1"/>
  <c r="V47" i="64" s="1"/>
  <c r="U21" i="64"/>
  <c r="T21" i="64"/>
  <c r="T37" i="64" s="1"/>
  <c r="T41" i="64" s="1"/>
  <c r="T43" i="64" s="1"/>
  <c r="T45" i="64" s="1"/>
  <c r="T47" i="64" s="1"/>
  <c r="S21" i="64"/>
  <c r="S37" i="64" s="1"/>
  <c r="S41" i="64" s="1"/>
  <c r="S43" i="64" s="1"/>
  <c r="S45" i="64" s="1"/>
  <c r="S47" i="64" s="1"/>
  <c r="R21" i="64"/>
  <c r="R37" i="64" s="1"/>
  <c r="R41" i="64" s="1"/>
  <c r="R43" i="64" s="1"/>
  <c r="R45" i="64" s="1"/>
  <c r="R47" i="64" s="1"/>
  <c r="Q21" i="64"/>
  <c r="Q37" i="64" s="1"/>
  <c r="Q41" i="64" s="1"/>
  <c r="Q43" i="64" s="1"/>
  <c r="Q45" i="64" s="1"/>
  <c r="Q47" i="64" s="1"/>
  <c r="P21" i="64"/>
  <c r="P37" i="64" s="1"/>
  <c r="P41" i="64" s="1"/>
  <c r="P43" i="64" s="1"/>
  <c r="P45" i="64" s="1"/>
  <c r="P47" i="64" s="1"/>
  <c r="O21" i="64"/>
  <c r="O37" i="64" s="1"/>
  <c r="O41" i="64" s="1"/>
  <c r="O43" i="64" s="1"/>
  <c r="O45" i="64" s="1"/>
  <c r="O47" i="64" s="1"/>
  <c r="N21" i="64"/>
  <c r="N37" i="64" s="1"/>
  <c r="N41" i="64" s="1"/>
  <c r="N43" i="64" s="1"/>
  <c r="N45" i="64" s="1"/>
  <c r="N47" i="64" s="1"/>
  <c r="M21" i="64"/>
  <c r="L21" i="64"/>
  <c r="L37" i="64" s="1"/>
  <c r="L41" i="64" s="1"/>
  <c r="L43" i="64" s="1"/>
  <c r="L45" i="64" s="1"/>
  <c r="L47" i="64" s="1"/>
  <c r="K21" i="64"/>
  <c r="K37" i="64" s="1"/>
  <c r="K41" i="64" s="1"/>
  <c r="K43" i="64" s="1"/>
  <c r="K45" i="64" s="1"/>
  <c r="K47" i="64" s="1"/>
  <c r="J21" i="64"/>
  <c r="J37" i="64" s="1"/>
  <c r="J41" i="64" s="1"/>
  <c r="J43" i="64" s="1"/>
  <c r="J45" i="64" s="1"/>
  <c r="J47" i="64" s="1"/>
  <c r="I21" i="64"/>
  <c r="I37" i="64" s="1"/>
  <c r="I41" i="64" s="1"/>
  <c r="I43" i="64" s="1"/>
  <c r="I45" i="64" s="1"/>
  <c r="I47" i="64" s="1"/>
  <c r="H21" i="64"/>
  <c r="H37" i="64" s="1"/>
  <c r="H41" i="64" s="1"/>
  <c r="H43" i="64" s="1"/>
  <c r="H45" i="64" s="1"/>
  <c r="H47" i="64" s="1"/>
  <c r="G21" i="64"/>
  <c r="G37" i="64" s="1"/>
  <c r="G41" i="64" s="1"/>
  <c r="G43" i="64" s="1"/>
  <c r="G45" i="64" s="1"/>
  <c r="G47" i="64" s="1"/>
  <c r="F21" i="64"/>
  <c r="E21" i="64"/>
  <c r="D21" i="64"/>
  <c r="D37" i="64" s="1"/>
  <c r="D41" i="64" s="1"/>
  <c r="D43" i="64" s="1"/>
  <c r="D45" i="64" s="1"/>
  <c r="D47" i="64" s="1"/>
  <c r="C21" i="64"/>
  <c r="C37" i="64" s="1"/>
  <c r="C41" i="64" s="1"/>
  <c r="C43" i="64" s="1"/>
  <c r="C45" i="64" s="1"/>
  <c r="C47" i="64" s="1"/>
  <c r="AA21" i="65"/>
  <c r="AA37" i="65" s="1"/>
  <c r="AA41" i="65" s="1"/>
  <c r="AA43" i="65" s="1"/>
  <c r="AA45" i="65" s="1"/>
  <c r="AA47" i="65" s="1"/>
  <c r="Y21" i="65"/>
  <c r="Y37" i="65" s="1"/>
  <c r="Y41" i="65" s="1"/>
  <c r="Y43" i="65" s="1"/>
  <c r="Y45" i="65" s="1"/>
  <c r="Y47" i="65" s="1"/>
  <c r="X21" i="65"/>
  <c r="W21" i="65"/>
  <c r="W37" i="65" s="1"/>
  <c r="W41" i="65" s="1"/>
  <c r="W43" i="65" s="1"/>
  <c r="W45" i="65" s="1"/>
  <c r="W47" i="65" s="1"/>
  <c r="V21" i="65"/>
  <c r="V37" i="65" s="1"/>
  <c r="V41" i="65" s="1"/>
  <c r="V43" i="65" s="1"/>
  <c r="V45" i="65" s="1"/>
  <c r="V47" i="65" s="1"/>
  <c r="U21" i="65"/>
  <c r="T21" i="65"/>
  <c r="T37" i="65" s="1"/>
  <c r="T41" i="65" s="1"/>
  <c r="T43" i="65" s="1"/>
  <c r="T45" i="65" s="1"/>
  <c r="T47" i="65" s="1"/>
  <c r="S21" i="65"/>
  <c r="S37" i="65" s="1"/>
  <c r="S41" i="65" s="1"/>
  <c r="S43" i="65" s="1"/>
  <c r="S45" i="65" s="1"/>
  <c r="S47" i="65" s="1"/>
  <c r="R21" i="65"/>
  <c r="R37" i="65" s="1"/>
  <c r="R41" i="65" s="1"/>
  <c r="R43" i="65" s="1"/>
  <c r="R45" i="65" s="1"/>
  <c r="R47" i="65" s="1"/>
  <c r="Q21" i="65"/>
  <c r="Q37" i="65" s="1"/>
  <c r="Q41" i="65" s="1"/>
  <c r="Q43" i="65" s="1"/>
  <c r="Q45" i="65" s="1"/>
  <c r="Q47" i="65" s="1"/>
  <c r="P21" i="65"/>
  <c r="P37" i="65" s="1"/>
  <c r="P41" i="65" s="1"/>
  <c r="P43" i="65" s="1"/>
  <c r="P45" i="65" s="1"/>
  <c r="P47" i="65" s="1"/>
  <c r="O21" i="65"/>
  <c r="O37" i="65" s="1"/>
  <c r="O41" i="65" s="1"/>
  <c r="O43" i="65" s="1"/>
  <c r="O45" i="65" s="1"/>
  <c r="O47" i="65" s="1"/>
  <c r="N21" i="65"/>
  <c r="N37" i="65" s="1"/>
  <c r="N41" i="65" s="1"/>
  <c r="N43" i="65" s="1"/>
  <c r="N45" i="65" s="1"/>
  <c r="N47" i="65" s="1"/>
  <c r="M21" i="65"/>
  <c r="L21" i="65"/>
  <c r="L37" i="65" s="1"/>
  <c r="L41" i="65" s="1"/>
  <c r="L43" i="65" s="1"/>
  <c r="L45" i="65" s="1"/>
  <c r="L47" i="65" s="1"/>
  <c r="K21" i="65"/>
  <c r="K37" i="65" s="1"/>
  <c r="K41" i="65" s="1"/>
  <c r="K43" i="65" s="1"/>
  <c r="K45" i="65" s="1"/>
  <c r="K47" i="65" s="1"/>
  <c r="J21" i="65"/>
  <c r="J37" i="65" s="1"/>
  <c r="J41" i="65" s="1"/>
  <c r="J43" i="65" s="1"/>
  <c r="J45" i="65" s="1"/>
  <c r="J47" i="65" s="1"/>
  <c r="I21" i="65"/>
  <c r="I37" i="65" s="1"/>
  <c r="I41" i="65" s="1"/>
  <c r="I43" i="65" s="1"/>
  <c r="I45" i="65" s="1"/>
  <c r="I47" i="65" s="1"/>
  <c r="H21" i="65"/>
  <c r="H37" i="65" s="1"/>
  <c r="H41" i="65" s="1"/>
  <c r="H43" i="65" s="1"/>
  <c r="H45" i="65" s="1"/>
  <c r="H47" i="65" s="1"/>
  <c r="G21" i="65"/>
  <c r="G37" i="65" s="1"/>
  <c r="G41" i="65" s="1"/>
  <c r="G43" i="65" s="1"/>
  <c r="G45" i="65" s="1"/>
  <c r="G47" i="65" s="1"/>
  <c r="F21" i="65"/>
  <c r="E21" i="65"/>
  <c r="D21" i="65"/>
  <c r="D37" i="65" s="1"/>
  <c r="D41" i="65" s="1"/>
  <c r="D43" i="65" s="1"/>
  <c r="D45" i="65" s="1"/>
  <c r="D47" i="65" s="1"/>
  <c r="C21" i="65"/>
  <c r="C37" i="65" s="1"/>
  <c r="C41" i="65" s="1"/>
  <c r="C43" i="65" s="1"/>
  <c r="C45" i="65" s="1"/>
  <c r="C47" i="65" s="1"/>
  <c r="AA21" i="66"/>
  <c r="AA37" i="66" s="1"/>
  <c r="AA41" i="66" s="1"/>
  <c r="AA43" i="66" s="1"/>
  <c r="AA45" i="66" s="1"/>
  <c r="AA47" i="66" s="1"/>
  <c r="Y21" i="66"/>
  <c r="Y37" i="66" s="1"/>
  <c r="Y41" i="66" s="1"/>
  <c r="Y43" i="66" s="1"/>
  <c r="Y45" i="66" s="1"/>
  <c r="Y47" i="66" s="1"/>
  <c r="X21" i="66"/>
  <c r="W21" i="66"/>
  <c r="W37" i="66" s="1"/>
  <c r="W41" i="66" s="1"/>
  <c r="W43" i="66" s="1"/>
  <c r="W45" i="66" s="1"/>
  <c r="W47" i="66" s="1"/>
  <c r="V21" i="66"/>
  <c r="V37" i="66" s="1"/>
  <c r="V41" i="66" s="1"/>
  <c r="V43" i="66" s="1"/>
  <c r="V45" i="66" s="1"/>
  <c r="V47" i="66" s="1"/>
  <c r="U21" i="66"/>
  <c r="T21" i="66"/>
  <c r="T37" i="66" s="1"/>
  <c r="T41" i="66" s="1"/>
  <c r="T43" i="66" s="1"/>
  <c r="T45" i="66" s="1"/>
  <c r="T47" i="66" s="1"/>
  <c r="S21" i="66"/>
  <c r="S37" i="66" s="1"/>
  <c r="S41" i="66" s="1"/>
  <c r="S43" i="66" s="1"/>
  <c r="S45" i="66" s="1"/>
  <c r="S47" i="66" s="1"/>
  <c r="R21" i="66"/>
  <c r="R37" i="66" s="1"/>
  <c r="R41" i="66" s="1"/>
  <c r="R43" i="66" s="1"/>
  <c r="R45" i="66" s="1"/>
  <c r="R47" i="66" s="1"/>
  <c r="Q21" i="66"/>
  <c r="Q37" i="66" s="1"/>
  <c r="Q41" i="66" s="1"/>
  <c r="Q43" i="66" s="1"/>
  <c r="Q45" i="66" s="1"/>
  <c r="Q47" i="66" s="1"/>
  <c r="P21" i="66"/>
  <c r="P37" i="66" s="1"/>
  <c r="P41" i="66" s="1"/>
  <c r="P43" i="66" s="1"/>
  <c r="P45" i="66" s="1"/>
  <c r="P47" i="66" s="1"/>
  <c r="O21" i="66"/>
  <c r="O37" i="66" s="1"/>
  <c r="O41" i="66" s="1"/>
  <c r="O43" i="66" s="1"/>
  <c r="O45" i="66" s="1"/>
  <c r="O47" i="66" s="1"/>
  <c r="N21" i="66"/>
  <c r="N37" i="66" s="1"/>
  <c r="N41" i="66" s="1"/>
  <c r="N43" i="66" s="1"/>
  <c r="N45" i="66" s="1"/>
  <c r="N47" i="66" s="1"/>
  <c r="M21" i="66"/>
  <c r="L21" i="66"/>
  <c r="L37" i="66" s="1"/>
  <c r="L41" i="66" s="1"/>
  <c r="L43" i="66" s="1"/>
  <c r="L45" i="66" s="1"/>
  <c r="L47" i="66" s="1"/>
  <c r="K21" i="66"/>
  <c r="K37" i="66" s="1"/>
  <c r="K41" i="66" s="1"/>
  <c r="K43" i="66" s="1"/>
  <c r="K45" i="66" s="1"/>
  <c r="K47" i="66" s="1"/>
  <c r="J21" i="66"/>
  <c r="J37" i="66" s="1"/>
  <c r="J41" i="66" s="1"/>
  <c r="J43" i="66" s="1"/>
  <c r="J45" i="66" s="1"/>
  <c r="J47" i="66" s="1"/>
  <c r="I21" i="66"/>
  <c r="I37" i="66" s="1"/>
  <c r="I41" i="66" s="1"/>
  <c r="I43" i="66" s="1"/>
  <c r="I45" i="66" s="1"/>
  <c r="I47" i="66" s="1"/>
  <c r="H21" i="66"/>
  <c r="H37" i="66" s="1"/>
  <c r="H41" i="66" s="1"/>
  <c r="H43" i="66" s="1"/>
  <c r="H45" i="66" s="1"/>
  <c r="H47" i="66" s="1"/>
  <c r="G21" i="66"/>
  <c r="G37" i="66" s="1"/>
  <c r="G41" i="66" s="1"/>
  <c r="G43" i="66" s="1"/>
  <c r="G45" i="66" s="1"/>
  <c r="G47" i="66" s="1"/>
  <c r="F21" i="66"/>
  <c r="E21" i="66"/>
  <c r="D21" i="66"/>
  <c r="D37" i="66" s="1"/>
  <c r="D41" i="66" s="1"/>
  <c r="D43" i="66" s="1"/>
  <c r="D45" i="66" s="1"/>
  <c r="D47" i="66" s="1"/>
  <c r="C21" i="66"/>
  <c r="C37" i="66" s="1"/>
  <c r="C41" i="66" s="1"/>
  <c r="C43" i="66" s="1"/>
  <c r="C45" i="66" s="1"/>
  <c r="C47" i="66" s="1"/>
  <c r="AA21" i="67"/>
  <c r="AA37" i="67" s="1"/>
  <c r="AA41" i="67" s="1"/>
  <c r="AA43" i="67" s="1"/>
  <c r="AA45" i="67" s="1"/>
  <c r="AA47" i="67" s="1"/>
  <c r="Y21" i="67"/>
  <c r="Y37" i="67" s="1"/>
  <c r="X21" i="67"/>
  <c r="W21" i="67"/>
  <c r="W37" i="67" s="1"/>
  <c r="W41" i="67" s="1"/>
  <c r="W43" i="67" s="1"/>
  <c r="W45" i="67" s="1"/>
  <c r="W47" i="67" s="1"/>
  <c r="V21" i="67"/>
  <c r="V37" i="67" s="1"/>
  <c r="V41" i="67" s="1"/>
  <c r="V43" i="67" s="1"/>
  <c r="V45" i="67" s="1"/>
  <c r="V47" i="67" s="1"/>
  <c r="U21" i="67"/>
  <c r="T21" i="67"/>
  <c r="T37" i="67" s="1"/>
  <c r="T41" i="67" s="1"/>
  <c r="T43" i="67" s="1"/>
  <c r="T45" i="67" s="1"/>
  <c r="T47" i="67" s="1"/>
  <c r="S21" i="67"/>
  <c r="S37" i="67" s="1"/>
  <c r="S41" i="67" s="1"/>
  <c r="S43" i="67" s="1"/>
  <c r="S45" i="67" s="1"/>
  <c r="S47" i="67" s="1"/>
  <c r="R21" i="67"/>
  <c r="R37" i="67" s="1"/>
  <c r="R41" i="67" s="1"/>
  <c r="R43" i="67" s="1"/>
  <c r="R45" i="67" s="1"/>
  <c r="R47" i="67" s="1"/>
  <c r="Q21" i="67"/>
  <c r="Q37" i="67" s="1"/>
  <c r="Q41" i="67" s="1"/>
  <c r="Q43" i="67" s="1"/>
  <c r="Q45" i="67" s="1"/>
  <c r="Q47" i="67" s="1"/>
  <c r="P21" i="67"/>
  <c r="P37" i="67" s="1"/>
  <c r="P41" i="67" s="1"/>
  <c r="P43" i="67" s="1"/>
  <c r="P45" i="67" s="1"/>
  <c r="P47" i="67" s="1"/>
  <c r="O21" i="67"/>
  <c r="O37" i="67" s="1"/>
  <c r="O41" i="67" s="1"/>
  <c r="O43" i="67" s="1"/>
  <c r="O45" i="67" s="1"/>
  <c r="O47" i="67" s="1"/>
  <c r="N21" i="67"/>
  <c r="N37" i="67" s="1"/>
  <c r="N41" i="67" s="1"/>
  <c r="N43" i="67" s="1"/>
  <c r="N45" i="67" s="1"/>
  <c r="N47" i="67" s="1"/>
  <c r="M21" i="67"/>
  <c r="L21" i="67"/>
  <c r="L37" i="67" s="1"/>
  <c r="L41" i="67" s="1"/>
  <c r="L43" i="67" s="1"/>
  <c r="L45" i="67" s="1"/>
  <c r="L47" i="67" s="1"/>
  <c r="K21" i="67"/>
  <c r="K37" i="67" s="1"/>
  <c r="K41" i="67" s="1"/>
  <c r="K43" i="67" s="1"/>
  <c r="K45" i="67" s="1"/>
  <c r="K47" i="67" s="1"/>
  <c r="J21" i="67"/>
  <c r="J37" i="67" s="1"/>
  <c r="J41" i="67" s="1"/>
  <c r="J43" i="67" s="1"/>
  <c r="J45" i="67" s="1"/>
  <c r="J47" i="67" s="1"/>
  <c r="I21" i="67"/>
  <c r="I37" i="67" s="1"/>
  <c r="I41" i="67" s="1"/>
  <c r="I43" i="67" s="1"/>
  <c r="I45" i="67" s="1"/>
  <c r="I47" i="67" s="1"/>
  <c r="H21" i="67"/>
  <c r="H37" i="67" s="1"/>
  <c r="H41" i="67" s="1"/>
  <c r="H43" i="67" s="1"/>
  <c r="H45" i="67" s="1"/>
  <c r="H47" i="67" s="1"/>
  <c r="G21" i="67"/>
  <c r="G37" i="67" s="1"/>
  <c r="G41" i="67" s="1"/>
  <c r="G43" i="67" s="1"/>
  <c r="G45" i="67" s="1"/>
  <c r="G47" i="67" s="1"/>
  <c r="F21" i="67"/>
  <c r="E21" i="67"/>
  <c r="D21" i="67"/>
  <c r="D37" i="67" s="1"/>
  <c r="D41" i="67" s="1"/>
  <c r="D43" i="67" s="1"/>
  <c r="D45" i="67" s="1"/>
  <c r="D47" i="67" s="1"/>
  <c r="C21" i="67"/>
  <c r="C37" i="67" s="1"/>
  <c r="C41" i="67" s="1"/>
  <c r="C43" i="67" s="1"/>
  <c r="C45" i="67" s="1"/>
  <c r="C47" i="67" s="1"/>
  <c r="AA21" i="68"/>
  <c r="AA37" i="68" s="1"/>
  <c r="AA41" i="68" s="1"/>
  <c r="AA43" i="68" s="1"/>
  <c r="AA45" i="68" s="1"/>
  <c r="AA47" i="68" s="1"/>
  <c r="Y21" i="68"/>
  <c r="Y37" i="68" s="1"/>
  <c r="Y41" i="68" s="1"/>
  <c r="Y43" i="68" s="1"/>
  <c r="Y45" i="68" s="1"/>
  <c r="Y47" i="68" s="1"/>
  <c r="X21" i="68"/>
  <c r="W21" i="68"/>
  <c r="W37" i="68" s="1"/>
  <c r="W41" i="68" s="1"/>
  <c r="W43" i="68" s="1"/>
  <c r="W45" i="68" s="1"/>
  <c r="W47" i="68" s="1"/>
  <c r="V21" i="68"/>
  <c r="V37" i="68" s="1"/>
  <c r="V41" i="68" s="1"/>
  <c r="V43" i="68" s="1"/>
  <c r="V45" i="68" s="1"/>
  <c r="V47" i="68" s="1"/>
  <c r="U21" i="68"/>
  <c r="T21" i="68"/>
  <c r="T37" i="68" s="1"/>
  <c r="T41" i="68" s="1"/>
  <c r="T43" i="68" s="1"/>
  <c r="T45" i="68" s="1"/>
  <c r="T47" i="68" s="1"/>
  <c r="S21" i="68"/>
  <c r="S37" i="68" s="1"/>
  <c r="S41" i="68" s="1"/>
  <c r="S43" i="68" s="1"/>
  <c r="S45" i="68" s="1"/>
  <c r="S47" i="68" s="1"/>
  <c r="R21" i="68"/>
  <c r="R37" i="68" s="1"/>
  <c r="R41" i="68" s="1"/>
  <c r="R43" i="68" s="1"/>
  <c r="R45" i="68" s="1"/>
  <c r="R47" i="68" s="1"/>
  <c r="Q21" i="68"/>
  <c r="Q37" i="68" s="1"/>
  <c r="Q41" i="68" s="1"/>
  <c r="Q43" i="68" s="1"/>
  <c r="Q45" i="68" s="1"/>
  <c r="Q47" i="68" s="1"/>
  <c r="P21" i="68"/>
  <c r="P37" i="68" s="1"/>
  <c r="P41" i="68" s="1"/>
  <c r="P43" i="68" s="1"/>
  <c r="P45" i="68" s="1"/>
  <c r="P47" i="68" s="1"/>
  <c r="O21" i="68"/>
  <c r="O37" i="68" s="1"/>
  <c r="O41" i="68" s="1"/>
  <c r="O43" i="68" s="1"/>
  <c r="O45" i="68" s="1"/>
  <c r="O47" i="68" s="1"/>
  <c r="N21" i="68"/>
  <c r="N37" i="68" s="1"/>
  <c r="N41" i="68" s="1"/>
  <c r="N43" i="68" s="1"/>
  <c r="N45" i="68" s="1"/>
  <c r="N47" i="68" s="1"/>
  <c r="M21" i="68"/>
  <c r="L21" i="68"/>
  <c r="L37" i="68" s="1"/>
  <c r="L41" i="68" s="1"/>
  <c r="L43" i="68" s="1"/>
  <c r="L45" i="68" s="1"/>
  <c r="L47" i="68" s="1"/>
  <c r="K21" i="68"/>
  <c r="K37" i="68" s="1"/>
  <c r="K41" i="68" s="1"/>
  <c r="K43" i="68" s="1"/>
  <c r="K45" i="68" s="1"/>
  <c r="K47" i="68" s="1"/>
  <c r="J21" i="68"/>
  <c r="J37" i="68" s="1"/>
  <c r="J41" i="68" s="1"/>
  <c r="J43" i="68" s="1"/>
  <c r="J45" i="68" s="1"/>
  <c r="J47" i="68" s="1"/>
  <c r="I21" i="68"/>
  <c r="I37" i="68" s="1"/>
  <c r="I41" i="68" s="1"/>
  <c r="I43" i="68" s="1"/>
  <c r="I45" i="68" s="1"/>
  <c r="I47" i="68" s="1"/>
  <c r="H21" i="68"/>
  <c r="H37" i="68" s="1"/>
  <c r="H41" i="68" s="1"/>
  <c r="H43" i="68" s="1"/>
  <c r="H45" i="68" s="1"/>
  <c r="H47" i="68" s="1"/>
  <c r="G21" i="68"/>
  <c r="G37" i="68" s="1"/>
  <c r="G41" i="68" s="1"/>
  <c r="G43" i="68" s="1"/>
  <c r="G45" i="68" s="1"/>
  <c r="G47" i="68" s="1"/>
  <c r="F21" i="68"/>
  <c r="E21" i="68"/>
  <c r="D21" i="68"/>
  <c r="D37" i="68" s="1"/>
  <c r="D41" i="68" s="1"/>
  <c r="D43" i="68" s="1"/>
  <c r="D45" i="68" s="1"/>
  <c r="D47" i="68" s="1"/>
  <c r="C21" i="68"/>
  <c r="C37" i="68" s="1"/>
  <c r="C41" i="68" s="1"/>
  <c r="C43" i="68" s="1"/>
  <c r="C45" i="68" s="1"/>
  <c r="C47" i="68" s="1"/>
  <c r="AA21" i="69"/>
  <c r="AA37" i="69" s="1"/>
  <c r="AA41" i="69" s="1"/>
  <c r="AA43" i="69" s="1"/>
  <c r="AA45" i="69" s="1"/>
  <c r="AA47" i="69" s="1"/>
  <c r="Y21" i="69"/>
  <c r="Y37" i="69" s="1"/>
  <c r="Y41" i="69" s="1"/>
  <c r="Y43" i="69" s="1"/>
  <c r="Y45" i="69" s="1"/>
  <c r="Y47" i="69" s="1"/>
  <c r="X21" i="69"/>
  <c r="Z21" i="69" s="1"/>
  <c r="W21" i="69"/>
  <c r="W37" i="69" s="1"/>
  <c r="W41" i="69" s="1"/>
  <c r="W43" i="69" s="1"/>
  <c r="W45" i="69" s="1"/>
  <c r="W47" i="69" s="1"/>
  <c r="V21" i="69"/>
  <c r="U21" i="69"/>
  <c r="U37" i="69" s="1"/>
  <c r="U41" i="69" s="1"/>
  <c r="U43" i="69" s="1"/>
  <c r="U45" i="69" s="1"/>
  <c r="U47" i="69" s="1"/>
  <c r="T21" i="69"/>
  <c r="T37" i="69" s="1"/>
  <c r="T41" i="69" s="1"/>
  <c r="T43" i="69" s="1"/>
  <c r="T45" i="69" s="1"/>
  <c r="T47" i="69" s="1"/>
  <c r="S21" i="69"/>
  <c r="S37" i="69" s="1"/>
  <c r="S41" i="69" s="1"/>
  <c r="S43" i="69" s="1"/>
  <c r="S45" i="69" s="1"/>
  <c r="S47" i="69" s="1"/>
  <c r="R21" i="69"/>
  <c r="R37" i="69" s="1"/>
  <c r="R41" i="69" s="1"/>
  <c r="R43" i="69" s="1"/>
  <c r="R45" i="69" s="1"/>
  <c r="R47" i="69" s="1"/>
  <c r="Q21" i="69"/>
  <c r="Q37" i="69" s="1"/>
  <c r="Q41" i="69" s="1"/>
  <c r="Q43" i="69" s="1"/>
  <c r="Q45" i="69" s="1"/>
  <c r="Q47" i="69" s="1"/>
  <c r="P21" i="69"/>
  <c r="P37" i="69" s="1"/>
  <c r="P41" i="69" s="1"/>
  <c r="P43" i="69" s="1"/>
  <c r="P45" i="69" s="1"/>
  <c r="P47" i="69" s="1"/>
  <c r="O21" i="69"/>
  <c r="O37" i="69" s="1"/>
  <c r="O41" i="69" s="1"/>
  <c r="O43" i="69" s="1"/>
  <c r="O45" i="69" s="1"/>
  <c r="O47" i="69" s="1"/>
  <c r="N21" i="69"/>
  <c r="M21" i="69"/>
  <c r="M37" i="69" s="1"/>
  <c r="M41" i="69" s="1"/>
  <c r="M43" i="69" s="1"/>
  <c r="M45" i="69" s="1"/>
  <c r="M47" i="69" s="1"/>
  <c r="L21" i="69"/>
  <c r="L37" i="69" s="1"/>
  <c r="L41" i="69" s="1"/>
  <c r="L43" i="69" s="1"/>
  <c r="L45" i="69" s="1"/>
  <c r="L47" i="69" s="1"/>
  <c r="K21" i="69"/>
  <c r="K37" i="69" s="1"/>
  <c r="K41" i="69" s="1"/>
  <c r="K43" i="69" s="1"/>
  <c r="K45" i="69" s="1"/>
  <c r="K47" i="69" s="1"/>
  <c r="J21" i="69"/>
  <c r="J37" i="69" s="1"/>
  <c r="J41" i="69" s="1"/>
  <c r="J43" i="69" s="1"/>
  <c r="J45" i="69" s="1"/>
  <c r="J47" i="69" s="1"/>
  <c r="I21" i="69"/>
  <c r="I37" i="69" s="1"/>
  <c r="I41" i="69" s="1"/>
  <c r="I43" i="69" s="1"/>
  <c r="I45" i="69" s="1"/>
  <c r="I47" i="69" s="1"/>
  <c r="H21" i="69"/>
  <c r="H37" i="69" s="1"/>
  <c r="H41" i="69" s="1"/>
  <c r="H43" i="69" s="1"/>
  <c r="H45" i="69" s="1"/>
  <c r="H47" i="69" s="1"/>
  <c r="G21" i="69"/>
  <c r="G37" i="69" s="1"/>
  <c r="G41" i="69" s="1"/>
  <c r="G43" i="69" s="1"/>
  <c r="G45" i="69" s="1"/>
  <c r="G47" i="69" s="1"/>
  <c r="F21" i="69"/>
  <c r="E21" i="69"/>
  <c r="E37" i="69" s="1"/>
  <c r="E41" i="69" s="1"/>
  <c r="E43" i="69" s="1"/>
  <c r="E45" i="69" s="1"/>
  <c r="E47" i="69" s="1"/>
  <c r="D21" i="69"/>
  <c r="D37" i="69" s="1"/>
  <c r="D41" i="69" s="1"/>
  <c r="D43" i="69" s="1"/>
  <c r="D45" i="69" s="1"/>
  <c r="D47" i="69" s="1"/>
  <c r="C21" i="69"/>
  <c r="C37" i="69" s="1"/>
  <c r="C41" i="69" s="1"/>
  <c r="C43" i="69" s="1"/>
  <c r="C45" i="69" s="1"/>
  <c r="C47" i="69" s="1"/>
  <c r="AA21" i="70"/>
  <c r="AA37" i="70" s="1"/>
  <c r="AA41" i="70" s="1"/>
  <c r="AA43" i="70" s="1"/>
  <c r="AA45" i="70" s="1"/>
  <c r="AA47" i="70" s="1"/>
  <c r="Y21" i="70"/>
  <c r="Y37" i="70" s="1"/>
  <c r="Y41" i="70" s="1"/>
  <c r="Y43" i="70" s="1"/>
  <c r="Y45" i="70" s="1"/>
  <c r="Y47" i="70" s="1"/>
  <c r="X21" i="70"/>
  <c r="W21" i="70"/>
  <c r="W37" i="70" s="1"/>
  <c r="W41" i="70" s="1"/>
  <c r="W43" i="70" s="1"/>
  <c r="W45" i="70" s="1"/>
  <c r="W47" i="70" s="1"/>
  <c r="V21" i="70"/>
  <c r="U21" i="70"/>
  <c r="U37" i="70" s="1"/>
  <c r="U41" i="70" s="1"/>
  <c r="U43" i="70" s="1"/>
  <c r="U45" i="70" s="1"/>
  <c r="U47" i="70" s="1"/>
  <c r="T21" i="70"/>
  <c r="T37" i="70" s="1"/>
  <c r="T41" i="70" s="1"/>
  <c r="T43" i="70" s="1"/>
  <c r="T45" i="70" s="1"/>
  <c r="T47" i="70" s="1"/>
  <c r="S21" i="70"/>
  <c r="S37" i="70" s="1"/>
  <c r="S41" i="70" s="1"/>
  <c r="S43" i="70" s="1"/>
  <c r="S45" i="70" s="1"/>
  <c r="S47" i="70" s="1"/>
  <c r="R21" i="70"/>
  <c r="R37" i="70" s="1"/>
  <c r="R41" i="70" s="1"/>
  <c r="R43" i="70" s="1"/>
  <c r="R45" i="70" s="1"/>
  <c r="R47" i="70" s="1"/>
  <c r="Q21" i="70"/>
  <c r="Q37" i="70" s="1"/>
  <c r="Q41" i="70" s="1"/>
  <c r="Q43" i="70" s="1"/>
  <c r="Q45" i="70" s="1"/>
  <c r="Q47" i="70" s="1"/>
  <c r="P21" i="70"/>
  <c r="P37" i="70" s="1"/>
  <c r="P41" i="70" s="1"/>
  <c r="P43" i="70" s="1"/>
  <c r="P45" i="70" s="1"/>
  <c r="P47" i="70" s="1"/>
  <c r="O21" i="70"/>
  <c r="O37" i="70" s="1"/>
  <c r="O41" i="70" s="1"/>
  <c r="O43" i="70" s="1"/>
  <c r="O45" i="70" s="1"/>
  <c r="O47" i="70" s="1"/>
  <c r="N21" i="70"/>
  <c r="M21" i="70"/>
  <c r="M37" i="70" s="1"/>
  <c r="M41" i="70" s="1"/>
  <c r="M43" i="70" s="1"/>
  <c r="M45" i="70" s="1"/>
  <c r="M47" i="70" s="1"/>
  <c r="L21" i="70"/>
  <c r="L37" i="70" s="1"/>
  <c r="L41" i="70" s="1"/>
  <c r="L43" i="70" s="1"/>
  <c r="L45" i="70" s="1"/>
  <c r="L47" i="70" s="1"/>
  <c r="K21" i="70"/>
  <c r="K37" i="70" s="1"/>
  <c r="K41" i="70" s="1"/>
  <c r="K43" i="70" s="1"/>
  <c r="K45" i="70" s="1"/>
  <c r="K47" i="70" s="1"/>
  <c r="J21" i="70"/>
  <c r="J37" i="70" s="1"/>
  <c r="J41" i="70" s="1"/>
  <c r="J43" i="70" s="1"/>
  <c r="J45" i="70" s="1"/>
  <c r="J47" i="70" s="1"/>
  <c r="I21" i="70"/>
  <c r="I37" i="70" s="1"/>
  <c r="I41" i="70" s="1"/>
  <c r="I43" i="70" s="1"/>
  <c r="I45" i="70" s="1"/>
  <c r="I47" i="70" s="1"/>
  <c r="H21" i="70"/>
  <c r="H37" i="70" s="1"/>
  <c r="H41" i="70" s="1"/>
  <c r="H43" i="70" s="1"/>
  <c r="H45" i="70" s="1"/>
  <c r="H47" i="70" s="1"/>
  <c r="G21" i="70"/>
  <c r="G37" i="70" s="1"/>
  <c r="G41" i="70" s="1"/>
  <c r="G43" i="70" s="1"/>
  <c r="G45" i="70" s="1"/>
  <c r="G47" i="70" s="1"/>
  <c r="F21" i="70"/>
  <c r="E21" i="70"/>
  <c r="E37" i="70" s="1"/>
  <c r="E41" i="70" s="1"/>
  <c r="E43" i="70" s="1"/>
  <c r="E45" i="70" s="1"/>
  <c r="E47" i="70" s="1"/>
  <c r="D21" i="70"/>
  <c r="D37" i="70" s="1"/>
  <c r="D41" i="70" s="1"/>
  <c r="D43" i="70" s="1"/>
  <c r="D45" i="70" s="1"/>
  <c r="D47" i="70" s="1"/>
  <c r="C21" i="70"/>
  <c r="C37" i="70" s="1"/>
  <c r="C41" i="70" s="1"/>
  <c r="C43" i="70" s="1"/>
  <c r="C45" i="70" s="1"/>
  <c r="C47" i="70" s="1"/>
  <c r="AA21" i="71"/>
  <c r="AA37" i="71" s="1"/>
  <c r="AA41" i="71" s="1"/>
  <c r="AA43" i="71" s="1"/>
  <c r="AA45" i="71" s="1"/>
  <c r="AA47" i="71" s="1"/>
  <c r="Y21" i="71"/>
  <c r="Y37" i="71" s="1"/>
  <c r="X21" i="71"/>
  <c r="W21" i="71"/>
  <c r="W37" i="71" s="1"/>
  <c r="W41" i="71" s="1"/>
  <c r="W43" i="71" s="1"/>
  <c r="W45" i="71" s="1"/>
  <c r="W47" i="71" s="1"/>
  <c r="V21" i="71"/>
  <c r="U21" i="71"/>
  <c r="U37" i="71" s="1"/>
  <c r="U41" i="71" s="1"/>
  <c r="U43" i="71" s="1"/>
  <c r="U45" i="71" s="1"/>
  <c r="U47" i="71" s="1"/>
  <c r="T21" i="71"/>
  <c r="T37" i="71" s="1"/>
  <c r="T41" i="71" s="1"/>
  <c r="T43" i="71" s="1"/>
  <c r="T45" i="71" s="1"/>
  <c r="T47" i="71" s="1"/>
  <c r="S21" i="71"/>
  <c r="S37" i="71" s="1"/>
  <c r="S41" i="71" s="1"/>
  <c r="S43" i="71" s="1"/>
  <c r="S45" i="71" s="1"/>
  <c r="S47" i="71" s="1"/>
  <c r="R21" i="71"/>
  <c r="R37" i="71" s="1"/>
  <c r="R41" i="71" s="1"/>
  <c r="R43" i="71" s="1"/>
  <c r="R45" i="71" s="1"/>
  <c r="R47" i="71" s="1"/>
  <c r="Q21" i="71"/>
  <c r="Q37" i="71" s="1"/>
  <c r="Q41" i="71" s="1"/>
  <c r="Q43" i="71" s="1"/>
  <c r="Q45" i="71" s="1"/>
  <c r="Q47" i="71" s="1"/>
  <c r="P21" i="71"/>
  <c r="P37" i="71" s="1"/>
  <c r="P41" i="71" s="1"/>
  <c r="P43" i="71" s="1"/>
  <c r="P45" i="71" s="1"/>
  <c r="P47" i="71" s="1"/>
  <c r="O21" i="71"/>
  <c r="O37" i="71" s="1"/>
  <c r="O41" i="71" s="1"/>
  <c r="O43" i="71" s="1"/>
  <c r="O45" i="71" s="1"/>
  <c r="O47" i="71" s="1"/>
  <c r="N21" i="71"/>
  <c r="M21" i="71"/>
  <c r="M37" i="71" s="1"/>
  <c r="M41" i="71" s="1"/>
  <c r="M43" i="71" s="1"/>
  <c r="M45" i="71" s="1"/>
  <c r="M47" i="71" s="1"/>
  <c r="L21" i="71"/>
  <c r="L37" i="71" s="1"/>
  <c r="L41" i="71" s="1"/>
  <c r="L43" i="71" s="1"/>
  <c r="L45" i="71" s="1"/>
  <c r="L47" i="71" s="1"/>
  <c r="K21" i="71"/>
  <c r="K37" i="71" s="1"/>
  <c r="K41" i="71" s="1"/>
  <c r="K43" i="71" s="1"/>
  <c r="K45" i="71" s="1"/>
  <c r="K47" i="71" s="1"/>
  <c r="J21" i="71"/>
  <c r="J37" i="71" s="1"/>
  <c r="J41" i="71" s="1"/>
  <c r="J43" i="71" s="1"/>
  <c r="J45" i="71" s="1"/>
  <c r="J47" i="71" s="1"/>
  <c r="I21" i="71"/>
  <c r="I37" i="71" s="1"/>
  <c r="I41" i="71" s="1"/>
  <c r="I43" i="71" s="1"/>
  <c r="I45" i="71" s="1"/>
  <c r="I47" i="71" s="1"/>
  <c r="H21" i="71"/>
  <c r="H37" i="71" s="1"/>
  <c r="H41" i="71" s="1"/>
  <c r="H43" i="71" s="1"/>
  <c r="H45" i="71" s="1"/>
  <c r="H47" i="71" s="1"/>
  <c r="G21" i="71"/>
  <c r="G37" i="71" s="1"/>
  <c r="G41" i="71" s="1"/>
  <c r="G43" i="71" s="1"/>
  <c r="G45" i="71" s="1"/>
  <c r="G47" i="71" s="1"/>
  <c r="F21" i="71"/>
  <c r="E21" i="71"/>
  <c r="E37" i="71" s="1"/>
  <c r="E41" i="71" s="1"/>
  <c r="E43" i="71" s="1"/>
  <c r="E45" i="71" s="1"/>
  <c r="E47" i="71" s="1"/>
  <c r="D21" i="71"/>
  <c r="D37" i="71" s="1"/>
  <c r="D41" i="71" s="1"/>
  <c r="D43" i="71" s="1"/>
  <c r="D45" i="71" s="1"/>
  <c r="D47" i="71" s="1"/>
  <c r="C21" i="71"/>
  <c r="C37" i="71" s="1"/>
  <c r="C41" i="71" s="1"/>
  <c r="C43" i="71" s="1"/>
  <c r="C45" i="71" s="1"/>
  <c r="C47" i="71" s="1"/>
  <c r="AA21" i="72"/>
  <c r="AA37" i="72" s="1"/>
  <c r="AA41" i="72" s="1"/>
  <c r="AA43" i="72" s="1"/>
  <c r="AA45" i="72" s="1"/>
  <c r="AA47" i="72" s="1"/>
  <c r="Y21" i="72"/>
  <c r="Y37" i="72" s="1"/>
  <c r="Y41" i="72" s="1"/>
  <c r="Y43" i="72" s="1"/>
  <c r="Y45" i="72" s="1"/>
  <c r="Y47" i="72" s="1"/>
  <c r="X21" i="72"/>
  <c r="W21" i="72"/>
  <c r="W37" i="72" s="1"/>
  <c r="W41" i="72" s="1"/>
  <c r="W43" i="72" s="1"/>
  <c r="W45" i="72" s="1"/>
  <c r="W47" i="72" s="1"/>
  <c r="V21" i="72"/>
  <c r="U21" i="72"/>
  <c r="U37" i="72" s="1"/>
  <c r="U41" i="72" s="1"/>
  <c r="U43" i="72" s="1"/>
  <c r="U45" i="72" s="1"/>
  <c r="U47" i="72" s="1"/>
  <c r="T21" i="72"/>
  <c r="T37" i="72" s="1"/>
  <c r="T41" i="72" s="1"/>
  <c r="T43" i="72" s="1"/>
  <c r="T45" i="72" s="1"/>
  <c r="T47" i="72" s="1"/>
  <c r="S21" i="72"/>
  <c r="S37" i="72" s="1"/>
  <c r="S41" i="72" s="1"/>
  <c r="S43" i="72" s="1"/>
  <c r="S45" i="72" s="1"/>
  <c r="S47" i="72" s="1"/>
  <c r="R21" i="72"/>
  <c r="R37" i="72" s="1"/>
  <c r="R41" i="72" s="1"/>
  <c r="R43" i="72" s="1"/>
  <c r="R45" i="72" s="1"/>
  <c r="R47" i="72" s="1"/>
  <c r="Q21" i="72"/>
  <c r="Q37" i="72" s="1"/>
  <c r="Q41" i="72" s="1"/>
  <c r="Q43" i="72" s="1"/>
  <c r="Q45" i="72" s="1"/>
  <c r="Q47" i="72" s="1"/>
  <c r="P21" i="72"/>
  <c r="P37" i="72" s="1"/>
  <c r="P41" i="72" s="1"/>
  <c r="P43" i="72" s="1"/>
  <c r="P45" i="72" s="1"/>
  <c r="P47" i="72" s="1"/>
  <c r="O21" i="72"/>
  <c r="O37" i="72" s="1"/>
  <c r="O41" i="72" s="1"/>
  <c r="O43" i="72" s="1"/>
  <c r="O45" i="72" s="1"/>
  <c r="O47" i="72" s="1"/>
  <c r="N21" i="72"/>
  <c r="M21" i="72"/>
  <c r="M37" i="72" s="1"/>
  <c r="M41" i="72" s="1"/>
  <c r="M43" i="72" s="1"/>
  <c r="M45" i="72" s="1"/>
  <c r="M47" i="72" s="1"/>
  <c r="L21" i="72"/>
  <c r="L37" i="72" s="1"/>
  <c r="L41" i="72" s="1"/>
  <c r="L43" i="72" s="1"/>
  <c r="L45" i="72" s="1"/>
  <c r="L47" i="72" s="1"/>
  <c r="K21" i="72"/>
  <c r="K37" i="72" s="1"/>
  <c r="K41" i="72" s="1"/>
  <c r="K43" i="72" s="1"/>
  <c r="K45" i="72" s="1"/>
  <c r="K47" i="72" s="1"/>
  <c r="J21" i="72"/>
  <c r="J37" i="72" s="1"/>
  <c r="J41" i="72" s="1"/>
  <c r="J43" i="72" s="1"/>
  <c r="J45" i="72" s="1"/>
  <c r="J47" i="72" s="1"/>
  <c r="I21" i="72"/>
  <c r="I37" i="72" s="1"/>
  <c r="I41" i="72" s="1"/>
  <c r="I43" i="72" s="1"/>
  <c r="I45" i="72" s="1"/>
  <c r="I47" i="72" s="1"/>
  <c r="H21" i="72"/>
  <c r="H37" i="72" s="1"/>
  <c r="H41" i="72" s="1"/>
  <c r="H43" i="72" s="1"/>
  <c r="H45" i="72" s="1"/>
  <c r="H47" i="72" s="1"/>
  <c r="G21" i="72"/>
  <c r="G37" i="72" s="1"/>
  <c r="G41" i="72" s="1"/>
  <c r="G43" i="72" s="1"/>
  <c r="G45" i="72" s="1"/>
  <c r="G47" i="72" s="1"/>
  <c r="F21" i="72"/>
  <c r="E21" i="72"/>
  <c r="E37" i="72" s="1"/>
  <c r="E41" i="72" s="1"/>
  <c r="E43" i="72" s="1"/>
  <c r="E45" i="72" s="1"/>
  <c r="E47" i="72" s="1"/>
  <c r="D21" i="72"/>
  <c r="D37" i="72" s="1"/>
  <c r="D41" i="72" s="1"/>
  <c r="D43" i="72" s="1"/>
  <c r="D45" i="72" s="1"/>
  <c r="D47" i="72" s="1"/>
  <c r="C21" i="72"/>
  <c r="C37" i="72" s="1"/>
  <c r="C41" i="72" s="1"/>
  <c r="C43" i="72" s="1"/>
  <c r="C45" i="72" s="1"/>
  <c r="C47" i="72" s="1"/>
  <c r="AA21" i="73"/>
  <c r="AA37" i="73" s="1"/>
  <c r="AA41" i="73" s="1"/>
  <c r="AA43" i="73" s="1"/>
  <c r="AA45" i="73" s="1"/>
  <c r="AA47" i="73" s="1"/>
  <c r="Y21" i="73"/>
  <c r="Y37" i="73" s="1"/>
  <c r="Y41" i="73" s="1"/>
  <c r="Y43" i="73" s="1"/>
  <c r="Y45" i="73" s="1"/>
  <c r="Y47" i="73" s="1"/>
  <c r="X21" i="73"/>
  <c r="Z21" i="73" s="1"/>
  <c r="W21" i="73"/>
  <c r="W37" i="73" s="1"/>
  <c r="W41" i="73" s="1"/>
  <c r="W43" i="73" s="1"/>
  <c r="W45" i="73" s="1"/>
  <c r="W47" i="73" s="1"/>
  <c r="V21" i="73"/>
  <c r="V37" i="73" s="1"/>
  <c r="V41" i="73" s="1"/>
  <c r="V43" i="73" s="1"/>
  <c r="V45" i="73" s="1"/>
  <c r="V47" i="73" s="1"/>
  <c r="U21" i="73"/>
  <c r="U37" i="73" s="1"/>
  <c r="U41" i="73" s="1"/>
  <c r="U43" i="73" s="1"/>
  <c r="U45" i="73" s="1"/>
  <c r="U47" i="73" s="1"/>
  <c r="T21" i="73"/>
  <c r="T37" i="73" s="1"/>
  <c r="T41" i="73" s="1"/>
  <c r="T43" i="73" s="1"/>
  <c r="T45" i="73" s="1"/>
  <c r="T47" i="73" s="1"/>
  <c r="S21" i="73"/>
  <c r="S37" i="73" s="1"/>
  <c r="S41" i="73" s="1"/>
  <c r="S43" i="73" s="1"/>
  <c r="S45" i="73" s="1"/>
  <c r="S47" i="73" s="1"/>
  <c r="R21" i="73"/>
  <c r="R37" i="73" s="1"/>
  <c r="R41" i="73" s="1"/>
  <c r="R43" i="73" s="1"/>
  <c r="R45" i="73" s="1"/>
  <c r="R47" i="73" s="1"/>
  <c r="Q21" i="73"/>
  <c r="Q37" i="73" s="1"/>
  <c r="Q41" i="73" s="1"/>
  <c r="Q43" i="73" s="1"/>
  <c r="Q45" i="73" s="1"/>
  <c r="Q47" i="73" s="1"/>
  <c r="P21" i="73"/>
  <c r="P37" i="73" s="1"/>
  <c r="P41" i="73" s="1"/>
  <c r="P43" i="73" s="1"/>
  <c r="P45" i="73" s="1"/>
  <c r="P47" i="73" s="1"/>
  <c r="O21" i="73"/>
  <c r="O37" i="73" s="1"/>
  <c r="O41" i="73" s="1"/>
  <c r="O43" i="73" s="1"/>
  <c r="O45" i="73" s="1"/>
  <c r="O47" i="73" s="1"/>
  <c r="N21" i="73"/>
  <c r="N37" i="73" s="1"/>
  <c r="N41" i="73" s="1"/>
  <c r="N43" i="73" s="1"/>
  <c r="N45" i="73" s="1"/>
  <c r="N47" i="73" s="1"/>
  <c r="M21" i="73"/>
  <c r="M37" i="73" s="1"/>
  <c r="M41" i="73" s="1"/>
  <c r="M43" i="73" s="1"/>
  <c r="M45" i="73" s="1"/>
  <c r="M47" i="73" s="1"/>
  <c r="L21" i="73"/>
  <c r="L37" i="73" s="1"/>
  <c r="L41" i="73" s="1"/>
  <c r="L43" i="73" s="1"/>
  <c r="L45" i="73" s="1"/>
  <c r="L47" i="73" s="1"/>
  <c r="K21" i="73"/>
  <c r="K37" i="73" s="1"/>
  <c r="K41" i="73" s="1"/>
  <c r="K43" i="73" s="1"/>
  <c r="K45" i="73" s="1"/>
  <c r="K47" i="73" s="1"/>
  <c r="J21" i="73"/>
  <c r="J37" i="73" s="1"/>
  <c r="J41" i="73" s="1"/>
  <c r="J43" i="73" s="1"/>
  <c r="J45" i="73" s="1"/>
  <c r="J47" i="73" s="1"/>
  <c r="I21" i="73"/>
  <c r="I37" i="73" s="1"/>
  <c r="I41" i="73" s="1"/>
  <c r="I43" i="73" s="1"/>
  <c r="I45" i="73" s="1"/>
  <c r="I47" i="73" s="1"/>
  <c r="H21" i="73"/>
  <c r="H37" i="73" s="1"/>
  <c r="H41" i="73" s="1"/>
  <c r="H43" i="73" s="1"/>
  <c r="H45" i="73" s="1"/>
  <c r="H47" i="73" s="1"/>
  <c r="G21" i="73"/>
  <c r="G37" i="73" s="1"/>
  <c r="G41" i="73" s="1"/>
  <c r="G43" i="73" s="1"/>
  <c r="G45" i="73" s="1"/>
  <c r="G47" i="73" s="1"/>
  <c r="F21" i="73"/>
  <c r="E21" i="73"/>
  <c r="E37" i="73" s="1"/>
  <c r="E41" i="73" s="1"/>
  <c r="E43" i="73" s="1"/>
  <c r="E45" i="73" s="1"/>
  <c r="E47" i="73" s="1"/>
  <c r="D21" i="73"/>
  <c r="D37" i="73" s="1"/>
  <c r="D41" i="73" s="1"/>
  <c r="D43" i="73" s="1"/>
  <c r="D45" i="73" s="1"/>
  <c r="D47" i="73" s="1"/>
  <c r="C21" i="73"/>
  <c r="C37" i="73" s="1"/>
  <c r="C41" i="73" s="1"/>
  <c r="C43" i="73" s="1"/>
  <c r="C45" i="73" s="1"/>
  <c r="C47" i="73" s="1"/>
  <c r="AA21" i="74"/>
  <c r="AA37" i="74" s="1"/>
  <c r="AA41" i="74" s="1"/>
  <c r="AA43" i="74" s="1"/>
  <c r="AA45" i="74" s="1"/>
  <c r="AA47" i="74" s="1"/>
  <c r="Y21" i="74"/>
  <c r="Y37" i="74" s="1"/>
  <c r="Y41" i="74" s="1"/>
  <c r="Y43" i="74" s="1"/>
  <c r="Y45" i="74" s="1"/>
  <c r="Y47" i="74" s="1"/>
  <c r="X21" i="74"/>
  <c r="W21" i="74"/>
  <c r="W37" i="74" s="1"/>
  <c r="W41" i="74" s="1"/>
  <c r="W43" i="74" s="1"/>
  <c r="W45" i="74" s="1"/>
  <c r="W47" i="74" s="1"/>
  <c r="V21" i="74"/>
  <c r="V37" i="74" s="1"/>
  <c r="V41" i="74" s="1"/>
  <c r="V43" i="74" s="1"/>
  <c r="V45" i="74" s="1"/>
  <c r="V47" i="74" s="1"/>
  <c r="U21" i="74"/>
  <c r="U37" i="74" s="1"/>
  <c r="U41" i="74" s="1"/>
  <c r="U43" i="74" s="1"/>
  <c r="U45" i="74" s="1"/>
  <c r="U47" i="74" s="1"/>
  <c r="T21" i="74"/>
  <c r="T37" i="74" s="1"/>
  <c r="T41" i="74" s="1"/>
  <c r="T43" i="74" s="1"/>
  <c r="T45" i="74" s="1"/>
  <c r="T47" i="74" s="1"/>
  <c r="S21" i="74"/>
  <c r="S37" i="74" s="1"/>
  <c r="S41" i="74" s="1"/>
  <c r="S43" i="74" s="1"/>
  <c r="S45" i="74" s="1"/>
  <c r="S47" i="74" s="1"/>
  <c r="R21" i="74"/>
  <c r="R37" i="74" s="1"/>
  <c r="R41" i="74" s="1"/>
  <c r="R43" i="74" s="1"/>
  <c r="R45" i="74" s="1"/>
  <c r="R47" i="74" s="1"/>
  <c r="Q21" i="74"/>
  <c r="Q37" i="74" s="1"/>
  <c r="Q41" i="74" s="1"/>
  <c r="Q43" i="74" s="1"/>
  <c r="Q45" i="74" s="1"/>
  <c r="Q47" i="74" s="1"/>
  <c r="P21" i="74"/>
  <c r="P37" i="74" s="1"/>
  <c r="P41" i="74" s="1"/>
  <c r="P43" i="74" s="1"/>
  <c r="P45" i="74" s="1"/>
  <c r="P47" i="74" s="1"/>
  <c r="O21" i="74"/>
  <c r="O37" i="74" s="1"/>
  <c r="O41" i="74" s="1"/>
  <c r="O43" i="74" s="1"/>
  <c r="O45" i="74" s="1"/>
  <c r="O47" i="74" s="1"/>
  <c r="N21" i="74"/>
  <c r="N37" i="74" s="1"/>
  <c r="N41" i="74" s="1"/>
  <c r="N43" i="74" s="1"/>
  <c r="N45" i="74" s="1"/>
  <c r="N47" i="74" s="1"/>
  <c r="M21" i="74"/>
  <c r="M37" i="74" s="1"/>
  <c r="M41" i="74" s="1"/>
  <c r="M43" i="74" s="1"/>
  <c r="M45" i="74" s="1"/>
  <c r="M47" i="74" s="1"/>
  <c r="L21" i="74"/>
  <c r="L37" i="74" s="1"/>
  <c r="L41" i="74" s="1"/>
  <c r="L43" i="74" s="1"/>
  <c r="L45" i="74" s="1"/>
  <c r="L47" i="74" s="1"/>
  <c r="K21" i="74"/>
  <c r="K37" i="74" s="1"/>
  <c r="K41" i="74" s="1"/>
  <c r="K43" i="74" s="1"/>
  <c r="K45" i="74" s="1"/>
  <c r="K47" i="74" s="1"/>
  <c r="J21" i="74"/>
  <c r="J37" i="74" s="1"/>
  <c r="J41" i="74" s="1"/>
  <c r="J43" i="74" s="1"/>
  <c r="J45" i="74" s="1"/>
  <c r="J47" i="74" s="1"/>
  <c r="I21" i="74"/>
  <c r="I37" i="74" s="1"/>
  <c r="I41" i="74" s="1"/>
  <c r="I43" i="74" s="1"/>
  <c r="I45" i="74" s="1"/>
  <c r="I47" i="74" s="1"/>
  <c r="H21" i="74"/>
  <c r="H37" i="74" s="1"/>
  <c r="H41" i="74" s="1"/>
  <c r="H43" i="74" s="1"/>
  <c r="H45" i="74" s="1"/>
  <c r="H47" i="74" s="1"/>
  <c r="G21" i="74"/>
  <c r="G37" i="74" s="1"/>
  <c r="G41" i="74" s="1"/>
  <c r="G43" i="74" s="1"/>
  <c r="G45" i="74" s="1"/>
  <c r="G47" i="74" s="1"/>
  <c r="F21" i="74"/>
  <c r="E21" i="74"/>
  <c r="E37" i="74" s="1"/>
  <c r="E41" i="74" s="1"/>
  <c r="E43" i="74" s="1"/>
  <c r="E45" i="74" s="1"/>
  <c r="E47" i="74" s="1"/>
  <c r="D21" i="74"/>
  <c r="D37" i="74" s="1"/>
  <c r="D41" i="74" s="1"/>
  <c r="D43" i="74" s="1"/>
  <c r="D45" i="74" s="1"/>
  <c r="D47" i="74" s="1"/>
  <c r="C21" i="74"/>
  <c r="C37" i="74" s="1"/>
  <c r="C41" i="74" s="1"/>
  <c r="C43" i="74" s="1"/>
  <c r="C45" i="74" s="1"/>
  <c r="C47" i="74" s="1"/>
  <c r="AA21" i="75"/>
  <c r="AA37" i="75" s="1"/>
  <c r="AA41" i="75" s="1"/>
  <c r="AA43" i="75" s="1"/>
  <c r="AA45" i="75" s="1"/>
  <c r="AA47" i="75" s="1"/>
  <c r="Y21" i="75"/>
  <c r="Y37" i="75" s="1"/>
  <c r="Y41" i="75" s="1"/>
  <c r="Y43" i="75" s="1"/>
  <c r="Y45" i="75" s="1"/>
  <c r="Y47" i="75" s="1"/>
  <c r="X21" i="75"/>
  <c r="Z21" i="75" s="1"/>
  <c r="W21" i="75"/>
  <c r="W37" i="75" s="1"/>
  <c r="W41" i="75" s="1"/>
  <c r="W43" i="75" s="1"/>
  <c r="W45" i="75" s="1"/>
  <c r="W47" i="75" s="1"/>
  <c r="V21" i="75"/>
  <c r="V37" i="75" s="1"/>
  <c r="V41" i="75" s="1"/>
  <c r="V43" i="75" s="1"/>
  <c r="V45" i="75" s="1"/>
  <c r="V47" i="75" s="1"/>
  <c r="U21" i="75"/>
  <c r="U37" i="75" s="1"/>
  <c r="U41" i="75" s="1"/>
  <c r="U43" i="75" s="1"/>
  <c r="U45" i="75" s="1"/>
  <c r="U47" i="75" s="1"/>
  <c r="T21" i="75"/>
  <c r="T37" i="75" s="1"/>
  <c r="T41" i="75" s="1"/>
  <c r="T43" i="75" s="1"/>
  <c r="T45" i="75" s="1"/>
  <c r="T47" i="75" s="1"/>
  <c r="S21" i="75"/>
  <c r="S37" i="75" s="1"/>
  <c r="S41" i="75" s="1"/>
  <c r="S43" i="75" s="1"/>
  <c r="S45" i="75" s="1"/>
  <c r="S47" i="75" s="1"/>
  <c r="R21" i="75"/>
  <c r="R37" i="75" s="1"/>
  <c r="R41" i="75" s="1"/>
  <c r="R43" i="75" s="1"/>
  <c r="R45" i="75" s="1"/>
  <c r="R47" i="75" s="1"/>
  <c r="Q21" i="75"/>
  <c r="Q37" i="75" s="1"/>
  <c r="Q41" i="75" s="1"/>
  <c r="Q43" i="75" s="1"/>
  <c r="Q45" i="75" s="1"/>
  <c r="Q47" i="75" s="1"/>
  <c r="P21" i="75"/>
  <c r="P37" i="75" s="1"/>
  <c r="P41" i="75" s="1"/>
  <c r="P43" i="75" s="1"/>
  <c r="P45" i="75" s="1"/>
  <c r="P47" i="75" s="1"/>
  <c r="O21" i="75"/>
  <c r="O37" i="75" s="1"/>
  <c r="O41" i="75" s="1"/>
  <c r="O43" i="75" s="1"/>
  <c r="O45" i="75" s="1"/>
  <c r="O47" i="75" s="1"/>
  <c r="N21" i="75"/>
  <c r="N37" i="75" s="1"/>
  <c r="N41" i="75" s="1"/>
  <c r="N43" i="75" s="1"/>
  <c r="N45" i="75" s="1"/>
  <c r="N47" i="75" s="1"/>
  <c r="M21" i="75"/>
  <c r="M37" i="75" s="1"/>
  <c r="M41" i="75" s="1"/>
  <c r="M43" i="75" s="1"/>
  <c r="M45" i="75" s="1"/>
  <c r="M47" i="75" s="1"/>
  <c r="L21" i="75"/>
  <c r="L37" i="75" s="1"/>
  <c r="L41" i="75" s="1"/>
  <c r="L43" i="75" s="1"/>
  <c r="L45" i="75" s="1"/>
  <c r="L47" i="75" s="1"/>
  <c r="K21" i="75"/>
  <c r="K37" i="75" s="1"/>
  <c r="K41" i="75" s="1"/>
  <c r="K43" i="75" s="1"/>
  <c r="K45" i="75" s="1"/>
  <c r="K47" i="75" s="1"/>
  <c r="J21" i="75"/>
  <c r="J37" i="75" s="1"/>
  <c r="J41" i="75" s="1"/>
  <c r="J43" i="75" s="1"/>
  <c r="J45" i="75" s="1"/>
  <c r="J47" i="75" s="1"/>
  <c r="I21" i="75"/>
  <c r="I37" i="75" s="1"/>
  <c r="I41" i="75" s="1"/>
  <c r="I43" i="75" s="1"/>
  <c r="I45" i="75" s="1"/>
  <c r="I47" i="75" s="1"/>
  <c r="H21" i="75"/>
  <c r="H37" i="75" s="1"/>
  <c r="H41" i="75" s="1"/>
  <c r="H43" i="75" s="1"/>
  <c r="H45" i="75" s="1"/>
  <c r="H47" i="75" s="1"/>
  <c r="G21" i="75"/>
  <c r="G37" i="75" s="1"/>
  <c r="G41" i="75" s="1"/>
  <c r="G43" i="75" s="1"/>
  <c r="G45" i="75" s="1"/>
  <c r="G47" i="75" s="1"/>
  <c r="F21" i="75"/>
  <c r="E21" i="75"/>
  <c r="E37" i="75" s="1"/>
  <c r="E41" i="75" s="1"/>
  <c r="E43" i="75" s="1"/>
  <c r="E45" i="75" s="1"/>
  <c r="E47" i="75" s="1"/>
  <c r="D21" i="75"/>
  <c r="D37" i="75" s="1"/>
  <c r="D41" i="75" s="1"/>
  <c r="D43" i="75" s="1"/>
  <c r="D45" i="75" s="1"/>
  <c r="D47" i="75" s="1"/>
  <c r="C21" i="75"/>
  <c r="C37" i="75" s="1"/>
  <c r="C41" i="75" s="1"/>
  <c r="C43" i="75" s="1"/>
  <c r="C45" i="75" s="1"/>
  <c r="C47" i="75" s="1"/>
  <c r="AA21" i="76"/>
  <c r="AA37" i="76" s="1"/>
  <c r="AA41" i="76" s="1"/>
  <c r="AA43" i="76" s="1"/>
  <c r="AA45" i="76" s="1"/>
  <c r="AA47" i="76" s="1"/>
  <c r="Y21" i="76"/>
  <c r="Y37" i="76" s="1"/>
  <c r="Y41" i="76" s="1"/>
  <c r="Y43" i="76" s="1"/>
  <c r="Y45" i="76" s="1"/>
  <c r="Y47" i="76" s="1"/>
  <c r="X21" i="76"/>
  <c r="Z21" i="76" s="1"/>
  <c r="W21" i="76"/>
  <c r="W37" i="76" s="1"/>
  <c r="W41" i="76" s="1"/>
  <c r="W43" i="76" s="1"/>
  <c r="W45" i="76" s="1"/>
  <c r="W47" i="76" s="1"/>
  <c r="V21" i="76"/>
  <c r="V37" i="76" s="1"/>
  <c r="V41" i="76" s="1"/>
  <c r="V43" i="76" s="1"/>
  <c r="V45" i="76" s="1"/>
  <c r="V47" i="76" s="1"/>
  <c r="U21" i="76"/>
  <c r="U37" i="76" s="1"/>
  <c r="U41" i="76" s="1"/>
  <c r="U43" i="76" s="1"/>
  <c r="U45" i="76" s="1"/>
  <c r="U47" i="76" s="1"/>
  <c r="T21" i="76"/>
  <c r="T37" i="76" s="1"/>
  <c r="T41" i="76" s="1"/>
  <c r="T43" i="76" s="1"/>
  <c r="T45" i="76" s="1"/>
  <c r="T47" i="76" s="1"/>
  <c r="S21" i="76"/>
  <c r="S37" i="76" s="1"/>
  <c r="S41" i="76" s="1"/>
  <c r="S43" i="76" s="1"/>
  <c r="S45" i="76" s="1"/>
  <c r="S47" i="76" s="1"/>
  <c r="R21" i="76"/>
  <c r="R37" i="76" s="1"/>
  <c r="R41" i="76" s="1"/>
  <c r="R43" i="76" s="1"/>
  <c r="R45" i="76" s="1"/>
  <c r="R47" i="76" s="1"/>
  <c r="Q21" i="76"/>
  <c r="Q37" i="76" s="1"/>
  <c r="Q41" i="76" s="1"/>
  <c r="Q43" i="76" s="1"/>
  <c r="Q45" i="76" s="1"/>
  <c r="Q47" i="76" s="1"/>
  <c r="P21" i="76"/>
  <c r="P37" i="76" s="1"/>
  <c r="P41" i="76" s="1"/>
  <c r="P43" i="76" s="1"/>
  <c r="P45" i="76" s="1"/>
  <c r="P47" i="76" s="1"/>
  <c r="O21" i="76"/>
  <c r="O37" i="76" s="1"/>
  <c r="O41" i="76" s="1"/>
  <c r="O43" i="76" s="1"/>
  <c r="O45" i="76" s="1"/>
  <c r="O47" i="76" s="1"/>
  <c r="N21" i="76"/>
  <c r="N37" i="76" s="1"/>
  <c r="N41" i="76" s="1"/>
  <c r="N43" i="76" s="1"/>
  <c r="N45" i="76" s="1"/>
  <c r="N47" i="76" s="1"/>
  <c r="M21" i="76"/>
  <c r="M37" i="76" s="1"/>
  <c r="M41" i="76" s="1"/>
  <c r="M43" i="76" s="1"/>
  <c r="M45" i="76" s="1"/>
  <c r="M47" i="76" s="1"/>
  <c r="L21" i="76"/>
  <c r="L37" i="76" s="1"/>
  <c r="L41" i="76" s="1"/>
  <c r="L43" i="76" s="1"/>
  <c r="L45" i="76" s="1"/>
  <c r="L47" i="76" s="1"/>
  <c r="K21" i="76"/>
  <c r="K37" i="76" s="1"/>
  <c r="K41" i="76" s="1"/>
  <c r="K43" i="76" s="1"/>
  <c r="K45" i="76" s="1"/>
  <c r="K47" i="76" s="1"/>
  <c r="J21" i="76"/>
  <c r="J37" i="76" s="1"/>
  <c r="J41" i="76" s="1"/>
  <c r="J43" i="76" s="1"/>
  <c r="J45" i="76" s="1"/>
  <c r="J47" i="76" s="1"/>
  <c r="I21" i="76"/>
  <c r="I37" i="76" s="1"/>
  <c r="I41" i="76" s="1"/>
  <c r="I43" i="76" s="1"/>
  <c r="I45" i="76" s="1"/>
  <c r="I47" i="76" s="1"/>
  <c r="H21" i="76"/>
  <c r="H37" i="76" s="1"/>
  <c r="H41" i="76" s="1"/>
  <c r="H43" i="76" s="1"/>
  <c r="H45" i="76" s="1"/>
  <c r="H47" i="76" s="1"/>
  <c r="G21" i="76"/>
  <c r="G37" i="76" s="1"/>
  <c r="G41" i="76" s="1"/>
  <c r="G43" i="76" s="1"/>
  <c r="G45" i="76" s="1"/>
  <c r="G47" i="76" s="1"/>
  <c r="F21" i="76"/>
  <c r="E21" i="76"/>
  <c r="E37" i="76" s="1"/>
  <c r="E41" i="76" s="1"/>
  <c r="E43" i="76" s="1"/>
  <c r="E45" i="76" s="1"/>
  <c r="E47" i="76" s="1"/>
  <c r="D21" i="76"/>
  <c r="D37" i="76" s="1"/>
  <c r="D41" i="76" s="1"/>
  <c r="D43" i="76" s="1"/>
  <c r="D45" i="76" s="1"/>
  <c r="D47" i="76" s="1"/>
  <c r="C21" i="76"/>
  <c r="C37" i="76" s="1"/>
  <c r="C41" i="76" s="1"/>
  <c r="C43" i="76" s="1"/>
  <c r="C45" i="76" s="1"/>
  <c r="C47" i="76" s="1"/>
  <c r="AA21" i="77"/>
  <c r="AA37" i="77" s="1"/>
  <c r="AA41" i="77" s="1"/>
  <c r="AA43" i="77" s="1"/>
  <c r="AA45" i="77" s="1"/>
  <c r="AA47" i="77" s="1"/>
  <c r="Y21" i="77"/>
  <c r="Y37" i="77" s="1"/>
  <c r="Y41" i="77" s="1"/>
  <c r="Y43" i="77" s="1"/>
  <c r="Y45" i="77" s="1"/>
  <c r="Y47" i="77" s="1"/>
  <c r="X21" i="77"/>
  <c r="Z21" i="77" s="1"/>
  <c r="W21" i="77"/>
  <c r="W37" i="77" s="1"/>
  <c r="W41" i="77" s="1"/>
  <c r="W43" i="77" s="1"/>
  <c r="W45" i="77" s="1"/>
  <c r="W47" i="77" s="1"/>
  <c r="V21" i="77"/>
  <c r="V37" i="77" s="1"/>
  <c r="V41" i="77" s="1"/>
  <c r="V43" i="77" s="1"/>
  <c r="V45" i="77" s="1"/>
  <c r="V47" i="77" s="1"/>
  <c r="U21" i="77"/>
  <c r="U37" i="77" s="1"/>
  <c r="U41" i="77" s="1"/>
  <c r="U43" i="77" s="1"/>
  <c r="U45" i="77" s="1"/>
  <c r="U47" i="77" s="1"/>
  <c r="T21" i="77"/>
  <c r="T37" i="77" s="1"/>
  <c r="T41" i="77" s="1"/>
  <c r="T43" i="77" s="1"/>
  <c r="T45" i="77" s="1"/>
  <c r="T47" i="77" s="1"/>
  <c r="S21" i="77"/>
  <c r="S37" i="77" s="1"/>
  <c r="S41" i="77" s="1"/>
  <c r="S43" i="77" s="1"/>
  <c r="S45" i="77" s="1"/>
  <c r="S47" i="77" s="1"/>
  <c r="R21" i="77"/>
  <c r="R37" i="77" s="1"/>
  <c r="R41" i="77" s="1"/>
  <c r="R43" i="77" s="1"/>
  <c r="R45" i="77" s="1"/>
  <c r="R47" i="77" s="1"/>
  <c r="Q21" i="77"/>
  <c r="Q37" i="77" s="1"/>
  <c r="Q41" i="77" s="1"/>
  <c r="Q43" i="77" s="1"/>
  <c r="Q45" i="77" s="1"/>
  <c r="Q47" i="77" s="1"/>
  <c r="P21" i="77"/>
  <c r="P37" i="77" s="1"/>
  <c r="P41" i="77" s="1"/>
  <c r="P43" i="77" s="1"/>
  <c r="P45" i="77" s="1"/>
  <c r="P47" i="77" s="1"/>
  <c r="O21" i="77"/>
  <c r="O37" i="77" s="1"/>
  <c r="O41" i="77" s="1"/>
  <c r="O43" i="77" s="1"/>
  <c r="O45" i="77" s="1"/>
  <c r="O47" i="77" s="1"/>
  <c r="N21" i="77"/>
  <c r="N37" i="77" s="1"/>
  <c r="N41" i="77" s="1"/>
  <c r="N43" i="77" s="1"/>
  <c r="N45" i="77" s="1"/>
  <c r="N47" i="77" s="1"/>
  <c r="M21" i="77"/>
  <c r="M37" i="77" s="1"/>
  <c r="M41" i="77" s="1"/>
  <c r="M43" i="77" s="1"/>
  <c r="M45" i="77" s="1"/>
  <c r="M47" i="77" s="1"/>
  <c r="L21" i="77"/>
  <c r="L37" i="77" s="1"/>
  <c r="L41" i="77" s="1"/>
  <c r="L43" i="77" s="1"/>
  <c r="L45" i="77" s="1"/>
  <c r="L47" i="77" s="1"/>
  <c r="K21" i="77"/>
  <c r="K37" i="77" s="1"/>
  <c r="K41" i="77" s="1"/>
  <c r="K43" i="77" s="1"/>
  <c r="K45" i="77" s="1"/>
  <c r="K47" i="77" s="1"/>
  <c r="J21" i="77"/>
  <c r="J37" i="77" s="1"/>
  <c r="J41" i="77" s="1"/>
  <c r="J43" i="77" s="1"/>
  <c r="J45" i="77" s="1"/>
  <c r="J47" i="77" s="1"/>
  <c r="I21" i="77"/>
  <c r="I37" i="77" s="1"/>
  <c r="I41" i="77" s="1"/>
  <c r="I43" i="77" s="1"/>
  <c r="I45" i="77" s="1"/>
  <c r="I47" i="77" s="1"/>
  <c r="H21" i="77"/>
  <c r="H37" i="77" s="1"/>
  <c r="H41" i="77" s="1"/>
  <c r="H43" i="77" s="1"/>
  <c r="H45" i="77" s="1"/>
  <c r="H47" i="77" s="1"/>
  <c r="G21" i="77"/>
  <c r="G37" i="77" s="1"/>
  <c r="G41" i="77" s="1"/>
  <c r="G43" i="77" s="1"/>
  <c r="G45" i="77" s="1"/>
  <c r="G47" i="77" s="1"/>
  <c r="F21" i="77"/>
  <c r="E21" i="77"/>
  <c r="E37" i="77" s="1"/>
  <c r="E41" i="77" s="1"/>
  <c r="E43" i="77" s="1"/>
  <c r="E45" i="77" s="1"/>
  <c r="E47" i="77" s="1"/>
  <c r="D21" i="77"/>
  <c r="D37" i="77" s="1"/>
  <c r="D41" i="77" s="1"/>
  <c r="D43" i="77" s="1"/>
  <c r="D45" i="77" s="1"/>
  <c r="D47" i="77" s="1"/>
  <c r="C21" i="77"/>
  <c r="C37" i="77" s="1"/>
  <c r="C41" i="77" s="1"/>
  <c r="C43" i="77" s="1"/>
  <c r="C45" i="77" s="1"/>
  <c r="C47" i="77" s="1"/>
  <c r="AA21" i="78"/>
  <c r="AA37" i="78" s="1"/>
  <c r="AA41" i="78" s="1"/>
  <c r="AA43" i="78" s="1"/>
  <c r="AA45" i="78" s="1"/>
  <c r="AA47" i="78" s="1"/>
  <c r="Y21" i="78"/>
  <c r="Y37" i="78" s="1"/>
  <c r="Y41" i="78" s="1"/>
  <c r="Y43" i="78" s="1"/>
  <c r="Y45" i="78" s="1"/>
  <c r="Y47" i="78" s="1"/>
  <c r="X21" i="78"/>
  <c r="Z21" i="78" s="1"/>
  <c r="W21" i="78"/>
  <c r="W37" i="78" s="1"/>
  <c r="W41" i="78" s="1"/>
  <c r="W43" i="78" s="1"/>
  <c r="W45" i="78" s="1"/>
  <c r="W47" i="78" s="1"/>
  <c r="V21" i="78"/>
  <c r="V37" i="78" s="1"/>
  <c r="V41" i="78" s="1"/>
  <c r="V43" i="78" s="1"/>
  <c r="V45" i="78" s="1"/>
  <c r="V47" i="78" s="1"/>
  <c r="U21" i="78"/>
  <c r="U37" i="78" s="1"/>
  <c r="U41" i="78" s="1"/>
  <c r="U43" i="78" s="1"/>
  <c r="U45" i="78" s="1"/>
  <c r="U47" i="78" s="1"/>
  <c r="T21" i="78"/>
  <c r="T37" i="78" s="1"/>
  <c r="T41" i="78" s="1"/>
  <c r="T43" i="78" s="1"/>
  <c r="T45" i="78" s="1"/>
  <c r="T47" i="78" s="1"/>
  <c r="S21" i="78"/>
  <c r="S37" i="78" s="1"/>
  <c r="S41" i="78" s="1"/>
  <c r="S43" i="78" s="1"/>
  <c r="S45" i="78" s="1"/>
  <c r="S47" i="78" s="1"/>
  <c r="R21" i="78"/>
  <c r="R37" i="78" s="1"/>
  <c r="R41" i="78" s="1"/>
  <c r="R43" i="78" s="1"/>
  <c r="R45" i="78" s="1"/>
  <c r="R47" i="78" s="1"/>
  <c r="Q21" i="78"/>
  <c r="Q37" i="78" s="1"/>
  <c r="Q41" i="78" s="1"/>
  <c r="Q43" i="78" s="1"/>
  <c r="Q45" i="78" s="1"/>
  <c r="Q47" i="78" s="1"/>
  <c r="P21" i="78"/>
  <c r="P37" i="78" s="1"/>
  <c r="P41" i="78" s="1"/>
  <c r="P43" i="78" s="1"/>
  <c r="P45" i="78" s="1"/>
  <c r="P47" i="78" s="1"/>
  <c r="O21" i="78"/>
  <c r="O37" i="78" s="1"/>
  <c r="O41" i="78" s="1"/>
  <c r="O43" i="78" s="1"/>
  <c r="O45" i="78" s="1"/>
  <c r="O47" i="78" s="1"/>
  <c r="N21" i="78"/>
  <c r="N37" i="78" s="1"/>
  <c r="N41" i="78" s="1"/>
  <c r="N43" i="78" s="1"/>
  <c r="N45" i="78" s="1"/>
  <c r="N47" i="78" s="1"/>
  <c r="M21" i="78"/>
  <c r="M37" i="78" s="1"/>
  <c r="M41" i="78" s="1"/>
  <c r="M43" i="78" s="1"/>
  <c r="M45" i="78" s="1"/>
  <c r="M47" i="78" s="1"/>
  <c r="L21" i="78"/>
  <c r="L37" i="78" s="1"/>
  <c r="L41" i="78" s="1"/>
  <c r="L43" i="78" s="1"/>
  <c r="L45" i="78" s="1"/>
  <c r="L47" i="78" s="1"/>
  <c r="K21" i="78"/>
  <c r="K37" i="78" s="1"/>
  <c r="K41" i="78" s="1"/>
  <c r="K43" i="78" s="1"/>
  <c r="K45" i="78" s="1"/>
  <c r="K47" i="78" s="1"/>
  <c r="J21" i="78"/>
  <c r="J37" i="78" s="1"/>
  <c r="J41" i="78" s="1"/>
  <c r="J43" i="78" s="1"/>
  <c r="J45" i="78" s="1"/>
  <c r="J47" i="78" s="1"/>
  <c r="I21" i="78"/>
  <c r="I37" i="78" s="1"/>
  <c r="I41" i="78" s="1"/>
  <c r="I43" i="78" s="1"/>
  <c r="I45" i="78" s="1"/>
  <c r="I47" i="78" s="1"/>
  <c r="H21" i="78"/>
  <c r="H37" i="78" s="1"/>
  <c r="H41" i="78" s="1"/>
  <c r="H43" i="78" s="1"/>
  <c r="H45" i="78" s="1"/>
  <c r="H47" i="78" s="1"/>
  <c r="G21" i="78"/>
  <c r="G37" i="78" s="1"/>
  <c r="G41" i="78" s="1"/>
  <c r="G43" i="78" s="1"/>
  <c r="G45" i="78" s="1"/>
  <c r="G47" i="78" s="1"/>
  <c r="F21" i="78"/>
  <c r="E21" i="78"/>
  <c r="E37" i="78" s="1"/>
  <c r="E41" i="78" s="1"/>
  <c r="E43" i="78" s="1"/>
  <c r="E45" i="78" s="1"/>
  <c r="E47" i="78" s="1"/>
  <c r="D21" i="78"/>
  <c r="D37" i="78" s="1"/>
  <c r="D41" i="78" s="1"/>
  <c r="D43" i="78" s="1"/>
  <c r="D45" i="78" s="1"/>
  <c r="D47" i="78" s="1"/>
  <c r="C21" i="78"/>
  <c r="C37" i="78" s="1"/>
  <c r="C41" i="78" s="1"/>
  <c r="C43" i="78" s="1"/>
  <c r="C45" i="78" s="1"/>
  <c r="C47" i="78" s="1"/>
  <c r="AA21" i="79"/>
  <c r="AA37" i="79" s="1"/>
  <c r="AA41" i="79" s="1"/>
  <c r="AA43" i="79" s="1"/>
  <c r="AA45" i="79" s="1"/>
  <c r="AA47" i="79" s="1"/>
  <c r="Y21" i="79"/>
  <c r="Y37" i="79" s="1"/>
  <c r="X21" i="79"/>
  <c r="W21" i="79"/>
  <c r="W37" i="79" s="1"/>
  <c r="W41" i="79" s="1"/>
  <c r="W43" i="79" s="1"/>
  <c r="W45" i="79" s="1"/>
  <c r="W47" i="79" s="1"/>
  <c r="V21" i="79"/>
  <c r="V37" i="79" s="1"/>
  <c r="V41" i="79" s="1"/>
  <c r="V43" i="79" s="1"/>
  <c r="V45" i="79" s="1"/>
  <c r="V47" i="79" s="1"/>
  <c r="U21" i="79"/>
  <c r="U37" i="79" s="1"/>
  <c r="U41" i="79" s="1"/>
  <c r="U43" i="79" s="1"/>
  <c r="U45" i="79" s="1"/>
  <c r="U47" i="79" s="1"/>
  <c r="T21" i="79"/>
  <c r="T37" i="79" s="1"/>
  <c r="T41" i="79" s="1"/>
  <c r="T43" i="79" s="1"/>
  <c r="T45" i="79" s="1"/>
  <c r="T47" i="79" s="1"/>
  <c r="S21" i="79"/>
  <c r="S37" i="79" s="1"/>
  <c r="S41" i="79" s="1"/>
  <c r="S43" i="79" s="1"/>
  <c r="S45" i="79" s="1"/>
  <c r="S47" i="79" s="1"/>
  <c r="R21" i="79"/>
  <c r="R37" i="79" s="1"/>
  <c r="R41" i="79" s="1"/>
  <c r="R43" i="79" s="1"/>
  <c r="R45" i="79" s="1"/>
  <c r="R47" i="79" s="1"/>
  <c r="Q21" i="79"/>
  <c r="Q37" i="79" s="1"/>
  <c r="Q41" i="79" s="1"/>
  <c r="Q43" i="79" s="1"/>
  <c r="Q45" i="79" s="1"/>
  <c r="Q47" i="79" s="1"/>
  <c r="P21" i="79"/>
  <c r="P37" i="79" s="1"/>
  <c r="P41" i="79" s="1"/>
  <c r="P43" i="79" s="1"/>
  <c r="P45" i="79" s="1"/>
  <c r="P47" i="79" s="1"/>
  <c r="O21" i="79"/>
  <c r="O37" i="79" s="1"/>
  <c r="O41" i="79" s="1"/>
  <c r="O43" i="79" s="1"/>
  <c r="O45" i="79" s="1"/>
  <c r="O47" i="79" s="1"/>
  <c r="N21" i="79"/>
  <c r="N37" i="79" s="1"/>
  <c r="N41" i="79" s="1"/>
  <c r="N43" i="79" s="1"/>
  <c r="N45" i="79" s="1"/>
  <c r="N47" i="79" s="1"/>
  <c r="M21" i="79"/>
  <c r="M37" i="79" s="1"/>
  <c r="M41" i="79" s="1"/>
  <c r="M43" i="79" s="1"/>
  <c r="M45" i="79" s="1"/>
  <c r="M47" i="79" s="1"/>
  <c r="L21" i="79"/>
  <c r="L37" i="79" s="1"/>
  <c r="L41" i="79" s="1"/>
  <c r="L43" i="79" s="1"/>
  <c r="L45" i="79" s="1"/>
  <c r="L47" i="79" s="1"/>
  <c r="K21" i="79"/>
  <c r="K37" i="79" s="1"/>
  <c r="K41" i="79" s="1"/>
  <c r="K43" i="79" s="1"/>
  <c r="K45" i="79" s="1"/>
  <c r="K47" i="79" s="1"/>
  <c r="J21" i="79"/>
  <c r="J37" i="79" s="1"/>
  <c r="J41" i="79" s="1"/>
  <c r="J43" i="79" s="1"/>
  <c r="J45" i="79" s="1"/>
  <c r="J47" i="79" s="1"/>
  <c r="I21" i="79"/>
  <c r="I37" i="79" s="1"/>
  <c r="I41" i="79" s="1"/>
  <c r="I43" i="79" s="1"/>
  <c r="I45" i="79" s="1"/>
  <c r="I47" i="79" s="1"/>
  <c r="H21" i="79"/>
  <c r="H37" i="79" s="1"/>
  <c r="H41" i="79" s="1"/>
  <c r="H43" i="79" s="1"/>
  <c r="H45" i="79" s="1"/>
  <c r="H47" i="79" s="1"/>
  <c r="G21" i="79"/>
  <c r="G37" i="79" s="1"/>
  <c r="G41" i="79" s="1"/>
  <c r="G43" i="79" s="1"/>
  <c r="G45" i="79" s="1"/>
  <c r="G47" i="79" s="1"/>
  <c r="F21" i="79"/>
  <c r="E21" i="79"/>
  <c r="E37" i="79" s="1"/>
  <c r="E41" i="79" s="1"/>
  <c r="E43" i="79" s="1"/>
  <c r="E45" i="79" s="1"/>
  <c r="E47" i="79" s="1"/>
  <c r="D21" i="79"/>
  <c r="D37" i="79" s="1"/>
  <c r="D41" i="79" s="1"/>
  <c r="D43" i="79" s="1"/>
  <c r="D45" i="79" s="1"/>
  <c r="D47" i="79" s="1"/>
  <c r="C21" i="79"/>
  <c r="C37" i="79" s="1"/>
  <c r="C41" i="79" s="1"/>
  <c r="C43" i="79" s="1"/>
  <c r="C45" i="79" s="1"/>
  <c r="C47" i="79" s="1"/>
  <c r="AA21" i="80"/>
  <c r="AA37" i="80" s="1"/>
  <c r="AA41" i="80" s="1"/>
  <c r="AA43" i="80" s="1"/>
  <c r="AA45" i="80" s="1"/>
  <c r="AA47" i="80" s="1"/>
  <c r="Y21" i="80"/>
  <c r="Y37" i="80" s="1"/>
  <c r="Y41" i="80" s="1"/>
  <c r="Y43" i="80" s="1"/>
  <c r="Y45" i="80" s="1"/>
  <c r="Y47" i="80" s="1"/>
  <c r="X21" i="80"/>
  <c r="Z21" i="80" s="1"/>
  <c r="W21" i="80"/>
  <c r="W37" i="80" s="1"/>
  <c r="W41" i="80" s="1"/>
  <c r="W43" i="80" s="1"/>
  <c r="W45" i="80" s="1"/>
  <c r="W47" i="80" s="1"/>
  <c r="V21" i="80"/>
  <c r="V37" i="80" s="1"/>
  <c r="V41" i="80" s="1"/>
  <c r="V43" i="80" s="1"/>
  <c r="V45" i="80" s="1"/>
  <c r="V47" i="80" s="1"/>
  <c r="U21" i="80"/>
  <c r="U37" i="80" s="1"/>
  <c r="U41" i="80" s="1"/>
  <c r="U43" i="80" s="1"/>
  <c r="U45" i="80" s="1"/>
  <c r="U47" i="80" s="1"/>
  <c r="T21" i="80"/>
  <c r="T37" i="80" s="1"/>
  <c r="T41" i="80" s="1"/>
  <c r="T43" i="80" s="1"/>
  <c r="T45" i="80" s="1"/>
  <c r="T47" i="80" s="1"/>
  <c r="S21" i="80"/>
  <c r="S37" i="80" s="1"/>
  <c r="S41" i="80" s="1"/>
  <c r="S43" i="80" s="1"/>
  <c r="S45" i="80" s="1"/>
  <c r="S47" i="80" s="1"/>
  <c r="R21" i="80"/>
  <c r="R37" i="80" s="1"/>
  <c r="R41" i="80" s="1"/>
  <c r="R43" i="80" s="1"/>
  <c r="R45" i="80" s="1"/>
  <c r="R47" i="80" s="1"/>
  <c r="Q21" i="80"/>
  <c r="Q37" i="80" s="1"/>
  <c r="Q41" i="80" s="1"/>
  <c r="Q43" i="80" s="1"/>
  <c r="Q45" i="80" s="1"/>
  <c r="Q47" i="80" s="1"/>
  <c r="P21" i="80"/>
  <c r="P37" i="80" s="1"/>
  <c r="P41" i="80" s="1"/>
  <c r="P43" i="80" s="1"/>
  <c r="P45" i="80" s="1"/>
  <c r="P47" i="80" s="1"/>
  <c r="O21" i="80"/>
  <c r="O37" i="80" s="1"/>
  <c r="O41" i="80" s="1"/>
  <c r="O43" i="80" s="1"/>
  <c r="O45" i="80" s="1"/>
  <c r="O47" i="80" s="1"/>
  <c r="N21" i="80"/>
  <c r="N37" i="80" s="1"/>
  <c r="N41" i="80" s="1"/>
  <c r="N43" i="80" s="1"/>
  <c r="N45" i="80" s="1"/>
  <c r="N47" i="80" s="1"/>
  <c r="M21" i="80"/>
  <c r="M37" i="80" s="1"/>
  <c r="M41" i="80" s="1"/>
  <c r="M43" i="80" s="1"/>
  <c r="M45" i="80" s="1"/>
  <c r="M47" i="80" s="1"/>
  <c r="L21" i="80"/>
  <c r="L37" i="80" s="1"/>
  <c r="L41" i="80" s="1"/>
  <c r="L43" i="80" s="1"/>
  <c r="L45" i="80" s="1"/>
  <c r="L47" i="80" s="1"/>
  <c r="K21" i="80"/>
  <c r="K37" i="80" s="1"/>
  <c r="K41" i="80" s="1"/>
  <c r="K43" i="80" s="1"/>
  <c r="K45" i="80" s="1"/>
  <c r="K47" i="80" s="1"/>
  <c r="J21" i="80"/>
  <c r="J37" i="80" s="1"/>
  <c r="J41" i="80" s="1"/>
  <c r="J43" i="80" s="1"/>
  <c r="J45" i="80" s="1"/>
  <c r="J47" i="80" s="1"/>
  <c r="I21" i="80"/>
  <c r="I37" i="80" s="1"/>
  <c r="I41" i="80" s="1"/>
  <c r="I43" i="80" s="1"/>
  <c r="I45" i="80" s="1"/>
  <c r="I47" i="80" s="1"/>
  <c r="H21" i="80"/>
  <c r="H37" i="80" s="1"/>
  <c r="H41" i="80" s="1"/>
  <c r="H43" i="80" s="1"/>
  <c r="H45" i="80" s="1"/>
  <c r="H47" i="80" s="1"/>
  <c r="G21" i="80"/>
  <c r="G37" i="80" s="1"/>
  <c r="G41" i="80" s="1"/>
  <c r="G43" i="80" s="1"/>
  <c r="G45" i="80" s="1"/>
  <c r="G47" i="80" s="1"/>
  <c r="F21" i="80"/>
  <c r="E21" i="80"/>
  <c r="E37" i="80" s="1"/>
  <c r="E41" i="80" s="1"/>
  <c r="E43" i="80" s="1"/>
  <c r="E45" i="80" s="1"/>
  <c r="E47" i="80" s="1"/>
  <c r="D21" i="80"/>
  <c r="D37" i="80" s="1"/>
  <c r="D41" i="80" s="1"/>
  <c r="D43" i="80" s="1"/>
  <c r="D45" i="80" s="1"/>
  <c r="D47" i="80" s="1"/>
  <c r="C21" i="80"/>
  <c r="C37" i="80" s="1"/>
  <c r="C41" i="80" s="1"/>
  <c r="C43" i="80" s="1"/>
  <c r="C45" i="80" s="1"/>
  <c r="C47" i="80" s="1"/>
  <c r="AA21" i="81"/>
  <c r="AA37" i="81" s="1"/>
  <c r="AA41" i="81" s="1"/>
  <c r="AA43" i="81" s="1"/>
  <c r="AA45" i="81" s="1"/>
  <c r="AA47" i="81" s="1"/>
  <c r="Y21" i="81"/>
  <c r="Y37" i="81" s="1"/>
  <c r="Y41" i="81" s="1"/>
  <c r="Y43" i="81" s="1"/>
  <c r="Y45" i="81" s="1"/>
  <c r="Y47" i="81" s="1"/>
  <c r="X21" i="81"/>
  <c r="Z21" i="81" s="1"/>
  <c r="W21" i="81"/>
  <c r="W37" i="81" s="1"/>
  <c r="W41" i="81" s="1"/>
  <c r="W43" i="81" s="1"/>
  <c r="W45" i="81" s="1"/>
  <c r="W47" i="81" s="1"/>
  <c r="V21" i="81"/>
  <c r="V37" i="81" s="1"/>
  <c r="V41" i="81" s="1"/>
  <c r="V43" i="81" s="1"/>
  <c r="V45" i="81" s="1"/>
  <c r="V47" i="81" s="1"/>
  <c r="U21" i="81"/>
  <c r="U37" i="81" s="1"/>
  <c r="U41" i="81" s="1"/>
  <c r="U43" i="81" s="1"/>
  <c r="U45" i="81" s="1"/>
  <c r="U47" i="81" s="1"/>
  <c r="T21" i="81"/>
  <c r="T37" i="81" s="1"/>
  <c r="T41" i="81" s="1"/>
  <c r="T43" i="81" s="1"/>
  <c r="T45" i="81" s="1"/>
  <c r="T47" i="81" s="1"/>
  <c r="S21" i="81"/>
  <c r="S37" i="81" s="1"/>
  <c r="S41" i="81" s="1"/>
  <c r="S43" i="81" s="1"/>
  <c r="S45" i="81" s="1"/>
  <c r="S47" i="81" s="1"/>
  <c r="R21" i="81"/>
  <c r="R37" i="81" s="1"/>
  <c r="R41" i="81" s="1"/>
  <c r="R43" i="81" s="1"/>
  <c r="R45" i="81" s="1"/>
  <c r="R47" i="81" s="1"/>
  <c r="Q21" i="81"/>
  <c r="Q37" i="81" s="1"/>
  <c r="Q41" i="81" s="1"/>
  <c r="Q43" i="81" s="1"/>
  <c r="Q45" i="81" s="1"/>
  <c r="Q47" i="81" s="1"/>
  <c r="P21" i="81"/>
  <c r="O21" i="81"/>
  <c r="O37" i="81" s="1"/>
  <c r="O41" i="81" s="1"/>
  <c r="O43" i="81" s="1"/>
  <c r="O45" i="81" s="1"/>
  <c r="O47" i="81" s="1"/>
  <c r="N21" i="81"/>
  <c r="N37" i="81" s="1"/>
  <c r="N41" i="81" s="1"/>
  <c r="N43" i="81" s="1"/>
  <c r="N45" i="81" s="1"/>
  <c r="N47" i="81" s="1"/>
  <c r="M21" i="81"/>
  <c r="M37" i="81" s="1"/>
  <c r="M41" i="81" s="1"/>
  <c r="M43" i="81" s="1"/>
  <c r="M45" i="81" s="1"/>
  <c r="M47" i="81" s="1"/>
  <c r="L21" i="81"/>
  <c r="L37" i="81" s="1"/>
  <c r="L41" i="81" s="1"/>
  <c r="L43" i="81" s="1"/>
  <c r="L45" i="81" s="1"/>
  <c r="L47" i="81" s="1"/>
  <c r="K21" i="81"/>
  <c r="K37" i="81" s="1"/>
  <c r="K41" i="81" s="1"/>
  <c r="K43" i="81" s="1"/>
  <c r="K45" i="81" s="1"/>
  <c r="K47" i="81" s="1"/>
  <c r="J21" i="81"/>
  <c r="J37" i="81" s="1"/>
  <c r="J41" i="81" s="1"/>
  <c r="J43" i="81" s="1"/>
  <c r="J45" i="81" s="1"/>
  <c r="J47" i="81" s="1"/>
  <c r="I21" i="81"/>
  <c r="I37" i="81" s="1"/>
  <c r="I41" i="81" s="1"/>
  <c r="I43" i="81" s="1"/>
  <c r="I45" i="81" s="1"/>
  <c r="I47" i="81" s="1"/>
  <c r="H21" i="81"/>
  <c r="G21" i="81"/>
  <c r="G37" i="81" s="1"/>
  <c r="G41" i="81" s="1"/>
  <c r="G43" i="81" s="1"/>
  <c r="G45" i="81" s="1"/>
  <c r="G47" i="81" s="1"/>
  <c r="F21" i="81"/>
  <c r="E21" i="81"/>
  <c r="E37" i="81" s="1"/>
  <c r="E41" i="81" s="1"/>
  <c r="E43" i="81" s="1"/>
  <c r="E45" i="81" s="1"/>
  <c r="E47" i="81" s="1"/>
  <c r="D21" i="81"/>
  <c r="D37" i="81" s="1"/>
  <c r="D41" i="81" s="1"/>
  <c r="D43" i="81" s="1"/>
  <c r="D45" i="81" s="1"/>
  <c r="D47" i="81" s="1"/>
  <c r="C21" i="81"/>
  <c r="C37" i="81" s="1"/>
  <c r="C41" i="81" s="1"/>
  <c r="C43" i="81" s="1"/>
  <c r="C45" i="81" s="1"/>
  <c r="C47" i="81" s="1"/>
  <c r="AA21" i="82"/>
  <c r="AA37" i="82" s="1"/>
  <c r="AA41" i="82" s="1"/>
  <c r="AA43" i="82" s="1"/>
  <c r="AA45" i="82" s="1"/>
  <c r="AA47" i="82" s="1"/>
  <c r="Y21" i="82"/>
  <c r="Y37" i="82" s="1"/>
  <c r="Y41" i="82" s="1"/>
  <c r="Y43" i="82" s="1"/>
  <c r="Y45" i="82" s="1"/>
  <c r="Y47" i="82" s="1"/>
  <c r="X21" i="82"/>
  <c r="Z21" i="82" s="1"/>
  <c r="W21" i="82"/>
  <c r="W37" i="82" s="1"/>
  <c r="W41" i="82" s="1"/>
  <c r="W43" i="82" s="1"/>
  <c r="W45" i="82" s="1"/>
  <c r="W47" i="82" s="1"/>
  <c r="V21" i="82"/>
  <c r="V37" i="82" s="1"/>
  <c r="V41" i="82" s="1"/>
  <c r="V43" i="82" s="1"/>
  <c r="V45" i="82" s="1"/>
  <c r="V47" i="82" s="1"/>
  <c r="U21" i="82"/>
  <c r="U37" i="82" s="1"/>
  <c r="U41" i="82" s="1"/>
  <c r="U43" i="82" s="1"/>
  <c r="U45" i="82" s="1"/>
  <c r="U47" i="82" s="1"/>
  <c r="T21" i="82"/>
  <c r="T37" i="82" s="1"/>
  <c r="T41" i="82" s="1"/>
  <c r="T43" i="82" s="1"/>
  <c r="T45" i="82" s="1"/>
  <c r="T47" i="82" s="1"/>
  <c r="S21" i="82"/>
  <c r="S37" i="82" s="1"/>
  <c r="S41" i="82" s="1"/>
  <c r="S43" i="82" s="1"/>
  <c r="S45" i="82" s="1"/>
  <c r="S47" i="82" s="1"/>
  <c r="R21" i="82"/>
  <c r="R37" i="82" s="1"/>
  <c r="R41" i="82" s="1"/>
  <c r="R43" i="82" s="1"/>
  <c r="R45" i="82" s="1"/>
  <c r="R47" i="82" s="1"/>
  <c r="Q21" i="82"/>
  <c r="Q37" i="82" s="1"/>
  <c r="Q41" i="82" s="1"/>
  <c r="Q43" i="82" s="1"/>
  <c r="Q45" i="82" s="1"/>
  <c r="Q47" i="82" s="1"/>
  <c r="P21" i="82"/>
  <c r="O21" i="82"/>
  <c r="O37" i="82" s="1"/>
  <c r="O41" i="82" s="1"/>
  <c r="O43" i="82" s="1"/>
  <c r="O45" i="82" s="1"/>
  <c r="O47" i="82" s="1"/>
  <c r="N21" i="82"/>
  <c r="N37" i="82" s="1"/>
  <c r="N41" i="82" s="1"/>
  <c r="N43" i="82" s="1"/>
  <c r="N45" i="82" s="1"/>
  <c r="N47" i="82" s="1"/>
  <c r="M21" i="82"/>
  <c r="M37" i="82" s="1"/>
  <c r="M41" i="82" s="1"/>
  <c r="M43" i="82" s="1"/>
  <c r="M45" i="82" s="1"/>
  <c r="M47" i="82" s="1"/>
  <c r="L21" i="82"/>
  <c r="L37" i="82" s="1"/>
  <c r="L41" i="82" s="1"/>
  <c r="L43" i="82" s="1"/>
  <c r="L45" i="82" s="1"/>
  <c r="L47" i="82" s="1"/>
  <c r="K21" i="82"/>
  <c r="K37" i="82" s="1"/>
  <c r="K41" i="82" s="1"/>
  <c r="K43" i="82" s="1"/>
  <c r="K45" i="82" s="1"/>
  <c r="K47" i="82" s="1"/>
  <c r="J21" i="82"/>
  <c r="J37" i="82" s="1"/>
  <c r="J41" i="82" s="1"/>
  <c r="J43" i="82" s="1"/>
  <c r="J45" i="82" s="1"/>
  <c r="J47" i="82" s="1"/>
  <c r="I21" i="82"/>
  <c r="I37" i="82" s="1"/>
  <c r="I41" i="82" s="1"/>
  <c r="I43" i="82" s="1"/>
  <c r="I45" i="82" s="1"/>
  <c r="I47" i="82" s="1"/>
  <c r="H21" i="82"/>
  <c r="G21" i="82"/>
  <c r="G37" i="82" s="1"/>
  <c r="G41" i="82" s="1"/>
  <c r="G43" i="82" s="1"/>
  <c r="G45" i="82" s="1"/>
  <c r="G47" i="82" s="1"/>
  <c r="F21" i="82"/>
  <c r="E21" i="82"/>
  <c r="E37" i="82" s="1"/>
  <c r="E41" i="82" s="1"/>
  <c r="E43" i="82" s="1"/>
  <c r="E45" i="82" s="1"/>
  <c r="E47" i="82" s="1"/>
  <c r="D21" i="82"/>
  <c r="D37" i="82" s="1"/>
  <c r="D41" i="82" s="1"/>
  <c r="D43" i="82" s="1"/>
  <c r="D45" i="82" s="1"/>
  <c r="D47" i="82" s="1"/>
  <c r="C21" i="82"/>
  <c r="C37" i="82" s="1"/>
  <c r="C41" i="82" s="1"/>
  <c r="C43" i="82" s="1"/>
  <c r="C45" i="82" s="1"/>
  <c r="C47" i="82" s="1"/>
  <c r="AA21" i="83"/>
  <c r="AA37" i="83" s="1"/>
  <c r="AA41" i="83" s="1"/>
  <c r="AA43" i="83" s="1"/>
  <c r="AA45" i="83" s="1"/>
  <c r="AA47" i="83" s="1"/>
  <c r="Y21" i="83"/>
  <c r="Y37" i="83" s="1"/>
  <c r="Y41" i="83" s="1"/>
  <c r="Y43" i="83" s="1"/>
  <c r="Y45" i="83" s="1"/>
  <c r="Y47" i="83" s="1"/>
  <c r="X21" i="83"/>
  <c r="Z21" i="83" s="1"/>
  <c r="W21" i="83"/>
  <c r="W37" i="83" s="1"/>
  <c r="W41" i="83" s="1"/>
  <c r="W43" i="83" s="1"/>
  <c r="W45" i="83" s="1"/>
  <c r="W47" i="83" s="1"/>
  <c r="V21" i="83"/>
  <c r="V37" i="83" s="1"/>
  <c r="V41" i="83" s="1"/>
  <c r="V43" i="83" s="1"/>
  <c r="V45" i="83" s="1"/>
  <c r="V47" i="83" s="1"/>
  <c r="U21" i="83"/>
  <c r="U37" i="83" s="1"/>
  <c r="U41" i="83" s="1"/>
  <c r="U43" i="83" s="1"/>
  <c r="U45" i="83" s="1"/>
  <c r="U47" i="83" s="1"/>
  <c r="T21" i="83"/>
  <c r="T37" i="83" s="1"/>
  <c r="T41" i="83" s="1"/>
  <c r="T43" i="83" s="1"/>
  <c r="T45" i="83" s="1"/>
  <c r="T47" i="83" s="1"/>
  <c r="S21" i="83"/>
  <c r="S37" i="83" s="1"/>
  <c r="S41" i="83" s="1"/>
  <c r="S43" i="83" s="1"/>
  <c r="S45" i="83" s="1"/>
  <c r="S47" i="83" s="1"/>
  <c r="R21" i="83"/>
  <c r="R37" i="83" s="1"/>
  <c r="R41" i="83" s="1"/>
  <c r="R43" i="83" s="1"/>
  <c r="R45" i="83" s="1"/>
  <c r="R47" i="83" s="1"/>
  <c r="Q21" i="83"/>
  <c r="Q37" i="83" s="1"/>
  <c r="Q41" i="83" s="1"/>
  <c r="Q43" i="83" s="1"/>
  <c r="Q45" i="83" s="1"/>
  <c r="Q47" i="83" s="1"/>
  <c r="P21" i="83"/>
  <c r="O21" i="83"/>
  <c r="O37" i="83" s="1"/>
  <c r="O41" i="83" s="1"/>
  <c r="O43" i="83" s="1"/>
  <c r="O45" i="83" s="1"/>
  <c r="O47" i="83" s="1"/>
  <c r="N21" i="83"/>
  <c r="N37" i="83" s="1"/>
  <c r="N41" i="83" s="1"/>
  <c r="N43" i="83" s="1"/>
  <c r="N45" i="83" s="1"/>
  <c r="N47" i="83" s="1"/>
  <c r="M21" i="83"/>
  <c r="M37" i="83" s="1"/>
  <c r="M41" i="83" s="1"/>
  <c r="M43" i="83" s="1"/>
  <c r="M45" i="83" s="1"/>
  <c r="M47" i="83" s="1"/>
  <c r="L21" i="83"/>
  <c r="L37" i="83" s="1"/>
  <c r="L41" i="83" s="1"/>
  <c r="L43" i="83" s="1"/>
  <c r="L45" i="83" s="1"/>
  <c r="L47" i="83" s="1"/>
  <c r="K21" i="83"/>
  <c r="K37" i="83" s="1"/>
  <c r="K41" i="83" s="1"/>
  <c r="K43" i="83" s="1"/>
  <c r="K45" i="83" s="1"/>
  <c r="K47" i="83" s="1"/>
  <c r="J21" i="83"/>
  <c r="J37" i="83" s="1"/>
  <c r="J41" i="83" s="1"/>
  <c r="J43" i="83" s="1"/>
  <c r="J45" i="83" s="1"/>
  <c r="J47" i="83" s="1"/>
  <c r="I21" i="83"/>
  <c r="I37" i="83" s="1"/>
  <c r="I41" i="83" s="1"/>
  <c r="I43" i="83" s="1"/>
  <c r="I45" i="83" s="1"/>
  <c r="I47" i="83" s="1"/>
  <c r="H21" i="83"/>
  <c r="G21" i="83"/>
  <c r="G37" i="83" s="1"/>
  <c r="G41" i="83" s="1"/>
  <c r="G43" i="83" s="1"/>
  <c r="G45" i="83" s="1"/>
  <c r="G47" i="83" s="1"/>
  <c r="F21" i="83"/>
  <c r="E21" i="83"/>
  <c r="E37" i="83" s="1"/>
  <c r="E41" i="83" s="1"/>
  <c r="E43" i="83" s="1"/>
  <c r="E45" i="83" s="1"/>
  <c r="E47" i="83" s="1"/>
  <c r="D21" i="83"/>
  <c r="D37" i="83" s="1"/>
  <c r="D41" i="83" s="1"/>
  <c r="D43" i="83" s="1"/>
  <c r="D45" i="83" s="1"/>
  <c r="D47" i="83" s="1"/>
  <c r="C21" i="83"/>
  <c r="C37" i="83" s="1"/>
  <c r="C41" i="83" s="1"/>
  <c r="C43" i="83" s="1"/>
  <c r="C45" i="83" s="1"/>
  <c r="C47" i="83" s="1"/>
  <c r="AA21" i="84"/>
  <c r="AA37" i="84" s="1"/>
  <c r="AA41" i="84" s="1"/>
  <c r="AA43" i="84" s="1"/>
  <c r="AA45" i="84" s="1"/>
  <c r="AA47" i="84" s="1"/>
  <c r="Y21" i="84"/>
  <c r="Y37" i="84" s="1"/>
  <c r="Y41" i="84" s="1"/>
  <c r="Y43" i="84" s="1"/>
  <c r="Y45" i="84" s="1"/>
  <c r="Y47" i="84" s="1"/>
  <c r="X21" i="84"/>
  <c r="W21" i="84"/>
  <c r="W37" i="84" s="1"/>
  <c r="W41" i="84" s="1"/>
  <c r="W43" i="84" s="1"/>
  <c r="W45" i="84" s="1"/>
  <c r="W47" i="84" s="1"/>
  <c r="V21" i="84"/>
  <c r="V37" i="84" s="1"/>
  <c r="V41" i="84" s="1"/>
  <c r="V43" i="84" s="1"/>
  <c r="V45" i="84" s="1"/>
  <c r="V47" i="84" s="1"/>
  <c r="U21" i="84"/>
  <c r="U37" i="84" s="1"/>
  <c r="U41" i="84" s="1"/>
  <c r="U43" i="84" s="1"/>
  <c r="U45" i="84" s="1"/>
  <c r="U47" i="84" s="1"/>
  <c r="T21" i="84"/>
  <c r="T37" i="84" s="1"/>
  <c r="T41" i="84" s="1"/>
  <c r="T43" i="84" s="1"/>
  <c r="T45" i="84" s="1"/>
  <c r="T47" i="84" s="1"/>
  <c r="S21" i="84"/>
  <c r="S37" i="84" s="1"/>
  <c r="S41" i="84" s="1"/>
  <c r="S43" i="84" s="1"/>
  <c r="S45" i="84" s="1"/>
  <c r="S47" i="84" s="1"/>
  <c r="R21" i="84"/>
  <c r="R37" i="84" s="1"/>
  <c r="R41" i="84" s="1"/>
  <c r="R43" i="84" s="1"/>
  <c r="R45" i="84" s="1"/>
  <c r="R47" i="84" s="1"/>
  <c r="Q21" i="84"/>
  <c r="Q37" i="84" s="1"/>
  <c r="Q41" i="84" s="1"/>
  <c r="Q43" i="84" s="1"/>
  <c r="Q45" i="84" s="1"/>
  <c r="Q47" i="84" s="1"/>
  <c r="P21" i="84"/>
  <c r="O21" i="84"/>
  <c r="O37" i="84" s="1"/>
  <c r="O41" i="84" s="1"/>
  <c r="O43" i="84" s="1"/>
  <c r="O45" i="84" s="1"/>
  <c r="O47" i="84" s="1"/>
  <c r="N21" i="84"/>
  <c r="N37" i="84" s="1"/>
  <c r="N41" i="84" s="1"/>
  <c r="N43" i="84" s="1"/>
  <c r="N45" i="84" s="1"/>
  <c r="N47" i="84" s="1"/>
  <c r="M21" i="84"/>
  <c r="M37" i="84" s="1"/>
  <c r="M41" i="84" s="1"/>
  <c r="M43" i="84" s="1"/>
  <c r="M45" i="84" s="1"/>
  <c r="M47" i="84" s="1"/>
  <c r="L21" i="84"/>
  <c r="L37" i="84" s="1"/>
  <c r="L41" i="84" s="1"/>
  <c r="L43" i="84" s="1"/>
  <c r="L45" i="84" s="1"/>
  <c r="L47" i="84" s="1"/>
  <c r="K21" i="84"/>
  <c r="K37" i="84" s="1"/>
  <c r="K41" i="84" s="1"/>
  <c r="K43" i="84" s="1"/>
  <c r="K45" i="84" s="1"/>
  <c r="K47" i="84" s="1"/>
  <c r="J21" i="84"/>
  <c r="J37" i="84" s="1"/>
  <c r="J41" i="84" s="1"/>
  <c r="J43" i="84" s="1"/>
  <c r="J45" i="84" s="1"/>
  <c r="J47" i="84" s="1"/>
  <c r="I21" i="84"/>
  <c r="I37" i="84" s="1"/>
  <c r="I41" i="84" s="1"/>
  <c r="I43" i="84" s="1"/>
  <c r="I45" i="84" s="1"/>
  <c r="I47" i="84" s="1"/>
  <c r="H21" i="84"/>
  <c r="G21" i="84"/>
  <c r="G37" i="84" s="1"/>
  <c r="G41" i="84" s="1"/>
  <c r="G43" i="84" s="1"/>
  <c r="G45" i="84" s="1"/>
  <c r="G47" i="84" s="1"/>
  <c r="F21" i="84"/>
  <c r="E21" i="84"/>
  <c r="E37" i="84" s="1"/>
  <c r="E41" i="84" s="1"/>
  <c r="E43" i="84" s="1"/>
  <c r="E45" i="84" s="1"/>
  <c r="E47" i="84" s="1"/>
  <c r="D21" i="84"/>
  <c r="D37" i="84" s="1"/>
  <c r="D41" i="84" s="1"/>
  <c r="D43" i="84" s="1"/>
  <c r="D45" i="84" s="1"/>
  <c r="D47" i="84" s="1"/>
  <c r="C21" i="84"/>
  <c r="C37" i="84" s="1"/>
  <c r="C41" i="84" s="1"/>
  <c r="C43" i="84" s="1"/>
  <c r="C45" i="84" s="1"/>
  <c r="C47" i="84" s="1"/>
  <c r="AA21" i="85"/>
  <c r="AA37" i="85" s="1"/>
  <c r="AA41" i="85" s="1"/>
  <c r="AA43" i="85" s="1"/>
  <c r="AA45" i="85" s="1"/>
  <c r="AA47" i="85" s="1"/>
  <c r="Y21" i="85"/>
  <c r="Y37" i="85" s="1"/>
  <c r="Y41" i="85" s="1"/>
  <c r="Y43" i="85" s="1"/>
  <c r="Y45" i="85" s="1"/>
  <c r="Y47" i="85" s="1"/>
  <c r="X21" i="85"/>
  <c r="Z21" i="85" s="1"/>
  <c r="W21" i="85"/>
  <c r="W37" i="85" s="1"/>
  <c r="W41" i="85" s="1"/>
  <c r="W43" i="85" s="1"/>
  <c r="W45" i="85" s="1"/>
  <c r="W47" i="85" s="1"/>
  <c r="V21" i="85"/>
  <c r="V37" i="85" s="1"/>
  <c r="V41" i="85" s="1"/>
  <c r="V43" i="85" s="1"/>
  <c r="V45" i="85" s="1"/>
  <c r="V47" i="85" s="1"/>
  <c r="U21" i="85"/>
  <c r="U37" i="85" s="1"/>
  <c r="U41" i="85" s="1"/>
  <c r="U43" i="85" s="1"/>
  <c r="U45" i="85" s="1"/>
  <c r="U47" i="85" s="1"/>
  <c r="T21" i="85"/>
  <c r="T37" i="85" s="1"/>
  <c r="T41" i="85" s="1"/>
  <c r="T43" i="85" s="1"/>
  <c r="T45" i="85" s="1"/>
  <c r="T47" i="85" s="1"/>
  <c r="S21" i="85"/>
  <c r="S37" i="85" s="1"/>
  <c r="S41" i="85" s="1"/>
  <c r="S43" i="85" s="1"/>
  <c r="S45" i="85" s="1"/>
  <c r="S47" i="85" s="1"/>
  <c r="R21" i="85"/>
  <c r="R37" i="85" s="1"/>
  <c r="R41" i="85" s="1"/>
  <c r="R43" i="85" s="1"/>
  <c r="R45" i="85" s="1"/>
  <c r="R47" i="85" s="1"/>
  <c r="Q21" i="85"/>
  <c r="Q37" i="85" s="1"/>
  <c r="Q41" i="85" s="1"/>
  <c r="Q43" i="85" s="1"/>
  <c r="Q45" i="85" s="1"/>
  <c r="Q47" i="85" s="1"/>
  <c r="P21" i="85"/>
  <c r="O21" i="85"/>
  <c r="O37" i="85" s="1"/>
  <c r="O41" i="85" s="1"/>
  <c r="O43" i="85" s="1"/>
  <c r="O45" i="85" s="1"/>
  <c r="O47" i="85" s="1"/>
  <c r="N21" i="85"/>
  <c r="N37" i="85" s="1"/>
  <c r="N41" i="85" s="1"/>
  <c r="N43" i="85" s="1"/>
  <c r="N45" i="85" s="1"/>
  <c r="N47" i="85" s="1"/>
  <c r="M21" i="85"/>
  <c r="M37" i="85" s="1"/>
  <c r="M41" i="85" s="1"/>
  <c r="M43" i="85" s="1"/>
  <c r="M45" i="85" s="1"/>
  <c r="M47" i="85" s="1"/>
  <c r="L21" i="85"/>
  <c r="L37" i="85" s="1"/>
  <c r="L41" i="85" s="1"/>
  <c r="L43" i="85" s="1"/>
  <c r="L45" i="85" s="1"/>
  <c r="L47" i="85" s="1"/>
  <c r="K21" i="85"/>
  <c r="K37" i="85" s="1"/>
  <c r="K41" i="85" s="1"/>
  <c r="K43" i="85" s="1"/>
  <c r="K45" i="85" s="1"/>
  <c r="K47" i="85" s="1"/>
  <c r="J21" i="85"/>
  <c r="J37" i="85" s="1"/>
  <c r="J41" i="85" s="1"/>
  <c r="J43" i="85" s="1"/>
  <c r="J45" i="85" s="1"/>
  <c r="J47" i="85" s="1"/>
  <c r="I21" i="85"/>
  <c r="I37" i="85" s="1"/>
  <c r="I41" i="85" s="1"/>
  <c r="I43" i="85" s="1"/>
  <c r="I45" i="85" s="1"/>
  <c r="I47" i="85" s="1"/>
  <c r="H21" i="85"/>
  <c r="G21" i="85"/>
  <c r="G37" i="85" s="1"/>
  <c r="G41" i="85" s="1"/>
  <c r="G43" i="85" s="1"/>
  <c r="G45" i="85" s="1"/>
  <c r="G47" i="85" s="1"/>
  <c r="F21" i="85"/>
  <c r="E21" i="85"/>
  <c r="E37" i="85" s="1"/>
  <c r="E41" i="85" s="1"/>
  <c r="E43" i="85" s="1"/>
  <c r="E45" i="85" s="1"/>
  <c r="E47" i="85" s="1"/>
  <c r="D21" i="85"/>
  <c r="D37" i="85" s="1"/>
  <c r="D41" i="85" s="1"/>
  <c r="D43" i="85" s="1"/>
  <c r="D45" i="85" s="1"/>
  <c r="D47" i="85" s="1"/>
  <c r="C21" i="85"/>
  <c r="C37" i="85" s="1"/>
  <c r="C41" i="85" s="1"/>
  <c r="C43" i="85" s="1"/>
  <c r="C45" i="85" s="1"/>
  <c r="C47" i="85" s="1"/>
  <c r="AA21" i="86"/>
  <c r="AA37" i="86" s="1"/>
  <c r="AA41" i="86" s="1"/>
  <c r="AA43" i="86" s="1"/>
  <c r="AA45" i="86" s="1"/>
  <c r="AA47" i="86" s="1"/>
  <c r="Y21" i="86"/>
  <c r="Y37" i="86" s="1"/>
  <c r="Y41" i="86" s="1"/>
  <c r="Y43" i="86" s="1"/>
  <c r="Y45" i="86" s="1"/>
  <c r="Y47" i="86" s="1"/>
  <c r="X21" i="86"/>
  <c r="Z21" i="86" s="1"/>
  <c r="W21" i="86"/>
  <c r="W37" i="86" s="1"/>
  <c r="W41" i="86" s="1"/>
  <c r="W43" i="86" s="1"/>
  <c r="W45" i="86" s="1"/>
  <c r="W47" i="86" s="1"/>
  <c r="V21" i="86"/>
  <c r="V37" i="86" s="1"/>
  <c r="V41" i="86" s="1"/>
  <c r="V43" i="86" s="1"/>
  <c r="V45" i="86" s="1"/>
  <c r="V47" i="86" s="1"/>
  <c r="U21" i="86"/>
  <c r="U37" i="86" s="1"/>
  <c r="U41" i="86" s="1"/>
  <c r="U43" i="86" s="1"/>
  <c r="U45" i="86" s="1"/>
  <c r="U47" i="86" s="1"/>
  <c r="T21" i="86"/>
  <c r="T37" i="86" s="1"/>
  <c r="T41" i="86" s="1"/>
  <c r="T43" i="86" s="1"/>
  <c r="T45" i="86" s="1"/>
  <c r="T47" i="86" s="1"/>
  <c r="S21" i="86"/>
  <c r="S37" i="86" s="1"/>
  <c r="S41" i="86" s="1"/>
  <c r="S43" i="86" s="1"/>
  <c r="S45" i="86" s="1"/>
  <c r="S47" i="86" s="1"/>
  <c r="R21" i="86"/>
  <c r="R37" i="86" s="1"/>
  <c r="R41" i="86" s="1"/>
  <c r="R43" i="86" s="1"/>
  <c r="R45" i="86" s="1"/>
  <c r="R47" i="86" s="1"/>
  <c r="Q21" i="86"/>
  <c r="Q37" i="86" s="1"/>
  <c r="Q41" i="86" s="1"/>
  <c r="Q43" i="86" s="1"/>
  <c r="Q45" i="86" s="1"/>
  <c r="Q47" i="86" s="1"/>
  <c r="P21" i="86"/>
  <c r="O21" i="86"/>
  <c r="O37" i="86" s="1"/>
  <c r="O41" i="86" s="1"/>
  <c r="O43" i="86" s="1"/>
  <c r="O45" i="86" s="1"/>
  <c r="O47" i="86" s="1"/>
  <c r="N21" i="86"/>
  <c r="N37" i="86" s="1"/>
  <c r="N41" i="86" s="1"/>
  <c r="N43" i="86" s="1"/>
  <c r="N45" i="86" s="1"/>
  <c r="N47" i="86" s="1"/>
  <c r="M21" i="86"/>
  <c r="M37" i="86" s="1"/>
  <c r="M41" i="86" s="1"/>
  <c r="M43" i="86" s="1"/>
  <c r="M45" i="86" s="1"/>
  <c r="M47" i="86" s="1"/>
  <c r="L21" i="86"/>
  <c r="L37" i="86" s="1"/>
  <c r="L41" i="86" s="1"/>
  <c r="L43" i="86" s="1"/>
  <c r="L45" i="86" s="1"/>
  <c r="L47" i="86" s="1"/>
  <c r="K21" i="86"/>
  <c r="K37" i="86" s="1"/>
  <c r="K41" i="86" s="1"/>
  <c r="K43" i="86" s="1"/>
  <c r="K45" i="86" s="1"/>
  <c r="K47" i="86" s="1"/>
  <c r="J21" i="86"/>
  <c r="J37" i="86" s="1"/>
  <c r="J41" i="86" s="1"/>
  <c r="J43" i="86" s="1"/>
  <c r="J45" i="86" s="1"/>
  <c r="J47" i="86" s="1"/>
  <c r="I21" i="86"/>
  <c r="I37" i="86" s="1"/>
  <c r="I41" i="86" s="1"/>
  <c r="I43" i="86" s="1"/>
  <c r="I45" i="86" s="1"/>
  <c r="I47" i="86" s="1"/>
  <c r="H21" i="86"/>
  <c r="G21" i="86"/>
  <c r="G37" i="86" s="1"/>
  <c r="G41" i="86" s="1"/>
  <c r="G43" i="86" s="1"/>
  <c r="G45" i="86" s="1"/>
  <c r="G47" i="86" s="1"/>
  <c r="F21" i="86"/>
  <c r="E21" i="86"/>
  <c r="E37" i="86" s="1"/>
  <c r="E41" i="86" s="1"/>
  <c r="E43" i="86" s="1"/>
  <c r="E45" i="86" s="1"/>
  <c r="E47" i="86" s="1"/>
  <c r="D21" i="86"/>
  <c r="D37" i="86" s="1"/>
  <c r="D41" i="86" s="1"/>
  <c r="D43" i="86" s="1"/>
  <c r="D45" i="86" s="1"/>
  <c r="D47" i="86" s="1"/>
  <c r="C21" i="86"/>
  <c r="C37" i="86" s="1"/>
  <c r="C41" i="86" s="1"/>
  <c r="C43" i="86" s="1"/>
  <c r="C45" i="86" s="1"/>
  <c r="C47" i="86" s="1"/>
  <c r="AA21" i="87"/>
  <c r="AA37" i="87" s="1"/>
  <c r="AA41" i="87" s="1"/>
  <c r="AA43" i="87" s="1"/>
  <c r="AA45" i="87" s="1"/>
  <c r="AA47" i="87" s="1"/>
  <c r="Y21" i="87"/>
  <c r="Y37" i="87" s="1"/>
  <c r="X21" i="87"/>
  <c r="W21" i="87"/>
  <c r="W37" i="87" s="1"/>
  <c r="W41" i="87" s="1"/>
  <c r="W43" i="87" s="1"/>
  <c r="W45" i="87" s="1"/>
  <c r="W47" i="87" s="1"/>
  <c r="V21" i="87"/>
  <c r="V37" i="87" s="1"/>
  <c r="V41" i="87" s="1"/>
  <c r="V43" i="87" s="1"/>
  <c r="V45" i="87" s="1"/>
  <c r="V47" i="87" s="1"/>
  <c r="U21" i="87"/>
  <c r="U37" i="87" s="1"/>
  <c r="U41" i="87" s="1"/>
  <c r="U43" i="87" s="1"/>
  <c r="U45" i="87" s="1"/>
  <c r="U47" i="87" s="1"/>
  <c r="T21" i="87"/>
  <c r="T37" i="87" s="1"/>
  <c r="T41" i="87" s="1"/>
  <c r="T43" i="87" s="1"/>
  <c r="T45" i="87" s="1"/>
  <c r="T47" i="87" s="1"/>
  <c r="S21" i="87"/>
  <c r="S37" i="87" s="1"/>
  <c r="S41" i="87" s="1"/>
  <c r="S43" i="87" s="1"/>
  <c r="S45" i="87" s="1"/>
  <c r="S47" i="87" s="1"/>
  <c r="R21" i="87"/>
  <c r="R37" i="87" s="1"/>
  <c r="R41" i="87" s="1"/>
  <c r="R43" i="87" s="1"/>
  <c r="R45" i="87" s="1"/>
  <c r="R47" i="87" s="1"/>
  <c r="Q21" i="87"/>
  <c r="Q37" i="87" s="1"/>
  <c r="Q41" i="87" s="1"/>
  <c r="Q43" i="87" s="1"/>
  <c r="Q45" i="87" s="1"/>
  <c r="Q47" i="87" s="1"/>
  <c r="P21" i="87"/>
  <c r="O21" i="87"/>
  <c r="O37" i="87" s="1"/>
  <c r="O41" i="87" s="1"/>
  <c r="O43" i="87" s="1"/>
  <c r="O45" i="87" s="1"/>
  <c r="O47" i="87" s="1"/>
  <c r="N21" i="87"/>
  <c r="N37" i="87" s="1"/>
  <c r="N41" i="87" s="1"/>
  <c r="N43" i="87" s="1"/>
  <c r="N45" i="87" s="1"/>
  <c r="N47" i="87" s="1"/>
  <c r="M21" i="87"/>
  <c r="M37" i="87" s="1"/>
  <c r="M41" i="87" s="1"/>
  <c r="M43" i="87" s="1"/>
  <c r="M45" i="87" s="1"/>
  <c r="M47" i="87" s="1"/>
  <c r="L21" i="87"/>
  <c r="L37" i="87" s="1"/>
  <c r="L41" i="87" s="1"/>
  <c r="L43" i="87" s="1"/>
  <c r="L45" i="87" s="1"/>
  <c r="L47" i="87" s="1"/>
  <c r="K21" i="87"/>
  <c r="K37" i="87" s="1"/>
  <c r="K41" i="87" s="1"/>
  <c r="K43" i="87" s="1"/>
  <c r="K45" i="87" s="1"/>
  <c r="K47" i="87" s="1"/>
  <c r="J21" i="87"/>
  <c r="J37" i="87" s="1"/>
  <c r="J41" i="87" s="1"/>
  <c r="J43" i="87" s="1"/>
  <c r="J45" i="87" s="1"/>
  <c r="J47" i="87" s="1"/>
  <c r="I21" i="87"/>
  <c r="I37" i="87" s="1"/>
  <c r="I41" i="87" s="1"/>
  <c r="I43" i="87" s="1"/>
  <c r="I45" i="87" s="1"/>
  <c r="I47" i="87" s="1"/>
  <c r="H21" i="87"/>
  <c r="G21" i="87"/>
  <c r="G37" i="87" s="1"/>
  <c r="G41" i="87" s="1"/>
  <c r="G43" i="87" s="1"/>
  <c r="G45" i="87" s="1"/>
  <c r="G47" i="87" s="1"/>
  <c r="F21" i="87"/>
  <c r="E21" i="87"/>
  <c r="E37" i="87" s="1"/>
  <c r="E41" i="87" s="1"/>
  <c r="E43" i="87" s="1"/>
  <c r="E45" i="87" s="1"/>
  <c r="E47" i="87" s="1"/>
  <c r="D21" i="87"/>
  <c r="D37" i="87" s="1"/>
  <c r="D41" i="87" s="1"/>
  <c r="D43" i="87" s="1"/>
  <c r="D45" i="87" s="1"/>
  <c r="D47" i="87" s="1"/>
  <c r="C21" i="87"/>
  <c r="C37" i="87" s="1"/>
  <c r="C41" i="87" s="1"/>
  <c r="C43" i="87" s="1"/>
  <c r="C45" i="87" s="1"/>
  <c r="C47" i="87" s="1"/>
  <c r="AA21" i="88"/>
  <c r="AA37" i="88" s="1"/>
  <c r="AA41" i="88" s="1"/>
  <c r="AA43" i="88" s="1"/>
  <c r="AA45" i="88" s="1"/>
  <c r="AA47" i="88" s="1"/>
  <c r="Y21" i="88"/>
  <c r="Y37" i="88" s="1"/>
  <c r="Y41" i="88" s="1"/>
  <c r="Y43" i="88" s="1"/>
  <c r="Y45" i="88" s="1"/>
  <c r="Y47" i="88" s="1"/>
  <c r="X21" i="88"/>
  <c r="Z21" i="88" s="1"/>
  <c r="W21" i="88"/>
  <c r="W37" i="88" s="1"/>
  <c r="W41" i="88" s="1"/>
  <c r="W43" i="88" s="1"/>
  <c r="W45" i="88" s="1"/>
  <c r="W47" i="88" s="1"/>
  <c r="V21" i="88"/>
  <c r="V37" i="88" s="1"/>
  <c r="V41" i="88" s="1"/>
  <c r="V43" i="88" s="1"/>
  <c r="V45" i="88" s="1"/>
  <c r="V47" i="88" s="1"/>
  <c r="U21" i="88"/>
  <c r="U37" i="88" s="1"/>
  <c r="U41" i="88" s="1"/>
  <c r="U43" i="88" s="1"/>
  <c r="U45" i="88" s="1"/>
  <c r="U47" i="88" s="1"/>
  <c r="T21" i="88"/>
  <c r="T37" i="88" s="1"/>
  <c r="T41" i="88" s="1"/>
  <c r="T43" i="88" s="1"/>
  <c r="T45" i="88" s="1"/>
  <c r="T47" i="88" s="1"/>
  <c r="S21" i="88"/>
  <c r="S37" i="88" s="1"/>
  <c r="S41" i="88" s="1"/>
  <c r="S43" i="88" s="1"/>
  <c r="S45" i="88" s="1"/>
  <c r="S47" i="88" s="1"/>
  <c r="R21" i="88"/>
  <c r="R37" i="88" s="1"/>
  <c r="R41" i="88" s="1"/>
  <c r="R43" i="88" s="1"/>
  <c r="R45" i="88" s="1"/>
  <c r="R47" i="88" s="1"/>
  <c r="Q21" i="88"/>
  <c r="Q37" i="88" s="1"/>
  <c r="Q41" i="88" s="1"/>
  <c r="Q43" i="88" s="1"/>
  <c r="Q45" i="88" s="1"/>
  <c r="Q47" i="88" s="1"/>
  <c r="P21" i="88"/>
  <c r="O21" i="88"/>
  <c r="O37" i="88" s="1"/>
  <c r="O41" i="88" s="1"/>
  <c r="O43" i="88" s="1"/>
  <c r="O45" i="88" s="1"/>
  <c r="O47" i="88" s="1"/>
  <c r="N21" i="88"/>
  <c r="N37" i="88" s="1"/>
  <c r="N41" i="88" s="1"/>
  <c r="N43" i="88" s="1"/>
  <c r="N45" i="88" s="1"/>
  <c r="N47" i="88" s="1"/>
  <c r="M21" i="88"/>
  <c r="M37" i="88" s="1"/>
  <c r="M41" i="88" s="1"/>
  <c r="M43" i="88" s="1"/>
  <c r="M45" i="88" s="1"/>
  <c r="M47" i="88" s="1"/>
  <c r="L21" i="88"/>
  <c r="L37" i="88" s="1"/>
  <c r="L41" i="88" s="1"/>
  <c r="L43" i="88" s="1"/>
  <c r="L45" i="88" s="1"/>
  <c r="L47" i="88" s="1"/>
  <c r="K21" i="88"/>
  <c r="K37" i="88" s="1"/>
  <c r="K41" i="88" s="1"/>
  <c r="K43" i="88" s="1"/>
  <c r="K45" i="88" s="1"/>
  <c r="K47" i="88" s="1"/>
  <c r="J21" i="88"/>
  <c r="J37" i="88" s="1"/>
  <c r="J41" i="88" s="1"/>
  <c r="J43" i="88" s="1"/>
  <c r="J45" i="88" s="1"/>
  <c r="J47" i="88" s="1"/>
  <c r="I21" i="88"/>
  <c r="I37" i="88" s="1"/>
  <c r="I41" i="88" s="1"/>
  <c r="I43" i="88" s="1"/>
  <c r="I45" i="88" s="1"/>
  <c r="I47" i="88" s="1"/>
  <c r="H21" i="88"/>
  <c r="G21" i="88"/>
  <c r="G37" i="88" s="1"/>
  <c r="G41" i="88" s="1"/>
  <c r="G43" i="88" s="1"/>
  <c r="G45" i="88" s="1"/>
  <c r="G47" i="88" s="1"/>
  <c r="F21" i="88"/>
  <c r="E21" i="88"/>
  <c r="E37" i="88" s="1"/>
  <c r="E41" i="88" s="1"/>
  <c r="E43" i="88" s="1"/>
  <c r="E45" i="88" s="1"/>
  <c r="E47" i="88" s="1"/>
  <c r="D21" i="88"/>
  <c r="D37" i="88" s="1"/>
  <c r="D41" i="88" s="1"/>
  <c r="D43" i="88" s="1"/>
  <c r="D45" i="88" s="1"/>
  <c r="D47" i="88" s="1"/>
  <c r="C21" i="88"/>
  <c r="C37" i="88" s="1"/>
  <c r="C41" i="88" s="1"/>
  <c r="C43" i="88" s="1"/>
  <c r="C45" i="88" s="1"/>
  <c r="C47" i="88" s="1"/>
  <c r="AA21" i="89"/>
  <c r="AA37" i="89" s="1"/>
  <c r="AA41" i="89" s="1"/>
  <c r="AA43" i="89" s="1"/>
  <c r="AA45" i="89" s="1"/>
  <c r="AA47" i="89" s="1"/>
  <c r="Y21" i="89"/>
  <c r="X21" i="89"/>
  <c r="Z21" i="89" s="1"/>
  <c r="W21" i="89"/>
  <c r="W37" i="89" s="1"/>
  <c r="W41" i="89" s="1"/>
  <c r="W43" i="89" s="1"/>
  <c r="W45" i="89" s="1"/>
  <c r="W47" i="89" s="1"/>
  <c r="V21" i="89"/>
  <c r="V37" i="89" s="1"/>
  <c r="V41" i="89" s="1"/>
  <c r="V43" i="89" s="1"/>
  <c r="V45" i="89" s="1"/>
  <c r="V47" i="89" s="1"/>
  <c r="U21" i="89"/>
  <c r="U37" i="89" s="1"/>
  <c r="U41" i="89" s="1"/>
  <c r="U43" i="89" s="1"/>
  <c r="U45" i="89" s="1"/>
  <c r="U47" i="89" s="1"/>
  <c r="T21" i="89"/>
  <c r="T37" i="89" s="1"/>
  <c r="T41" i="89" s="1"/>
  <c r="T43" i="89" s="1"/>
  <c r="T45" i="89" s="1"/>
  <c r="T47" i="89" s="1"/>
  <c r="S21" i="89"/>
  <c r="S37" i="89" s="1"/>
  <c r="S41" i="89" s="1"/>
  <c r="S43" i="89" s="1"/>
  <c r="S45" i="89" s="1"/>
  <c r="S47" i="89" s="1"/>
  <c r="R21" i="89"/>
  <c r="R37" i="89" s="1"/>
  <c r="R41" i="89" s="1"/>
  <c r="R43" i="89" s="1"/>
  <c r="R45" i="89" s="1"/>
  <c r="R47" i="89" s="1"/>
  <c r="Q21" i="89"/>
  <c r="P21" i="89"/>
  <c r="P37" i="89" s="1"/>
  <c r="P41" i="89" s="1"/>
  <c r="P43" i="89" s="1"/>
  <c r="P45" i="89" s="1"/>
  <c r="P47" i="89" s="1"/>
  <c r="O21" i="89"/>
  <c r="O37" i="89" s="1"/>
  <c r="O41" i="89" s="1"/>
  <c r="O43" i="89" s="1"/>
  <c r="O45" i="89" s="1"/>
  <c r="O47" i="89" s="1"/>
  <c r="N21" i="89"/>
  <c r="N37" i="89" s="1"/>
  <c r="N41" i="89" s="1"/>
  <c r="N43" i="89" s="1"/>
  <c r="N45" i="89" s="1"/>
  <c r="N47" i="89" s="1"/>
  <c r="M21" i="89"/>
  <c r="M37" i="89" s="1"/>
  <c r="M41" i="89" s="1"/>
  <c r="M43" i="89" s="1"/>
  <c r="M45" i="89" s="1"/>
  <c r="M47" i="89" s="1"/>
  <c r="L21" i="89"/>
  <c r="L37" i="89" s="1"/>
  <c r="L41" i="89" s="1"/>
  <c r="L43" i="89" s="1"/>
  <c r="L45" i="89" s="1"/>
  <c r="L47" i="89" s="1"/>
  <c r="K21" i="89"/>
  <c r="K37" i="89" s="1"/>
  <c r="K41" i="89" s="1"/>
  <c r="K43" i="89" s="1"/>
  <c r="K45" i="89" s="1"/>
  <c r="K47" i="89" s="1"/>
  <c r="J21" i="89"/>
  <c r="J37" i="89" s="1"/>
  <c r="J41" i="89" s="1"/>
  <c r="J43" i="89" s="1"/>
  <c r="J45" i="89" s="1"/>
  <c r="J47" i="89" s="1"/>
  <c r="I21" i="89"/>
  <c r="H21" i="89"/>
  <c r="H37" i="89" s="1"/>
  <c r="H41" i="89" s="1"/>
  <c r="H43" i="89" s="1"/>
  <c r="H45" i="89" s="1"/>
  <c r="H47" i="89" s="1"/>
  <c r="G21" i="89"/>
  <c r="G37" i="89" s="1"/>
  <c r="G41" i="89" s="1"/>
  <c r="G43" i="89" s="1"/>
  <c r="G45" i="89" s="1"/>
  <c r="G47" i="89" s="1"/>
  <c r="F21" i="89"/>
  <c r="E21" i="89"/>
  <c r="E37" i="89" s="1"/>
  <c r="E41" i="89" s="1"/>
  <c r="E43" i="89" s="1"/>
  <c r="E45" i="89" s="1"/>
  <c r="E47" i="89" s="1"/>
  <c r="D21" i="89"/>
  <c r="D37" i="89" s="1"/>
  <c r="D41" i="89" s="1"/>
  <c r="D43" i="89" s="1"/>
  <c r="D45" i="89" s="1"/>
  <c r="D47" i="89" s="1"/>
  <c r="C21" i="89"/>
  <c r="C37" i="89" s="1"/>
  <c r="C41" i="89" s="1"/>
  <c r="C43" i="89" s="1"/>
  <c r="C45" i="89" s="1"/>
  <c r="C47" i="89" s="1"/>
  <c r="AA21" i="90"/>
  <c r="AA37" i="90" s="1"/>
  <c r="AA41" i="90" s="1"/>
  <c r="AA43" i="90" s="1"/>
  <c r="AA45" i="90" s="1"/>
  <c r="AA47" i="90" s="1"/>
  <c r="Y21" i="90"/>
  <c r="Y37" i="90" s="1"/>
  <c r="Y41" i="90" s="1"/>
  <c r="Y43" i="90" s="1"/>
  <c r="Y45" i="90" s="1"/>
  <c r="Y47" i="90" s="1"/>
  <c r="X21" i="90"/>
  <c r="Z21" i="90" s="1"/>
  <c r="W21" i="90"/>
  <c r="W37" i="90" s="1"/>
  <c r="W41" i="90" s="1"/>
  <c r="W43" i="90" s="1"/>
  <c r="W45" i="90" s="1"/>
  <c r="W47" i="90" s="1"/>
  <c r="V21" i="90"/>
  <c r="V37" i="90" s="1"/>
  <c r="V41" i="90" s="1"/>
  <c r="V43" i="90" s="1"/>
  <c r="V45" i="90" s="1"/>
  <c r="V47" i="90" s="1"/>
  <c r="U21" i="90"/>
  <c r="U37" i="90" s="1"/>
  <c r="U41" i="90" s="1"/>
  <c r="U43" i="90" s="1"/>
  <c r="U45" i="90" s="1"/>
  <c r="U47" i="90" s="1"/>
  <c r="T21" i="90"/>
  <c r="T37" i="90" s="1"/>
  <c r="T41" i="90" s="1"/>
  <c r="T43" i="90" s="1"/>
  <c r="T45" i="90" s="1"/>
  <c r="T47" i="90" s="1"/>
  <c r="S21" i="90"/>
  <c r="S37" i="90" s="1"/>
  <c r="S41" i="90" s="1"/>
  <c r="S43" i="90" s="1"/>
  <c r="S45" i="90" s="1"/>
  <c r="S47" i="90" s="1"/>
  <c r="R21" i="90"/>
  <c r="Q21" i="90"/>
  <c r="Q37" i="90" s="1"/>
  <c r="Q41" i="90" s="1"/>
  <c r="Q43" i="90" s="1"/>
  <c r="Q45" i="90" s="1"/>
  <c r="Q47" i="90" s="1"/>
  <c r="P21" i="90"/>
  <c r="O21" i="90"/>
  <c r="O37" i="90" s="1"/>
  <c r="O41" i="90" s="1"/>
  <c r="O43" i="90" s="1"/>
  <c r="O45" i="90" s="1"/>
  <c r="O47" i="90" s="1"/>
  <c r="N21" i="90"/>
  <c r="N37" i="90" s="1"/>
  <c r="N41" i="90" s="1"/>
  <c r="N43" i="90" s="1"/>
  <c r="N45" i="90" s="1"/>
  <c r="N47" i="90" s="1"/>
  <c r="M21" i="90"/>
  <c r="M37" i="90" s="1"/>
  <c r="M41" i="90" s="1"/>
  <c r="M43" i="90" s="1"/>
  <c r="M45" i="90" s="1"/>
  <c r="M47" i="90" s="1"/>
  <c r="L21" i="90"/>
  <c r="L37" i="90" s="1"/>
  <c r="L41" i="90" s="1"/>
  <c r="L43" i="90" s="1"/>
  <c r="L45" i="90" s="1"/>
  <c r="L47" i="90" s="1"/>
  <c r="K21" i="90"/>
  <c r="K37" i="90" s="1"/>
  <c r="K41" i="90" s="1"/>
  <c r="K43" i="90" s="1"/>
  <c r="K45" i="90" s="1"/>
  <c r="K47" i="90" s="1"/>
  <c r="J21" i="90"/>
  <c r="I21" i="90"/>
  <c r="I37" i="90" s="1"/>
  <c r="I41" i="90" s="1"/>
  <c r="I43" i="90" s="1"/>
  <c r="I45" i="90" s="1"/>
  <c r="I47" i="90" s="1"/>
  <c r="H21" i="90"/>
  <c r="G21" i="90"/>
  <c r="G37" i="90" s="1"/>
  <c r="G41" i="90" s="1"/>
  <c r="G43" i="90" s="1"/>
  <c r="G45" i="90" s="1"/>
  <c r="G47" i="90" s="1"/>
  <c r="F21" i="90"/>
  <c r="E21" i="90"/>
  <c r="E37" i="90" s="1"/>
  <c r="E41" i="90" s="1"/>
  <c r="E43" i="90" s="1"/>
  <c r="E45" i="90" s="1"/>
  <c r="E47" i="90" s="1"/>
  <c r="D21" i="90"/>
  <c r="D37" i="90" s="1"/>
  <c r="D41" i="90" s="1"/>
  <c r="D43" i="90" s="1"/>
  <c r="D45" i="90" s="1"/>
  <c r="D47" i="90" s="1"/>
  <c r="C21" i="90"/>
  <c r="C37" i="90" s="1"/>
  <c r="C41" i="90" s="1"/>
  <c r="C43" i="90" s="1"/>
  <c r="C45" i="90" s="1"/>
  <c r="C47" i="90" s="1"/>
  <c r="AA21" i="91"/>
  <c r="Y21" i="91"/>
  <c r="Y37" i="91" s="1"/>
  <c r="Y41" i="91" s="1"/>
  <c r="Y43" i="91" s="1"/>
  <c r="Y45" i="91" s="1"/>
  <c r="Y47" i="91" s="1"/>
  <c r="X21" i="91"/>
  <c r="Z21" i="91" s="1"/>
  <c r="W21" i="91"/>
  <c r="W37" i="91" s="1"/>
  <c r="W41" i="91" s="1"/>
  <c r="W43" i="91" s="1"/>
  <c r="W45" i="91" s="1"/>
  <c r="W47" i="91" s="1"/>
  <c r="V21" i="91"/>
  <c r="V37" i="91" s="1"/>
  <c r="V41" i="91" s="1"/>
  <c r="V43" i="91" s="1"/>
  <c r="V45" i="91" s="1"/>
  <c r="V47" i="91" s="1"/>
  <c r="U21" i="91"/>
  <c r="U37" i="91" s="1"/>
  <c r="U41" i="91" s="1"/>
  <c r="U43" i="91" s="1"/>
  <c r="U45" i="91" s="1"/>
  <c r="U47" i="91" s="1"/>
  <c r="T21" i="91"/>
  <c r="T37" i="91" s="1"/>
  <c r="T41" i="91" s="1"/>
  <c r="T43" i="91" s="1"/>
  <c r="T45" i="91" s="1"/>
  <c r="T47" i="91" s="1"/>
  <c r="S21" i="91"/>
  <c r="S37" i="91" s="1"/>
  <c r="S41" i="91" s="1"/>
  <c r="S43" i="91" s="1"/>
  <c r="S45" i="91" s="1"/>
  <c r="S47" i="91" s="1"/>
  <c r="R21" i="91"/>
  <c r="Q21" i="91"/>
  <c r="Q37" i="91" s="1"/>
  <c r="Q41" i="91" s="1"/>
  <c r="Q43" i="91" s="1"/>
  <c r="Q45" i="91" s="1"/>
  <c r="Q47" i="91" s="1"/>
  <c r="P21" i="91"/>
  <c r="O21" i="91"/>
  <c r="O37" i="91" s="1"/>
  <c r="O41" i="91" s="1"/>
  <c r="O43" i="91" s="1"/>
  <c r="O45" i="91" s="1"/>
  <c r="O47" i="91" s="1"/>
  <c r="N21" i="91"/>
  <c r="N37" i="91" s="1"/>
  <c r="N41" i="91" s="1"/>
  <c r="N43" i="91" s="1"/>
  <c r="N45" i="91" s="1"/>
  <c r="N47" i="91" s="1"/>
  <c r="M21" i="91"/>
  <c r="M37" i="91" s="1"/>
  <c r="M41" i="91" s="1"/>
  <c r="M43" i="91" s="1"/>
  <c r="M45" i="91" s="1"/>
  <c r="M47" i="91" s="1"/>
  <c r="L21" i="91"/>
  <c r="L37" i="91" s="1"/>
  <c r="L41" i="91" s="1"/>
  <c r="L43" i="91" s="1"/>
  <c r="L45" i="91" s="1"/>
  <c r="L47" i="91" s="1"/>
  <c r="K21" i="91"/>
  <c r="K37" i="91" s="1"/>
  <c r="K41" i="91" s="1"/>
  <c r="K43" i="91" s="1"/>
  <c r="K45" i="91" s="1"/>
  <c r="K47" i="91" s="1"/>
  <c r="J21" i="91"/>
  <c r="I21" i="91"/>
  <c r="I37" i="91" s="1"/>
  <c r="I41" i="91" s="1"/>
  <c r="I43" i="91" s="1"/>
  <c r="I45" i="91" s="1"/>
  <c r="I47" i="91" s="1"/>
  <c r="H21" i="91"/>
  <c r="G21" i="91"/>
  <c r="G37" i="91" s="1"/>
  <c r="G41" i="91" s="1"/>
  <c r="G43" i="91" s="1"/>
  <c r="G45" i="91" s="1"/>
  <c r="G47" i="91" s="1"/>
  <c r="F21" i="91"/>
  <c r="E21" i="91"/>
  <c r="E37" i="91" s="1"/>
  <c r="E41" i="91" s="1"/>
  <c r="E43" i="91" s="1"/>
  <c r="E45" i="91" s="1"/>
  <c r="E47" i="91" s="1"/>
  <c r="D21" i="91"/>
  <c r="D37" i="91" s="1"/>
  <c r="D41" i="91" s="1"/>
  <c r="D43" i="91" s="1"/>
  <c r="D45" i="91" s="1"/>
  <c r="D47" i="91" s="1"/>
  <c r="C21" i="91"/>
  <c r="C37" i="91" s="1"/>
  <c r="C41" i="91" s="1"/>
  <c r="C43" i="91" s="1"/>
  <c r="C45" i="91" s="1"/>
  <c r="C47" i="91" s="1"/>
  <c r="AA21" i="92"/>
  <c r="Y21" i="92"/>
  <c r="Y37" i="92" s="1"/>
  <c r="Y41" i="92" s="1"/>
  <c r="Y43" i="92" s="1"/>
  <c r="Y45" i="92" s="1"/>
  <c r="Y47" i="92" s="1"/>
  <c r="X21" i="92"/>
  <c r="Z21" i="92" s="1"/>
  <c r="W21" i="92"/>
  <c r="W37" i="92" s="1"/>
  <c r="W41" i="92" s="1"/>
  <c r="W43" i="92" s="1"/>
  <c r="W45" i="92" s="1"/>
  <c r="W47" i="92" s="1"/>
  <c r="V21" i="92"/>
  <c r="V37" i="92" s="1"/>
  <c r="V41" i="92" s="1"/>
  <c r="V43" i="92" s="1"/>
  <c r="V45" i="92" s="1"/>
  <c r="V47" i="92" s="1"/>
  <c r="U21" i="92"/>
  <c r="U37" i="92" s="1"/>
  <c r="U41" i="92" s="1"/>
  <c r="U43" i="92" s="1"/>
  <c r="U45" i="92" s="1"/>
  <c r="U47" i="92" s="1"/>
  <c r="T21" i="92"/>
  <c r="T37" i="92" s="1"/>
  <c r="T41" i="92" s="1"/>
  <c r="T43" i="92" s="1"/>
  <c r="T45" i="92" s="1"/>
  <c r="T47" i="92" s="1"/>
  <c r="S21" i="92"/>
  <c r="S37" i="92" s="1"/>
  <c r="S41" i="92" s="1"/>
  <c r="S43" i="92" s="1"/>
  <c r="S45" i="92" s="1"/>
  <c r="S47" i="92" s="1"/>
  <c r="R21" i="92"/>
  <c r="Q21" i="92"/>
  <c r="Q37" i="92" s="1"/>
  <c r="Q41" i="92" s="1"/>
  <c r="Q43" i="92" s="1"/>
  <c r="Q45" i="92" s="1"/>
  <c r="Q47" i="92" s="1"/>
  <c r="P21" i="92"/>
  <c r="O21" i="92"/>
  <c r="O37" i="92" s="1"/>
  <c r="O41" i="92" s="1"/>
  <c r="O43" i="92" s="1"/>
  <c r="O45" i="92" s="1"/>
  <c r="O47" i="92" s="1"/>
  <c r="N21" i="92"/>
  <c r="N37" i="92" s="1"/>
  <c r="N41" i="92" s="1"/>
  <c r="N43" i="92" s="1"/>
  <c r="N45" i="92" s="1"/>
  <c r="N47" i="92" s="1"/>
  <c r="M21" i="92"/>
  <c r="M37" i="92" s="1"/>
  <c r="M41" i="92" s="1"/>
  <c r="M43" i="92" s="1"/>
  <c r="M45" i="92" s="1"/>
  <c r="M47" i="92" s="1"/>
  <c r="L21" i="92"/>
  <c r="L37" i="92" s="1"/>
  <c r="L41" i="92" s="1"/>
  <c r="L43" i="92" s="1"/>
  <c r="L45" i="92" s="1"/>
  <c r="L47" i="92" s="1"/>
  <c r="K21" i="92"/>
  <c r="K37" i="92" s="1"/>
  <c r="K41" i="92" s="1"/>
  <c r="K43" i="92" s="1"/>
  <c r="K45" i="92" s="1"/>
  <c r="K47" i="92" s="1"/>
  <c r="J21" i="92"/>
  <c r="I21" i="92"/>
  <c r="I37" i="92" s="1"/>
  <c r="I41" i="92" s="1"/>
  <c r="I43" i="92" s="1"/>
  <c r="I45" i="92" s="1"/>
  <c r="I47" i="92" s="1"/>
  <c r="H21" i="92"/>
  <c r="G21" i="92"/>
  <c r="G37" i="92" s="1"/>
  <c r="G41" i="92" s="1"/>
  <c r="G43" i="92" s="1"/>
  <c r="G45" i="92" s="1"/>
  <c r="G47" i="92" s="1"/>
  <c r="F21" i="92"/>
  <c r="E21" i="92"/>
  <c r="E37" i="92" s="1"/>
  <c r="E41" i="92" s="1"/>
  <c r="E43" i="92" s="1"/>
  <c r="E45" i="92" s="1"/>
  <c r="E47" i="92" s="1"/>
  <c r="D21" i="92"/>
  <c r="D37" i="92" s="1"/>
  <c r="D41" i="92" s="1"/>
  <c r="D43" i="92" s="1"/>
  <c r="D45" i="92" s="1"/>
  <c r="D47" i="92" s="1"/>
  <c r="C21" i="92"/>
  <c r="C37" i="92" s="1"/>
  <c r="C41" i="92" s="1"/>
  <c r="C43" i="92" s="1"/>
  <c r="C45" i="92" s="1"/>
  <c r="C47" i="92" s="1"/>
  <c r="AA21" i="93"/>
  <c r="Y21" i="93"/>
  <c r="Y37" i="93" s="1"/>
  <c r="Y41" i="93" s="1"/>
  <c r="Y43" i="93" s="1"/>
  <c r="Y45" i="93" s="1"/>
  <c r="Y47" i="93" s="1"/>
  <c r="X21" i="93"/>
  <c r="Z21" i="93" s="1"/>
  <c r="W21" i="93"/>
  <c r="W37" i="93" s="1"/>
  <c r="W41" i="93" s="1"/>
  <c r="W43" i="93" s="1"/>
  <c r="W45" i="93" s="1"/>
  <c r="W47" i="93" s="1"/>
  <c r="V21" i="93"/>
  <c r="V37" i="93" s="1"/>
  <c r="V41" i="93" s="1"/>
  <c r="V43" i="93" s="1"/>
  <c r="V45" i="93" s="1"/>
  <c r="V47" i="93" s="1"/>
  <c r="U21" i="93"/>
  <c r="U37" i="93" s="1"/>
  <c r="U41" i="93" s="1"/>
  <c r="U43" i="93" s="1"/>
  <c r="U45" i="93" s="1"/>
  <c r="U47" i="93" s="1"/>
  <c r="T21" i="93"/>
  <c r="T37" i="93" s="1"/>
  <c r="T41" i="93" s="1"/>
  <c r="T43" i="93" s="1"/>
  <c r="T45" i="93" s="1"/>
  <c r="T47" i="93" s="1"/>
  <c r="S21" i="93"/>
  <c r="R21" i="93"/>
  <c r="R37" i="93" s="1"/>
  <c r="R41" i="93" s="1"/>
  <c r="R43" i="93" s="1"/>
  <c r="R45" i="93" s="1"/>
  <c r="R47" i="93" s="1"/>
  <c r="Q21" i="93"/>
  <c r="Q37" i="93" s="1"/>
  <c r="Q41" i="93" s="1"/>
  <c r="Q43" i="93" s="1"/>
  <c r="Q45" i="93" s="1"/>
  <c r="Q47" i="93" s="1"/>
  <c r="P21" i="93"/>
  <c r="O21" i="93"/>
  <c r="O37" i="93" s="1"/>
  <c r="O41" i="93" s="1"/>
  <c r="O43" i="93" s="1"/>
  <c r="O45" i="93" s="1"/>
  <c r="O47" i="93" s="1"/>
  <c r="N21" i="93"/>
  <c r="N37" i="93" s="1"/>
  <c r="N41" i="93" s="1"/>
  <c r="N43" i="93" s="1"/>
  <c r="N45" i="93" s="1"/>
  <c r="N47" i="93" s="1"/>
  <c r="M21" i="93"/>
  <c r="M37" i="93" s="1"/>
  <c r="M41" i="93" s="1"/>
  <c r="M43" i="93" s="1"/>
  <c r="M45" i="93" s="1"/>
  <c r="M47" i="93" s="1"/>
  <c r="L21" i="93"/>
  <c r="L37" i="93" s="1"/>
  <c r="L41" i="93" s="1"/>
  <c r="L43" i="93" s="1"/>
  <c r="L45" i="93" s="1"/>
  <c r="L47" i="93" s="1"/>
  <c r="K21" i="93"/>
  <c r="J21" i="93"/>
  <c r="J37" i="93" s="1"/>
  <c r="J41" i="93" s="1"/>
  <c r="J43" i="93" s="1"/>
  <c r="J45" i="93" s="1"/>
  <c r="J47" i="93" s="1"/>
  <c r="I21" i="93"/>
  <c r="I37" i="93" s="1"/>
  <c r="I41" i="93" s="1"/>
  <c r="I43" i="93" s="1"/>
  <c r="I45" i="93" s="1"/>
  <c r="I47" i="93" s="1"/>
  <c r="H21" i="93"/>
  <c r="G21" i="93"/>
  <c r="G37" i="93" s="1"/>
  <c r="G41" i="93" s="1"/>
  <c r="G43" i="93" s="1"/>
  <c r="G45" i="93" s="1"/>
  <c r="G47" i="93" s="1"/>
  <c r="F21" i="93"/>
  <c r="E21" i="93"/>
  <c r="E37" i="93" s="1"/>
  <c r="E41" i="93" s="1"/>
  <c r="E43" i="93" s="1"/>
  <c r="E45" i="93" s="1"/>
  <c r="E47" i="93" s="1"/>
  <c r="D21" i="93"/>
  <c r="D37" i="93" s="1"/>
  <c r="D41" i="93" s="1"/>
  <c r="D43" i="93" s="1"/>
  <c r="D45" i="93" s="1"/>
  <c r="D47" i="93" s="1"/>
  <c r="C21" i="93"/>
  <c r="AA21" i="94"/>
  <c r="AA37" i="94" s="1"/>
  <c r="AA41" i="94" s="1"/>
  <c r="AA43" i="94" s="1"/>
  <c r="AA45" i="94" s="1"/>
  <c r="AA47" i="94" s="1"/>
  <c r="Y21" i="94"/>
  <c r="Y37" i="94" s="1"/>
  <c r="Y41" i="94" s="1"/>
  <c r="Y43" i="94" s="1"/>
  <c r="Y45" i="94" s="1"/>
  <c r="Y47" i="94" s="1"/>
  <c r="X21" i="94"/>
  <c r="Z21" i="94" s="1"/>
  <c r="W21" i="94"/>
  <c r="W37" i="94" s="1"/>
  <c r="W41" i="94" s="1"/>
  <c r="W43" i="94" s="1"/>
  <c r="W45" i="94" s="1"/>
  <c r="W47" i="94" s="1"/>
  <c r="V21" i="94"/>
  <c r="V37" i="94" s="1"/>
  <c r="V41" i="94" s="1"/>
  <c r="V43" i="94" s="1"/>
  <c r="V45" i="94" s="1"/>
  <c r="V47" i="94" s="1"/>
  <c r="U21" i="94"/>
  <c r="U37" i="94" s="1"/>
  <c r="U41" i="94" s="1"/>
  <c r="U43" i="94" s="1"/>
  <c r="U45" i="94" s="1"/>
  <c r="U47" i="94" s="1"/>
  <c r="T21" i="94"/>
  <c r="T37" i="94" s="1"/>
  <c r="T41" i="94" s="1"/>
  <c r="T43" i="94" s="1"/>
  <c r="T45" i="94" s="1"/>
  <c r="T47" i="94" s="1"/>
  <c r="S21" i="94"/>
  <c r="R21" i="94"/>
  <c r="R37" i="94" s="1"/>
  <c r="R41" i="94" s="1"/>
  <c r="R43" i="94" s="1"/>
  <c r="R45" i="94" s="1"/>
  <c r="R47" i="94" s="1"/>
  <c r="Q21" i="94"/>
  <c r="Q37" i="94" s="1"/>
  <c r="Q41" i="94" s="1"/>
  <c r="Q43" i="94" s="1"/>
  <c r="Q45" i="94" s="1"/>
  <c r="Q47" i="94" s="1"/>
  <c r="P21" i="94"/>
  <c r="O21" i="94"/>
  <c r="O37" i="94" s="1"/>
  <c r="O41" i="94" s="1"/>
  <c r="O43" i="94" s="1"/>
  <c r="O45" i="94" s="1"/>
  <c r="O47" i="94" s="1"/>
  <c r="N21" i="94"/>
  <c r="N37" i="94" s="1"/>
  <c r="N41" i="94" s="1"/>
  <c r="N43" i="94" s="1"/>
  <c r="N45" i="94" s="1"/>
  <c r="N47" i="94" s="1"/>
  <c r="M21" i="94"/>
  <c r="M37" i="94" s="1"/>
  <c r="M41" i="94" s="1"/>
  <c r="M43" i="94" s="1"/>
  <c r="M45" i="94" s="1"/>
  <c r="M47" i="94" s="1"/>
  <c r="L21" i="94"/>
  <c r="L37" i="94" s="1"/>
  <c r="L41" i="94" s="1"/>
  <c r="L43" i="94" s="1"/>
  <c r="L45" i="94" s="1"/>
  <c r="L47" i="94" s="1"/>
  <c r="K21" i="94"/>
  <c r="J21" i="94"/>
  <c r="J37" i="94" s="1"/>
  <c r="J41" i="94" s="1"/>
  <c r="J43" i="94" s="1"/>
  <c r="J45" i="94" s="1"/>
  <c r="J47" i="94" s="1"/>
  <c r="I21" i="94"/>
  <c r="I37" i="94" s="1"/>
  <c r="I41" i="94" s="1"/>
  <c r="I43" i="94" s="1"/>
  <c r="I45" i="94" s="1"/>
  <c r="I47" i="94" s="1"/>
  <c r="H21" i="94"/>
  <c r="G21" i="94"/>
  <c r="G37" i="94" s="1"/>
  <c r="G41" i="94" s="1"/>
  <c r="G43" i="94" s="1"/>
  <c r="G45" i="94" s="1"/>
  <c r="G47" i="94" s="1"/>
  <c r="F21" i="94"/>
  <c r="E21" i="94"/>
  <c r="E37" i="94" s="1"/>
  <c r="E41" i="94" s="1"/>
  <c r="E43" i="94" s="1"/>
  <c r="E45" i="94" s="1"/>
  <c r="E47" i="94" s="1"/>
  <c r="D21" i="94"/>
  <c r="D37" i="94" s="1"/>
  <c r="D41" i="94" s="1"/>
  <c r="D43" i="94" s="1"/>
  <c r="D45" i="94" s="1"/>
  <c r="D47" i="94" s="1"/>
  <c r="C21" i="94"/>
  <c r="AA21" i="95"/>
  <c r="AA37" i="95" s="1"/>
  <c r="AA41" i="95" s="1"/>
  <c r="AA43" i="95" s="1"/>
  <c r="AA45" i="95" s="1"/>
  <c r="AA47" i="95" s="1"/>
  <c r="Y21" i="95"/>
  <c r="Y37" i="95" s="1"/>
  <c r="Y41" i="95" s="1"/>
  <c r="Y43" i="95" s="1"/>
  <c r="Y45" i="95" s="1"/>
  <c r="Y47" i="95" s="1"/>
  <c r="X21" i="95"/>
  <c r="Z21" i="95" s="1"/>
  <c r="W21" i="95"/>
  <c r="W37" i="95" s="1"/>
  <c r="W41" i="95" s="1"/>
  <c r="W43" i="95" s="1"/>
  <c r="W45" i="95" s="1"/>
  <c r="W47" i="95" s="1"/>
  <c r="V21" i="95"/>
  <c r="V37" i="95" s="1"/>
  <c r="V41" i="95" s="1"/>
  <c r="V43" i="95" s="1"/>
  <c r="V45" i="95" s="1"/>
  <c r="V47" i="95" s="1"/>
  <c r="U21" i="95"/>
  <c r="U37" i="95" s="1"/>
  <c r="U41" i="95" s="1"/>
  <c r="U43" i="95" s="1"/>
  <c r="U45" i="95" s="1"/>
  <c r="U47" i="95" s="1"/>
  <c r="T21" i="95"/>
  <c r="T37" i="95" s="1"/>
  <c r="T41" i="95" s="1"/>
  <c r="T43" i="95" s="1"/>
  <c r="T45" i="95" s="1"/>
  <c r="T47" i="95" s="1"/>
  <c r="S21" i="95"/>
  <c r="R21" i="95"/>
  <c r="R37" i="95" s="1"/>
  <c r="R41" i="95" s="1"/>
  <c r="R43" i="95" s="1"/>
  <c r="R45" i="95" s="1"/>
  <c r="R47" i="95" s="1"/>
  <c r="Q21" i="95"/>
  <c r="Q37" i="95" s="1"/>
  <c r="Q41" i="95" s="1"/>
  <c r="Q43" i="95" s="1"/>
  <c r="Q45" i="95" s="1"/>
  <c r="Q47" i="95" s="1"/>
  <c r="P21" i="95"/>
  <c r="O21" i="95"/>
  <c r="O37" i="95" s="1"/>
  <c r="O41" i="95" s="1"/>
  <c r="O43" i="95" s="1"/>
  <c r="O45" i="95" s="1"/>
  <c r="O47" i="95" s="1"/>
  <c r="N21" i="95"/>
  <c r="N37" i="95" s="1"/>
  <c r="N41" i="95" s="1"/>
  <c r="N43" i="95" s="1"/>
  <c r="N45" i="95" s="1"/>
  <c r="N47" i="95" s="1"/>
  <c r="M21" i="95"/>
  <c r="M37" i="95" s="1"/>
  <c r="M41" i="95" s="1"/>
  <c r="M43" i="95" s="1"/>
  <c r="M45" i="95" s="1"/>
  <c r="M47" i="95" s="1"/>
  <c r="L21" i="95"/>
  <c r="L37" i="95" s="1"/>
  <c r="L41" i="95" s="1"/>
  <c r="L43" i="95" s="1"/>
  <c r="L45" i="95" s="1"/>
  <c r="L47" i="95" s="1"/>
  <c r="K21" i="95"/>
  <c r="J21" i="95"/>
  <c r="J37" i="95" s="1"/>
  <c r="J41" i="95" s="1"/>
  <c r="J43" i="95" s="1"/>
  <c r="J45" i="95" s="1"/>
  <c r="J47" i="95" s="1"/>
  <c r="I21" i="95"/>
  <c r="I37" i="95" s="1"/>
  <c r="I41" i="95" s="1"/>
  <c r="I43" i="95" s="1"/>
  <c r="I45" i="95" s="1"/>
  <c r="I47" i="95" s="1"/>
  <c r="H21" i="95"/>
  <c r="G21" i="95"/>
  <c r="G37" i="95" s="1"/>
  <c r="G41" i="95" s="1"/>
  <c r="G43" i="95" s="1"/>
  <c r="G45" i="95" s="1"/>
  <c r="G47" i="95" s="1"/>
  <c r="F21" i="95"/>
  <c r="E21" i="95"/>
  <c r="E37" i="95" s="1"/>
  <c r="E41" i="95" s="1"/>
  <c r="E43" i="95" s="1"/>
  <c r="E45" i="95" s="1"/>
  <c r="E47" i="95" s="1"/>
  <c r="D21" i="95"/>
  <c r="D37" i="95" s="1"/>
  <c r="D41" i="95" s="1"/>
  <c r="D43" i="95" s="1"/>
  <c r="D45" i="95" s="1"/>
  <c r="D47" i="95" s="1"/>
  <c r="C21" i="95"/>
  <c r="AA21" i="96"/>
  <c r="AA37" i="96" s="1"/>
  <c r="AA41" i="96" s="1"/>
  <c r="AA43" i="96" s="1"/>
  <c r="AA45" i="96" s="1"/>
  <c r="AA47" i="96" s="1"/>
  <c r="Y21" i="96"/>
  <c r="Y37" i="96" s="1"/>
  <c r="Y41" i="96" s="1"/>
  <c r="Y43" i="96" s="1"/>
  <c r="Y45" i="96" s="1"/>
  <c r="Y47" i="96" s="1"/>
  <c r="X21" i="96"/>
  <c r="W21" i="96"/>
  <c r="W37" i="96" s="1"/>
  <c r="W41" i="96" s="1"/>
  <c r="W43" i="96" s="1"/>
  <c r="W45" i="96" s="1"/>
  <c r="W47" i="96" s="1"/>
  <c r="V21" i="96"/>
  <c r="V37" i="96" s="1"/>
  <c r="V41" i="96" s="1"/>
  <c r="V43" i="96" s="1"/>
  <c r="V45" i="96" s="1"/>
  <c r="V47" i="96" s="1"/>
  <c r="U21" i="96"/>
  <c r="U37" i="96" s="1"/>
  <c r="U41" i="96" s="1"/>
  <c r="U43" i="96" s="1"/>
  <c r="U45" i="96" s="1"/>
  <c r="U47" i="96" s="1"/>
  <c r="T21" i="96"/>
  <c r="T37" i="96" s="1"/>
  <c r="T41" i="96" s="1"/>
  <c r="T43" i="96" s="1"/>
  <c r="T45" i="96" s="1"/>
  <c r="T47" i="96" s="1"/>
  <c r="S21" i="96"/>
  <c r="R21" i="96"/>
  <c r="R37" i="96" s="1"/>
  <c r="R41" i="96" s="1"/>
  <c r="R43" i="96" s="1"/>
  <c r="R45" i="96" s="1"/>
  <c r="R47" i="96" s="1"/>
  <c r="Q21" i="96"/>
  <c r="Q37" i="96" s="1"/>
  <c r="Q41" i="96" s="1"/>
  <c r="Q43" i="96" s="1"/>
  <c r="Q45" i="96" s="1"/>
  <c r="Q47" i="96" s="1"/>
  <c r="P21" i="96"/>
  <c r="O21" i="96"/>
  <c r="O37" i="96" s="1"/>
  <c r="O41" i="96" s="1"/>
  <c r="O43" i="96" s="1"/>
  <c r="O45" i="96" s="1"/>
  <c r="O47" i="96" s="1"/>
  <c r="N21" i="96"/>
  <c r="N37" i="96" s="1"/>
  <c r="N41" i="96" s="1"/>
  <c r="N43" i="96" s="1"/>
  <c r="N45" i="96" s="1"/>
  <c r="N47" i="96" s="1"/>
  <c r="M21" i="96"/>
  <c r="M37" i="96" s="1"/>
  <c r="M41" i="96" s="1"/>
  <c r="M43" i="96" s="1"/>
  <c r="M45" i="96" s="1"/>
  <c r="M47" i="96" s="1"/>
  <c r="L21" i="96"/>
  <c r="L37" i="96" s="1"/>
  <c r="L41" i="96" s="1"/>
  <c r="L43" i="96" s="1"/>
  <c r="L45" i="96" s="1"/>
  <c r="L47" i="96" s="1"/>
  <c r="K21" i="96"/>
  <c r="J21" i="96"/>
  <c r="J37" i="96" s="1"/>
  <c r="J41" i="96" s="1"/>
  <c r="J43" i="96" s="1"/>
  <c r="J45" i="96" s="1"/>
  <c r="J47" i="96" s="1"/>
  <c r="I21" i="96"/>
  <c r="I37" i="96" s="1"/>
  <c r="I41" i="96" s="1"/>
  <c r="I43" i="96" s="1"/>
  <c r="I45" i="96" s="1"/>
  <c r="I47" i="96" s="1"/>
  <c r="H21" i="96"/>
  <c r="G21" i="96"/>
  <c r="G37" i="96" s="1"/>
  <c r="G41" i="96" s="1"/>
  <c r="G43" i="96" s="1"/>
  <c r="G45" i="96" s="1"/>
  <c r="G47" i="96" s="1"/>
  <c r="F21" i="96"/>
  <c r="E21" i="96"/>
  <c r="E37" i="96" s="1"/>
  <c r="E41" i="96" s="1"/>
  <c r="E43" i="96" s="1"/>
  <c r="E45" i="96" s="1"/>
  <c r="E47" i="96" s="1"/>
  <c r="D21" i="96"/>
  <c r="D37" i="96" s="1"/>
  <c r="D41" i="96" s="1"/>
  <c r="D43" i="96" s="1"/>
  <c r="D45" i="96" s="1"/>
  <c r="D47" i="96" s="1"/>
  <c r="C21" i="96"/>
  <c r="AA21" i="97"/>
  <c r="AA37" i="97" s="1"/>
  <c r="AA41" i="97" s="1"/>
  <c r="AA43" i="97" s="1"/>
  <c r="AA45" i="97" s="1"/>
  <c r="AA47" i="97" s="1"/>
  <c r="Y21" i="97"/>
  <c r="Y37" i="97" s="1"/>
  <c r="Y41" i="97" s="1"/>
  <c r="Y43" i="97" s="1"/>
  <c r="Y45" i="97" s="1"/>
  <c r="Y47" i="97" s="1"/>
  <c r="X21" i="97"/>
  <c r="W21" i="97"/>
  <c r="W37" i="97" s="1"/>
  <c r="W41" i="97" s="1"/>
  <c r="W43" i="97" s="1"/>
  <c r="W45" i="97" s="1"/>
  <c r="W47" i="97" s="1"/>
  <c r="V21" i="97"/>
  <c r="V37" i="97" s="1"/>
  <c r="V41" i="97" s="1"/>
  <c r="V43" i="97" s="1"/>
  <c r="V45" i="97" s="1"/>
  <c r="V47" i="97" s="1"/>
  <c r="U21" i="97"/>
  <c r="U37" i="97" s="1"/>
  <c r="U41" i="97" s="1"/>
  <c r="U43" i="97" s="1"/>
  <c r="U45" i="97" s="1"/>
  <c r="U47" i="97" s="1"/>
  <c r="T21" i="97"/>
  <c r="T37" i="97" s="1"/>
  <c r="T41" i="97" s="1"/>
  <c r="T43" i="97" s="1"/>
  <c r="T45" i="97" s="1"/>
  <c r="T47" i="97" s="1"/>
  <c r="S21" i="97"/>
  <c r="R21" i="97"/>
  <c r="R37" i="97" s="1"/>
  <c r="R41" i="97" s="1"/>
  <c r="R43" i="97" s="1"/>
  <c r="R45" i="97" s="1"/>
  <c r="R47" i="97" s="1"/>
  <c r="Q21" i="97"/>
  <c r="Q37" i="97" s="1"/>
  <c r="Q41" i="97" s="1"/>
  <c r="Q43" i="97" s="1"/>
  <c r="Q45" i="97" s="1"/>
  <c r="Q47" i="97" s="1"/>
  <c r="P21" i="97"/>
  <c r="O21" i="97"/>
  <c r="O37" i="97" s="1"/>
  <c r="O41" i="97" s="1"/>
  <c r="O43" i="97" s="1"/>
  <c r="O45" i="97" s="1"/>
  <c r="O47" i="97" s="1"/>
  <c r="N21" i="97"/>
  <c r="N37" i="97" s="1"/>
  <c r="N41" i="97" s="1"/>
  <c r="N43" i="97" s="1"/>
  <c r="N45" i="97" s="1"/>
  <c r="N47" i="97" s="1"/>
  <c r="M21" i="97"/>
  <c r="M37" i="97" s="1"/>
  <c r="M41" i="97" s="1"/>
  <c r="M43" i="97" s="1"/>
  <c r="M45" i="97" s="1"/>
  <c r="M47" i="97" s="1"/>
  <c r="L21" i="97"/>
  <c r="L37" i="97" s="1"/>
  <c r="L41" i="97" s="1"/>
  <c r="L43" i="97" s="1"/>
  <c r="L45" i="97" s="1"/>
  <c r="L47" i="97" s="1"/>
  <c r="K21" i="97"/>
  <c r="J21" i="97"/>
  <c r="J37" i="97" s="1"/>
  <c r="J41" i="97" s="1"/>
  <c r="J43" i="97" s="1"/>
  <c r="J45" i="97" s="1"/>
  <c r="J47" i="97" s="1"/>
  <c r="I21" i="97"/>
  <c r="I37" i="97" s="1"/>
  <c r="I41" i="97" s="1"/>
  <c r="I43" i="97" s="1"/>
  <c r="I45" i="97" s="1"/>
  <c r="I47" i="97" s="1"/>
  <c r="H21" i="97"/>
  <c r="G21" i="97"/>
  <c r="G37" i="97" s="1"/>
  <c r="G41" i="97" s="1"/>
  <c r="G43" i="97" s="1"/>
  <c r="G45" i="97" s="1"/>
  <c r="G47" i="97" s="1"/>
  <c r="F21" i="97"/>
  <c r="E21" i="97"/>
  <c r="E37" i="97" s="1"/>
  <c r="E41" i="97" s="1"/>
  <c r="E43" i="97" s="1"/>
  <c r="E45" i="97" s="1"/>
  <c r="E47" i="97" s="1"/>
  <c r="D21" i="97"/>
  <c r="D37" i="97" s="1"/>
  <c r="D41" i="97" s="1"/>
  <c r="D43" i="97" s="1"/>
  <c r="D45" i="97" s="1"/>
  <c r="D47" i="97" s="1"/>
  <c r="C21" i="97"/>
  <c r="AA21" i="98"/>
  <c r="AA37" i="98" s="1"/>
  <c r="AA41" i="98" s="1"/>
  <c r="AA43" i="98" s="1"/>
  <c r="AA45" i="98" s="1"/>
  <c r="AA47" i="98" s="1"/>
  <c r="Y21" i="98"/>
  <c r="Y37" i="98" s="1"/>
  <c r="Y41" i="98" s="1"/>
  <c r="Y43" i="98" s="1"/>
  <c r="Y45" i="98" s="1"/>
  <c r="Y47" i="98" s="1"/>
  <c r="X21" i="98"/>
  <c r="Z21" i="98" s="1"/>
  <c r="W21" i="98"/>
  <c r="W37" i="98" s="1"/>
  <c r="W41" i="98" s="1"/>
  <c r="W43" i="98" s="1"/>
  <c r="W45" i="98" s="1"/>
  <c r="W47" i="98" s="1"/>
  <c r="V21" i="98"/>
  <c r="V37" i="98" s="1"/>
  <c r="V41" i="98" s="1"/>
  <c r="V43" i="98" s="1"/>
  <c r="V45" i="98" s="1"/>
  <c r="V47" i="98" s="1"/>
  <c r="U21" i="98"/>
  <c r="U37" i="98" s="1"/>
  <c r="U41" i="98" s="1"/>
  <c r="U43" i="98" s="1"/>
  <c r="U45" i="98" s="1"/>
  <c r="U47" i="98" s="1"/>
  <c r="T21" i="98"/>
  <c r="T37" i="98" s="1"/>
  <c r="T41" i="98" s="1"/>
  <c r="T43" i="98" s="1"/>
  <c r="T45" i="98" s="1"/>
  <c r="T47" i="98" s="1"/>
  <c r="S21" i="98"/>
  <c r="R21" i="98"/>
  <c r="R37" i="98" s="1"/>
  <c r="R41" i="98" s="1"/>
  <c r="R43" i="98" s="1"/>
  <c r="R45" i="98" s="1"/>
  <c r="R47" i="98" s="1"/>
  <c r="Q21" i="98"/>
  <c r="Q37" i="98" s="1"/>
  <c r="Q41" i="98" s="1"/>
  <c r="Q43" i="98" s="1"/>
  <c r="Q45" i="98" s="1"/>
  <c r="Q47" i="98" s="1"/>
  <c r="P21" i="98"/>
  <c r="O21" i="98"/>
  <c r="O37" i="98" s="1"/>
  <c r="O41" i="98" s="1"/>
  <c r="O43" i="98" s="1"/>
  <c r="O45" i="98" s="1"/>
  <c r="O47" i="98" s="1"/>
  <c r="N21" i="98"/>
  <c r="N37" i="98" s="1"/>
  <c r="N41" i="98" s="1"/>
  <c r="N43" i="98" s="1"/>
  <c r="N45" i="98" s="1"/>
  <c r="N47" i="98" s="1"/>
  <c r="M21" i="98"/>
  <c r="M37" i="98" s="1"/>
  <c r="M41" i="98" s="1"/>
  <c r="M43" i="98" s="1"/>
  <c r="M45" i="98" s="1"/>
  <c r="M47" i="98" s="1"/>
  <c r="L21" i="98"/>
  <c r="L37" i="98" s="1"/>
  <c r="L41" i="98" s="1"/>
  <c r="L43" i="98" s="1"/>
  <c r="L45" i="98" s="1"/>
  <c r="L47" i="98" s="1"/>
  <c r="K21" i="98"/>
  <c r="J21" i="98"/>
  <c r="J37" i="98" s="1"/>
  <c r="J41" i="98" s="1"/>
  <c r="J43" i="98" s="1"/>
  <c r="J45" i="98" s="1"/>
  <c r="J47" i="98" s="1"/>
  <c r="I21" i="98"/>
  <c r="I37" i="98" s="1"/>
  <c r="I41" i="98" s="1"/>
  <c r="I43" i="98" s="1"/>
  <c r="I45" i="98" s="1"/>
  <c r="I47" i="98" s="1"/>
  <c r="H21" i="98"/>
  <c r="G21" i="98"/>
  <c r="G37" i="98" s="1"/>
  <c r="G41" i="98" s="1"/>
  <c r="G43" i="98" s="1"/>
  <c r="G45" i="98" s="1"/>
  <c r="G47" i="98" s="1"/>
  <c r="F21" i="98"/>
  <c r="E21" i="98"/>
  <c r="E37" i="98" s="1"/>
  <c r="E41" i="98" s="1"/>
  <c r="E43" i="98" s="1"/>
  <c r="E45" i="98" s="1"/>
  <c r="E47" i="98" s="1"/>
  <c r="D21" i="98"/>
  <c r="D37" i="98" s="1"/>
  <c r="D41" i="98" s="1"/>
  <c r="D43" i="98" s="1"/>
  <c r="D45" i="98" s="1"/>
  <c r="D47" i="98" s="1"/>
  <c r="C21" i="98"/>
  <c r="AA21" i="99"/>
  <c r="AA37" i="99" s="1"/>
  <c r="AA41" i="99" s="1"/>
  <c r="AA43" i="99" s="1"/>
  <c r="AA45" i="99" s="1"/>
  <c r="AA47" i="99" s="1"/>
  <c r="Y21" i="99"/>
  <c r="Y37" i="99" s="1"/>
  <c r="Y41" i="99" s="1"/>
  <c r="Y43" i="99" s="1"/>
  <c r="Y45" i="99" s="1"/>
  <c r="Y47" i="99" s="1"/>
  <c r="X21" i="99"/>
  <c r="Z21" i="99" s="1"/>
  <c r="W21" i="99"/>
  <c r="W37" i="99" s="1"/>
  <c r="W41" i="99" s="1"/>
  <c r="W43" i="99" s="1"/>
  <c r="W45" i="99" s="1"/>
  <c r="W47" i="99" s="1"/>
  <c r="V21" i="99"/>
  <c r="V37" i="99" s="1"/>
  <c r="V41" i="99" s="1"/>
  <c r="V43" i="99" s="1"/>
  <c r="V45" i="99" s="1"/>
  <c r="V47" i="99" s="1"/>
  <c r="U21" i="99"/>
  <c r="U37" i="99" s="1"/>
  <c r="U41" i="99" s="1"/>
  <c r="U43" i="99" s="1"/>
  <c r="U45" i="99" s="1"/>
  <c r="U47" i="99" s="1"/>
  <c r="T21" i="99"/>
  <c r="T37" i="99" s="1"/>
  <c r="T41" i="99" s="1"/>
  <c r="T43" i="99" s="1"/>
  <c r="T45" i="99" s="1"/>
  <c r="T47" i="99" s="1"/>
  <c r="S21" i="99"/>
  <c r="R21" i="99"/>
  <c r="R37" i="99" s="1"/>
  <c r="R41" i="99" s="1"/>
  <c r="R43" i="99" s="1"/>
  <c r="R45" i="99" s="1"/>
  <c r="R47" i="99" s="1"/>
  <c r="Q21" i="99"/>
  <c r="Q37" i="99" s="1"/>
  <c r="Q41" i="99" s="1"/>
  <c r="Q43" i="99" s="1"/>
  <c r="Q45" i="99" s="1"/>
  <c r="Q47" i="99" s="1"/>
  <c r="P21" i="99"/>
  <c r="O21" i="99"/>
  <c r="O37" i="99" s="1"/>
  <c r="O41" i="99" s="1"/>
  <c r="O43" i="99" s="1"/>
  <c r="O45" i="99" s="1"/>
  <c r="O47" i="99" s="1"/>
  <c r="N21" i="99"/>
  <c r="N37" i="99" s="1"/>
  <c r="N41" i="99" s="1"/>
  <c r="N43" i="99" s="1"/>
  <c r="N45" i="99" s="1"/>
  <c r="N47" i="99" s="1"/>
  <c r="M21" i="99"/>
  <c r="M37" i="99" s="1"/>
  <c r="M41" i="99" s="1"/>
  <c r="M43" i="99" s="1"/>
  <c r="M45" i="99" s="1"/>
  <c r="M47" i="99" s="1"/>
  <c r="L21" i="99"/>
  <c r="L37" i="99" s="1"/>
  <c r="L41" i="99" s="1"/>
  <c r="L43" i="99" s="1"/>
  <c r="L45" i="99" s="1"/>
  <c r="L47" i="99" s="1"/>
  <c r="K21" i="99"/>
  <c r="J21" i="99"/>
  <c r="J37" i="99" s="1"/>
  <c r="J41" i="99" s="1"/>
  <c r="J43" i="99" s="1"/>
  <c r="J45" i="99" s="1"/>
  <c r="J47" i="99" s="1"/>
  <c r="I21" i="99"/>
  <c r="I37" i="99" s="1"/>
  <c r="I41" i="99" s="1"/>
  <c r="I43" i="99" s="1"/>
  <c r="I45" i="99" s="1"/>
  <c r="I47" i="99" s="1"/>
  <c r="H21" i="99"/>
  <c r="G21" i="99"/>
  <c r="G37" i="99" s="1"/>
  <c r="G41" i="99" s="1"/>
  <c r="G43" i="99" s="1"/>
  <c r="G45" i="99" s="1"/>
  <c r="G47" i="99" s="1"/>
  <c r="F21" i="99"/>
  <c r="E21" i="99"/>
  <c r="E37" i="99" s="1"/>
  <c r="E41" i="99" s="1"/>
  <c r="E43" i="99" s="1"/>
  <c r="E45" i="99" s="1"/>
  <c r="E47" i="99" s="1"/>
  <c r="D21" i="99"/>
  <c r="D37" i="99" s="1"/>
  <c r="D41" i="99" s="1"/>
  <c r="D43" i="99" s="1"/>
  <c r="D45" i="99" s="1"/>
  <c r="D47" i="99" s="1"/>
  <c r="C21" i="99"/>
  <c r="AA21" i="100"/>
  <c r="AA37" i="100" s="1"/>
  <c r="AA41" i="100" s="1"/>
  <c r="AA43" i="100" s="1"/>
  <c r="AA45" i="100" s="1"/>
  <c r="AA47" i="100" s="1"/>
  <c r="Y21" i="100"/>
  <c r="Y37" i="100" s="1"/>
  <c r="Y41" i="100" s="1"/>
  <c r="Y43" i="100" s="1"/>
  <c r="Y45" i="100" s="1"/>
  <c r="Y47" i="100" s="1"/>
  <c r="X21" i="100"/>
  <c r="Z21" i="100" s="1"/>
  <c r="W21" i="100"/>
  <c r="W37" i="100" s="1"/>
  <c r="W41" i="100" s="1"/>
  <c r="W43" i="100" s="1"/>
  <c r="W45" i="100" s="1"/>
  <c r="W47" i="100" s="1"/>
  <c r="V21" i="100"/>
  <c r="V37" i="100" s="1"/>
  <c r="V41" i="100" s="1"/>
  <c r="V43" i="100" s="1"/>
  <c r="V45" i="100" s="1"/>
  <c r="V47" i="100" s="1"/>
  <c r="U21" i="100"/>
  <c r="U37" i="100" s="1"/>
  <c r="U41" i="100" s="1"/>
  <c r="U43" i="100" s="1"/>
  <c r="U45" i="100" s="1"/>
  <c r="U47" i="100" s="1"/>
  <c r="T21" i="100"/>
  <c r="T37" i="100" s="1"/>
  <c r="T41" i="100" s="1"/>
  <c r="T43" i="100" s="1"/>
  <c r="T45" i="100" s="1"/>
  <c r="T47" i="100" s="1"/>
  <c r="S21" i="100"/>
  <c r="R21" i="100"/>
  <c r="R37" i="100" s="1"/>
  <c r="R41" i="100" s="1"/>
  <c r="R43" i="100" s="1"/>
  <c r="R45" i="100" s="1"/>
  <c r="R47" i="100" s="1"/>
  <c r="Q21" i="100"/>
  <c r="Q37" i="100" s="1"/>
  <c r="Q41" i="100" s="1"/>
  <c r="Q43" i="100" s="1"/>
  <c r="Q45" i="100" s="1"/>
  <c r="Q47" i="100" s="1"/>
  <c r="P21" i="100"/>
  <c r="O21" i="100"/>
  <c r="O37" i="100" s="1"/>
  <c r="O41" i="100" s="1"/>
  <c r="O43" i="100" s="1"/>
  <c r="O45" i="100" s="1"/>
  <c r="O47" i="100" s="1"/>
  <c r="N21" i="100"/>
  <c r="N37" i="100" s="1"/>
  <c r="N41" i="100" s="1"/>
  <c r="N43" i="100" s="1"/>
  <c r="N45" i="100" s="1"/>
  <c r="N47" i="100" s="1"/>
  <c r="M21" i="100"/>
  <c r="M37" i="100" s="1"/>
  <c r="M41" i="100" s="1"/>
  <c r="M43" i="100" s="1"/>
  <c r="M45" i="100" s="1"/>
  <c r="M47" i="100" s="1"/>
  <c r="L21" i="100"/>
  <c r="L37" i="100" s="1"/>
  <c r="L41" i="100" s="1"/>
  <c r="L43" i="100" s="1"/>
  <c r="L45" i="100" s="1"/>
  <c r="L47" i="100" s="1"/>
  <c r="K21" i="100"/>
  <c r="J21" i="100"/>
  <c r="J37" i="100" s="1"/>
  <c r="J41" i="100" s="1"/>
  <c r="J43" i="100" s="1"/>
  <c r="J45" i="100" s="1"/>
  <c r="J47" i="100" s="1"/>
  <c r="I21" i="100"/>
  <c r="I37" i="100" s="1"/>
  <c r="I41" i="100" s="1"/>
  <c r="I43" i="100" s="1"/>
  <c r="I45" i="100" s="1"/>
  <c r="I47" i="100" s="1"/>
  <c r="H21" i="100"/>
  <c r="G21" i="100"/>
  <c r="G37" i="100" s="1"/>
  <c r="G41" i="100" s="1"/>
  <c r="G43" i="100" s="1"/>
  <c r="G45" i="100" s="1"/>
  <c r="G47" i="100" s="1"/>
  <c r="F21" i="100"/>
  <c r="E21" i="100"/>
  <c r="E37" i="100" s="1"/>
  <c r="E41" i="100" s="1"/>
  <c r="E43" i="100" s="1"/>
  <c r="E45" i="100" s="1"/>
  <c r="E47" i="100" s="1"/>
  <c r="D21" i="100"/>
  <c r="D37" i="100" s="1"/>
  <c r="D41" i="100" s="1"/>
  <c r="D43" i="100" s="1"/>
  <c r="D45" i="100" s="1"/>
  <c r="D47" i="100" s="1"/>
  <c r="C21" i="100"/>
  <c r="AA21" i="101"/>
  <c r="AA37" i="101" s="1"/>
  <c r="AA41" i="101" s="1"/>
  <c r="AA43" i="101" s="1"/>
  <c r="AA45" i="101" s="1"/>
  <c r="AA47" i="101" s="1"/>
  <c r="Y21" i="101"/>
  <c r="Y37" i="101" s="1"/>
  <c r="Y41" i="101" s="1"/>
  <c r="Y43" i="101" s="1"/>
  <c r="Y45" i="101" s="1"/>
  <c r="Y47" i="101" s="1"/>
  <c r="X21" i="101"/>
  <c r="Z21" i="101" s="1"/>
  <c r="W21" i="101"/>
  <c r="W37" i="101" s="1"/>
  <c r="W41" i="101" s="1"/>
  <c r="W43" i="101" s="1"/>
  <c r="W45" i="101" s="1"/>
  <c r="W47" i="101" s="1"/>
  <c r="V21" i="101"/>
  <c r="V37" i="101" s="1"/>
  <c r="V41" i="101" s="1"/>
  <c r="V43" i="101" s="1"/>
  <c r="V45" i="101" s="1"/>
  <c r="V47" i="101" s="1"/>
  <c r="U21" i="101"/>
  <c r="U37" i="101" s="1"/>
  <c r="U41" i="101" s="1"/>
  <c r="U43" i="101" s="1"/>
  <c r="U45" i="101" s="1"/>
  <c r="U47" i="101" s="1"/>
  <c r="T21" i="101"/>
  <c r="S21" i="101"/>
  <c r="S37" i="101" s="1"/>
  <c r="S41" i="101" s="1"/>
  <c r="S43" i="101" s="1"/>
  <c r="S45" i="101" s="1"/>
  <c r="S47" i="101" s="1"/>
  <c r="R21" i="101"/>
  <c r="R37" i="101" s="1"/>
  <c r="R41" i="101" s="1"/>
  <c r="R43" i="101" s="1"/>
  <c r="R45" i="101" s="1"/>
  <c r="R47" i="101" s="1"/>
  <c r="Q21" i="101"/>
  <c r="Q37" i="101" s="1"/>
  <c r="Q41" i="101" s="1"/>
  <c r="Q43" i="101" s="1"/>
  <c r="Q45" i="101" s="1"/>
  <c r="Q47" i="101" s="1"/>
  <c r="P21" i="101"/>
  <c r="O21" i="101"/>
  <c r="O37" i="101" s="1"/>
  <c r="O41" i="101" s="1"/>
  <c r="O43" i="101" s="1"/>
  <c r="O45" i="101" s="1"/>
  <c r="O47" i="101" s="1"/>
  <c r="N21" i="101"/>
  <c r="N37" i="101" s="1"/>
  <c r="N41" i="101" s="1"/>
  <c r="N43" i="101" s="1"/>
  <c r="N45" i="101" s="1"/>
  <c r="N47" i="101" s="1"/>
  <c r="M21" i="101"/>
  <c r="M37" i="101" s="1"/>
  <c r="M41" i="101" s="1"/>
  <c r="M43" i="101" s="1"/>
  <c r="M45" i="101" s="1"/>
  <c r="M47" i="101" s="1"/>
  <c r="L21" i="101"/>
  <c r="K21" i="101"/>
  <c r="K37" i="101" s="1"/>
  <c r="K41" i="101" s="1"/>
  <c r="K43" i="101" s="1"/>
  <c r="K45" i="101" s="1"/>
  <c r="K47" i="101" s="1"/>
  <c r="J21" i="101"/>
  <c r="J37" i="101" s="1"/>
  <c r="J41" i="101" s="1"/>
  <c r="J43" i="101" s="1"/>
  <c r="J45" i="101" s="1"/>
  <c r="J47" i="101" s="1"/>
  <c r="I21" i="101"/>
  <c r="I37" i="101" s="1"/>
  <c r="I41" i="101" s="1"/>
  <c r="I43" i="101" s="1"/>
  <c r="I45" i="101" s="1"/>
  <c r="I47" i="101" s="1"/>
  <c r="H21" i="101"/>
  <c r="G21" i="101"/>
  <c r="G37" i="101" s="1"/>
  <c r="G41" i="101" s="1"/>
  <c r="G43" i="101" s="1"/>
  <c r="G45" i="101" s="1"/>
  <c r="G47" i="101" s="1"/>
  <c r="F21" i="101"/>
  <c r="E21" i="101"/>
  <c r="E37" i="101" s="1"/>
  <c r="E41" i="101" s="1"/>
  <c r="E43" i="101" s="1"/>
  <c r="E45" i="101" s="1"/>
  <c r="E47" i="101" s="1"/>
  <c r="D21" i="101"/>
  <c r="C21" i="101"/>
  <c r="C37" i="101" s="1"/>
  <c r="C41" i="101" s="1"/>
  <c r="C43" i="101" s="1"/>
  <c r="C45" i="101" s="1"/>
  <c r="C47" i="101" s="1"/>
  <c r="AA21" i="102"/>
  <c r="AA37" i="102" s="1"/>
  <c r="AA41" i="102" s="1"/>
  <c r="AA43" i="102" s="1"/>
  <c r="AA45" i="102" s="1"/>
  <c r="AA47" i="102" s="1"/>
  <c r="Y21" i="102"/>
  <c r="Y37" i="102" s="1"/>
  <c r="Y41" i="102" s="1"/>
  <c r="Y43" i="102" s="1"/>
  <c r="Y45" i="102" s="1"/>
  <c r="Y47" i="102" s="1"/>
  <c r="X21" i="102"/>
  <c r="Z21" i="102" s="1"/>
  <c r="W21" i="102"/>
  <c r="W37" i="102" s="1"/>
  <c r="W41" i="102" s="1"/>
  <c r="W43" i="102" s="1"/>
  <c r="W45" i="102" s="1"/>
  <c r="W47" i="102" s="1"/>
  <c r="V21" i="102"/>
  <c r="V37" i="102" s="1"/>
  <c r="V41" i="102" s="1"/>
  <c r="V43" i="102" s="1"/>
  <c r="V45" i="102" s="1"/>
  <c r="V47" i="102" s="1"/>
  <c r="U21" i="102"/>
  <c r="T21" i="102"/>
  <c r="T37" i="102" s="1"/>
  <c r="T41" i="102" s="1"/>
  <c r="T43" i="102" s="1"/>
  <c r="T45" i="102" s="1"/>
  <c r="T47" i="102" s="1"/>
  <c r="S21" i="102"/>
  <c r="S37" i="102" s="1"/>
  <c r="S41" i="102" s="1"/>
  <c r="S43" i="102" s="1"/>
  <c r="S45" i="102" s="1"/>
  <c r="S47" i="102" s="1"/>
  <c r="R21" i="102"/>
  <c r="R37" i="102" s="1"/>
  <c r="R41" i="102" s="1"/>
  <c r="R43" i="102" s="1"/>
  <c r="R45" i="102" s="1"/>
  <c r="R47" i="102" s="1"/>
  <c r="Q21" i="102"/>
  <c r="Q37" i="102" s="1"/>
  <c r="Q41" i="102" s="1"/>
  <c r="Q43" i="102" s="1"/>
  <c r="Q45" i="102" s="1"/>
  <c r="Q47" i="102" s="1"/>
  <c r="P21" i="102"/>
  <c r="O21" i="102"/>
  <c r="O37" i="102" s="1"/>
  <c r="O41" i="102" s="1"/>
  <c r="O43" i="102" s="1"/>
  <c r="O45" i="102" s="1"/>
  <c r="O47" i="102" s="1"/>
  <c r="N21" i="102"/>
  <c r="N37" i="102" s="1"/>
  <c r="N41" i="102" s="1"/>
  <c r="N43" i="102" s="1"/>
  <c r="N45" i="102" s="1"/>
  <c r="N47" i="102" s="1"/>
  <c r="M21" i="102"/>
  <c r="L21" i="102"/>
  <c r="L37" i="102" s="1"/>
  <c r="L41" i="102" s="1"/>
  <c r="L43" i="102" s="1"/>
  <c r="L45" i="102" s="1"/>
  <c r="L47" i="102" s="1"/>
  <c r="K21" i="102"/>
  <c r="K37" i="102" s="1"/>
  <c r="K41" i="102" s="1"/>
  <c r="K43" i="102" s="1"/>
  <c r="K45" i="102" s="1"/>
  <c r="K47" i="102" s="1"/>
  <c r="J21" i="102"/>
  <c r="J37" i="102" s="1"/>
  <c r="J41" i="102" s="1"/>
  <c r="J43" i="102" s="1"/>
  <c r="J45" i="102" s="1"/>
  <c r="J47" i="102" s="1"/>
  <c r="I21" i="102"/>
  <c r="I37" i="102" s="1"/>
  <c r="I41" i="102" s="1"/>
  <c r="I43" i="102" s="1"/>
  <c r="I45" i="102" s="1"/>
  <c r="I47" i="102" s="1"/>
  <c r="H21" i="102"/>
  <c r="G21" i="102"/>
  <c r="G37" i="102" s="1"/>
  <c r="G41" i="102" s="1"/>
  <c r="G43" i="102" s="1"/>
  <c r="G45" i="102" s="1"/>
  <c r="G47" i="102" s="1"/>
  <c r="F21" i="102"/>
  <c r="E21" i="102"/>
  <c r="D21" i="102"/>
  <c r="D37" i="102" s="1"/>
  <c r="D41" i="102" s="1"/>
  <c r="D43" i="102" s="1"/>
  <c r="D45" i="102" s="1"/>
  <c r="D47" i="102" s="1"/>
  <c r="C21" i="102"/>
  <c r="C37" i="102" s="1"/>
  <c r="C41" i="102" s="1"/>
  <c r="C43" i="102" s="1"/>
  <c r="C45" i="102" s="1"/>
  <c r="C47" i="102" s="1"/>
  <c r="AA21" i="103"/>
  <c r="AA37" i="103" s="1"/>
  <c r="AA41" i="103" s="1"/>
  <c r="AA43" i="103" s="1"/>
  <c r="AA45" i="103" s="1"/>
  <c r="AA47" i="103" s="1"/>
  <c r="Y21" i="103"/>
  <c r="Y37" i="103" s="1"/>
  <c r="X21" i="103"/>
  <c r="W21" i="103"/>
  <c r="W37" i="103" s="1"/>
  <c r="W41" i="103" s="1"/>
  <c r="W43" i="103" s="1"/>
  <c r="W45" i="103" s="1"/>
  <c r="W47" i="103" s="1"/>
  <c r="V21" i="103"/>
  <c r="V37" i="103" s="1"/>
  <c r="V41" i="103" s="1"/>
  <c r="V43" i="103" s="1"/>
  <c r="V45" i="103" s="1"/>
  <c r="V47" i="103" s="1"/>
  <c r="U21" i="103"/>
  <c r="T21" i="103"/>
  <c r="T37" i="103" s="1"/>
  <c r="T41" i="103" s="1"/>
  <c r="T43" i="103" s="1"/>
  <c r="T45" i="103" s="1"/>
  <c r="T47" i="103" s="1"/>
  <c r="S21" i="103"/>
  <c r="S37" i="103" s="1"/>
  <c r="S41" i="103" s="1"/>
  <c r="S43" i="103" s="1"/>
  <c r="S45" i="103" s="1"/>
  <c r="S47" i="103" s="1"/>
  <c r="R21" i="103"/>
  <c r="R37" i="103" s="1"/>
  <c r="R41" i="103" s="1"/>
  <c r="R43" i="103" s="1"/>
  <c r="R45" i="103" s="1"/>
  <c r="R47" i="103" s="1"/>
  <c r="Q21" i="103"/>
  <c r="Q37" i="103" s="1"/>
  <c r="Q41" i="103" s="1"/>
  <c r="Q43" i="103" s="1"/>
  <c r="Q45" i="103" s="1"/>
  <c r="Q47" i="103" s="1"/>
  <c r="P21" i="103"/>
  <c r="O21" i="103"/>
  <c r="O37" i="103" s="1"/>
  <c r="O41" i="103" s="1"/>
  <c r="O43" i="103" s="1"/>
  <c r="O45" i="103" s="1"/>
  <c r="O47" i="103" s="1"/>
  <c r="N21" i="103"/>
  <c r="N37" i="103" s="1"/>
  <c r="N41" i="103" s="1"/>
  <c r="N43" i="103" s="1"/>
  <c r="N45" i="103" s="1"/>
  <c r="N47" i="103" s="1"/>
  <c r="M21" i="103"/>
  <c r="L21" i="103"/>
  <c r="L37" i="103" s="1"/>
  <c r="L41" i="103" s="1"/>
  <c r="L43" i="103" s="1"/>
  <c r="L45" i="103" s="1"/>
  <c r="L47" i="103" s="1"/>
  <c r="K21" i="103"/>
  <c r="K37" i="103" s="1"/>
  <c r="K41" i="103" s="1"/>
  <c r="K43" i="103" s="1"/>
  <c r="K45" i="103" s="1"/>
  <c r="K47" i="103" s="1"/>
  <c r="J21" i="103"/>
  <c r="J37" i="103" s="1"/>
  <c r="J41" i="103" s="1"/>
  <c r="J43" i="103" s="1"/>
  <c r="J45" i="103" s="1"/>
  <c r="J47" i="103" s="1"/>
  <c r="I21" i="103"/>
  <c r="I37" i="103" s="1"/>
  <c r="I41" i="103" s="1"/>
  <c r="I43" i="103" s="1"/>
  <c r="I45" i="103" s="1"/>
  <c r="I47" i="103" s="1"/>
  <c r="H21" i="103"/>
  <c r="G21" i="103"/>
  <c r="G37" i="103" s="1"/>
  <c r="G41" i="103" s="1"/>
  <c r="G43" i="103" s="1"/>
  <c r="G45" i="103" s="1"/>
  <c r="G47" i="103" s="1"/>
  <c r="F21" i="103"/>
  <c r="E21" i="103"/>
  <c r="D21" i="103"/>
  <c r="D37" i="103" s="1"/>
  <c r="D41" i="103" s="1"/>
  <c r="D43" i="103" s="1"/>
  <c r="D45" i="103" s="1"/>
  <c r="D47" i="103" s="1"/>
  <c r="C21" i="103"/>
  <c r="C37" i="103" s="1"/>
  <c r="C41" i="103" s="1"/>
  <c r="C43" i="103" s="1"/>
  <c r="C45" i="103" s="1"/>
  <c r="C47" i="103" s="1"/>
  <c r="AA21" i="104"/>
  <c r="AA37" i="104" s="1"/>
  <c r="AA41" i="104" s="1"/>
  <c r="AA43" i="104" s="1"/>
  <c r="AA45" i="104" s="1"/>
  <c r="AA47" i="104" s="1"/>
  <c r="Y21" i="104"/>
  <c r="Y37" i="104" s="1"/>
  <c r="Y41" i="104" s="1"/>
  <c r="Y43" i="104" s="1"/>
  <c r="Y45" i="104" s="1"/>
  <c r="Y47" i="104" s="1"/>
  <c r="X21" i="104"/>
  <c r="Z21" i="104" s="1"/>
  <c r="W21" i="104"/>
  <c r="W37" i="104" s="1"/>
  <c r="W41" i="104" s="1"/>
  <c r="W43" i="104" s="1"/>
  <c r="W45" i="104" s="1"/>
  <c r="W47" i="104" s="1"/>
  <c r="V21" i="104"/>
  <c r="V37" i="104" s="1"/>
  <c r="V41" i="104" s="1"/>
  <c r="V43" i="104" s="1"/>
  <c r="V45" i="104" s="1"/>
  <c r="V47" i="104" s="1"/>
  <c r="U21" i="104"/>
  <c r="T21" i="104"/>
  <c r="T37" i="104" s="1"/>
  <c r="T41" i="104" s="1"/>
  <c r="T43" i="104" s="1"/>
  <c r="T45" i="104" s="1"/>
  <c r="T47" i="104" s="1"/>
  <c r="S21" i="104"/>
  <c r="S37" i="104" s="1"/>
  <c r="S41" i="104" s="1"/>
  <c r="S43" i="104" s="1"/>
  <c r="S45" i="104" s="1"/>
  <c r="S47" i="104" s="1"/>
  <c r="R21" i="104"/>
  <c r="R37" i="104" s="1"/>
  <c r="R41" i="104" s="1"/>
  <c r="R43" i="104" s="1"/>
  <c r="R45" i="104" s="1"/>
  <c r="R47" i="104" s="1"/>
  <c r="Q21" i="104"/>
  <c r="Q37" i="104" s="1"/>
  <c r="Q41" i="104" s="1"/>
  <c r="Q43" i="104" s="1"/>
  <c r="Q45" i="104" s="1"/>
  <c r="Q47" i="104" s="1"/>
  <c r="P21" i="104"/>
  <c r="O21" i="104"/>
  <c r="O37" i="104" s="1"/>
  <c r="O41" i="104" s="1"/>
  <c r="O43" i="104" s="1"/>
  <c r="O45" i="104" s="1"/>
  <c r="O47" i="104" s="1"/>
  <c r="N21" i="104"/>
  <c r="N37" i="104" s="1"/>
  <c r="N41" i="104" s="1"/>
  <c r="N43" i="104" s="1"/>
  <c r="N45" i="104" s="1"/>
  <c r="N47" i="104" s="1"/>
  <c r="M21" i="104"/>
  <c r="L21" i="104"/>
  <c r="L37" i="104" s="1"/>
  <c r="L41" i="104" s="1"/>
  <c r="L43" i="104" s="1"/>
  <c r="L45" i="104" s="1"/>
  <c r="L47" i="104" s="1"/>
  <c r="K21" i="104"/>
  <c r="K37" i="104" s="1"/>
  <c r="K41" i="104" s="1"/>
  <c r="K43" i="104" s="1"/>
  <c r="K45" i="104" s="1"/>
  <c r="K47" i="104" s="1"/>
  <c r="J21" i="104"/>
  <c r="J37" i="104" s="1"/>
  <c r="J41" i="104" s="1"/>
  <c r="J43" i="104" s="1"/>
  <c r="J45" i="104" s="1"/>
  <c r="J47" i="104" s="1"/>
  <c r="I21" i="104"/>
  <c r="I37" i="104" s="1"/>
  <c r="I41" i="104" s="1"/>
  <c r="I43" i="104" s="1"/>
  <c r="I45" i="104" s="1"/>
  <c r="I47" i="104" s="1"/>
  <c r="H21" i="104"/>
  <c r="G21" i="104"/>
  <c r="G37" i="104" s="1"/>
  <c r="G41" i="104" s="1"/>
  <c r="G43" i="104" s="1"/>
  <c r="G45" i="104" s="1"/>
  <c r="G47" i="104" s="1"/>
  <c r="F21" i="104"/>
  <c r="E21" i="104"/>
  <c r="D21" i="104"/>
  <c r="D37" i="104" s="1"/>
  <c r="D41" i="104" s="1"/>
  <c r="D43" i="104" s="1"/>
  <c r="D45" i="104" s="1"/>
  <c r="D47" i="104" s="1"/>
  <c r="C21" i="104"/>
  <c r="C37" i="104" s="1"/>
  <c r="C41" i="104" s="1"/>
  <c r="C43" i="104" s="1"/>
  <c r="C45" i="104" s="1"/>
  <c r="C47" i="104" s="1"/>
  <c r="AA21" i="105"/>
  <c r="AA37" i="105" s="1"/>
  <c r="AA41" i="105" s="1"/>
  <c r="AA43" i="105" s="1"/>
  <c r="AA45" i="105" s="1"/>
  <c r="AA47" i="105" s="1"/>
  <c r="Y21" i="105"/>
  <c r="Y37" i="105" s="1"/>
  <c r="Y41" i="105" s="1"/>
  <c r="Y43" i="105" s="1"/>
  <c r="Y45" i="105" s="1"/>
  <c r="Y47" i="105" s="1"/>
  <c r="X21" i="105"/>
  <c r="Z21" i="105" s="1"/>
  <c r="W21" i="105"/>
  <c r="W37" i="105" s="1"/>
  <c r="W41" i="105" s="1"/>
  <c r="W43" i="105" s="1"/>
  <c r="W45" i="105" s="1"/>
  <c r="W47" i="105" s="1"/>
  <c r="V21" i="105"/>
  <c r="U21" i="105"/>
  <c r="U37" i="105" s="1"/>
  <c r="U41" i="105" s="1"/>
  <c r="U43" i="105" s="1"/>
  <c r="U45" i="105" s="1"/>
  <c r="U47" i="105" s="1"/>
  <c r="T21" i="105"/>
  <c r="T37" i="105" s="1"/>
  <c r="T41" i="105" s="1"/>
  <c r="T43" i="105" s="1"/>
  <c r="T45" i="105" s="1"/>
  <c r="T47" i="105" s="1"/>
  <c r="S21" i="105"/>
  <c r="S37" i="105" s="1"/>
  <c r="S41" i="105" s="1"/>
  <c r="S43" i="105" s="1"/>
  <c r="S45" i="105" s="1"/>
  <c r="S47" i="105" s="1"/>
  <c r="R21" i="105"/>
  <c r="R37" i="105" s="1"/>
  <c r="R41" i="105" s="1"/>
  <c r="R43" i="105" s="1"/>
  <c r="R45" i="105" s="1"/>
  <c r="R47" i="105" s="1"/>
  <c r="Q21" i="105"/>
  <c r="Q37" i="105" s="1"/>
  <c r="Q41" i="105" s="1"/>
  <c r="Q43" i="105" s="1"/>
  <c r="Q45" i="105" s="1"/>
  <c r="Q47" i="105" s="1"/>
  <c r="P21" i="105"/>
  <c r="O21" i="105"/>
  <c r="O37" i="105" s="1"/>
  <c r="O41" i="105" s="1"/>
  <c r="O43" i="105" s="1"/>
  <c r="O45" i="105" s="1"/>
  <c r="O47" i="105" s="1"/>
  <c r="N21" i="105"/>
  <c r="M21" i="105"/>
  <c r="M37" i="105" s="1"/>
  <c r="M41" i="105" s="1"/>
  <c r="M43" i="105" s="1"/>
  <c r="M45" i="105" s="1"/>
  <c r="M47" i="105" s="1"/>
  <c r="L21" i="105"/>
  <c r="L37" i="105" s="1"/>
  <c r="L41" i="105" s="1"/>
  <c r="L43" i="105" s="1"/>
  <c r="L45" i="105" s="1"/>
  <c r="L47" i="105" s="1"/>
  <c r="K21" i="105"/>
  <c r="K37" i="105" s="1"/>
  <c r="K41" i="105" s="1"/>
  <c r="K43" i="105" s="1"/>
  <c r="K45" i="105" s="1"/>
  <c r="K47" i="105" s="1"/>
  <c r="J21" i="105"/>
  <c r="J37" i="105" s="1"/>
  <c r="J41" i="105" s="1"/>
  <c r="J43" i="105" s="1"/>
  <c r="J45" i="105" s="1"/>
  <c r="J47" i="105" s="1"/>
  <c r="I21" i="105"/>
  <c r="I37" i="105" s="1"/>
  <c r="I41" i="105" s="1"/>
  <c r="I43" i="105" s="1"/>
  <c r="I45" i="105" s="1"/>
  <c r="I47" i="105" s="1"/>
  <c r="H21" i="105"/>
  <c r="G21" i="105"/>
  <c r="G37" i="105" s="1"/>
  <c r="G41" i="105" s="1"/>
  <c r="G43" i="105" s="1"/>
  <c r="G45" i="105" s="1"/>
  <c r="G47" i="105" s="1"/>
  <c r="F21" i="105"/>
  <c r="E21" i="105"/>
  <c r="E37" i="105" s="1"/>
  <c r="E41" i="105" s="1"/>
  <c r="E43" i="105" s="1"/>
  <c r="E45" i="105" s="1"/>
  <c r="E47" i="105" s="1"/>
  <c r="D21" i="105"/>
  <c r="D37" i="105" s="1"/>
  <c r="D41" i="105" s="1"/>
  <c r="D43" i="105" s="1"/>
  <c r="D45" i="105" s="1"/>
  <c r="D47" i="105" s="1"/>
  <c r="C21" i="105"/>
  <c r="C37" i="105" s="1"/>
  <c r="C41" i="105" s="1"/>
  <c r="C43" i="105" s="1"/>
  <c r="C45" i="105" s="1"/>
  <c r="C47" i="105" s="1"/>
  <c r="AA21" i="106"/>
  <c r="AA37" i="106" s="1"/>
  <c r="AA41" i="106" s="1"/>
  <c r="AA43" i="106" s="1"/>
  <c r="AA45" i="106" s="1"/>
  <c r="AA47" i="106" s="1"/>
  <c r="Y21" i="106"/>
  <c r="Y37" i="106" s="1"/>
  <c r="Y41" i="106" s="1"/>
  <c r="Y43" i="106" s="1"/>
  <c r="Y45" i="106" s="1"/>
  <c r="Y47" i="106" s="1"/>
  <c r="X21" i="106"/>
  <c r="W21" i="106"/>
  <c r="W37" i="106" s="1"/>
  <c r="W41" i="106" s="1"/>
  <c r="W43" i="106" s="1"/>
  <c r="W45" i="106" s="1"/>
  <c r="W47" i="106" s="1"/>
  <c r="V21" i="106"/>
  <c r="U21" i="106"/>
  <c r="U37" i="106" s="1"/>
  <c r="U41" i="106" s="1"/>
  <c r="U43" i="106" s="1"/>
  <c r="U45" i="106" s="1"/>
  <c r="U47" i="106" s="1"/>
  <c r="T21" i="106"/>
  <c r="T37" i="106" s="1"/>
  <c r="T41" i="106" s="1"/>
  <c r="T43" i="106" s="1"/>
  <c r="T45" i="106" s="1"/>
  <c r="T47" i="106" s="1"/>
  <c r="S21" i="106"/>
  <c r="S37" i="106" s="1"/>
  <c r="S41" i="106" s="1"/>
  <c r="S43" i="106" s="1"/>
  <c r="S45" i="106" s="1"/>
  <c r="S47" i="106" s="1"/>
  <c r="R21" i="106"/>
  <c r="R37" i="106" s="1"/>
  <c r="R41" i="106" s="1"/>
  <c r="R43" i="106" s="1"/>
  <c r="R45" i="106" s="1"/>
  <c r="R47" i="106" s="1"/>
  <c r="Q21" i="106"/>
  <c r="Q37" i="106" s="1"/>
  <c r="Q41" i="106" s="1"/>
  <c r="Q43" i="106" s="1"/>
  <c r="Q45" i="106" s="1"/>
  <c r="Q47" i="106" s="1"/>
  <c r="P21" i="106"/>
  <c r="O21" i="106"/>
  <c r="O37" i="106" s="1"/>
  <c r="O41" i="106" s="1"/>
  <c r="O43" i="106" s="1"/>
  <c r="O45" i="106" s="1"/>
  <c r="O47" i="106" s="1"/>
  <c r="N21" i="106"/>
  <c r="M21" i="106"/>
  <c r="M37" i="106" s="1"/>
  <c r="M41" i="106" s="1"/>
  <c r="M43" i="106" s="1"/>
  <c r="M45" i="106" s="1"/>
  <c r="M47" i="106" s="1"/>
  <c r="L21" i="106"/>
  <c r="L37" i="106" s="1"/>
  <c r="L41" i="106" s="1"/>
  <c r="L43" i="106" s="1"/>
  <c r="L45" i="106" s="1"/>
  <c r="L47" i="106" s="1"/>
  <c r="K21" i="106"/>
  <c r="K37" i="106" s="1"/>
  <c r="K41" i="106" s="1"/>
  <c r="K43" i="106" s="1"/>
  <c r="K45" i="106" s="1"/>
  <c r="K47" i="106" s="1"/>
  <c r="J21" i="106"/>
  <c r="J37" i="106" s="1"/>
  <c r="J41" i="106" s="1"/>
  <c r="J43" i="106" s="1"/>
  <c r="J45" i="106" s="1"/>
  <c r="J47" i="106" s="1"/>
  <c r="I21" i="106"/>
  <c r="I37" i="106" s="1"/>
  <c r="I41" i="106" s="1"/>
  <c r="I43" i="106" s="1"/>
  <c r="I45" i="106" s="1"/>
  <c r="I47" i="106" s="1"/>
  <c r="H21" i="106"/>
  <c r="G21" i="106"/>
  <c r="G37" i="106" s="1"/>
  <c r="G41" i="106" s="1"/>
  <c r="G43" i="106" s="1"/>
  <c r="G45" i="106" s="1"/>
  <c r="G47" i="106" s="1"/>
  <c r="F21" i="106"/>
  <c r="E21" i="106"/>
  <c r="E37" i="106" s="1"/>
  <c r="E41" i="106" s="1"/>
  <c r="E43" i="106" s="1"/>
  <c r="E45" i="106" s="1"/>
  <c r="E47" i="106" s="1"/>
  <c r="D21" i="106"/>
  <c r="D37" i="106" s="1"/>
  <c r="D41" i="106" s="1"/>
  <c r="D43" i="106" s="1"/>
  <c r="D45" i="106" s="1"/>
  <c r="D47" i="106" s="1"/>
  <c r="C21" i="106"/>
  <c r="C37" i="106" s="1"/>
  <c r="C41" i="106" s="1"/>
  <c r="C43" i="106" s="1"/>
  <c r="C45" i="106" s="1"/>
  <c r="C47" i="106" s="1"/>
  <c r="AA21" i="107"/>
  <c r="AA37" i="107" s="1"/>
  <c r="AA41" i="107" s="1"/>
  <c r="AA43" i="107" s="1"/>
  <c r="AA45" i="107" s="1"/>
  <c r="AA47" i="107" s="1"/>
  <c r="Y21" i="107"/>
  <c r="Y37" i="107" s="1"/>
  <c r="Y41" i="107" s="1"/>
  <c r="Y43" i="107" s="1"/>
  <c r="Y45" i="107" s="1"/>
  <c r="Y47" i="107" s="1"/>
  <c r="X21" i="107"/>
  <c r="Z21" i="107" s="1"/>
  <c r="W21" i="107"/>
  <c r="W37" i="107" s="1"/>
  <c r="W41" i="107" s="1"/>
  <c r="W43" i="107" s="1"/>
  <c r="W45" i="107" s="1"/>
  <c r="W47" i="107" s="1"/>
  <c r="V21" i="107"/>
  <c r="U21" i="107"/>
  <c r="U37" i="107" s="1"/>
  <c r="U41" i="107" s="1"/>
  <c r="U43" i="107" s="1"/>
  <c r="U45" i="107" s="1"/>
  <c r="U47" i="107" s="1"/>
  <c r="T21" i="107"/>
  <c r="T37" i="107" s="1"/>
  <c r="T41" i="107" s="1"/>
  <c r="T43" i="107" s="1"/>
  <c r="T45" i="107" s="1"/>
  <c r="T47" i="107" s="1"/>
  <c r="S21" i="107"/>
  <c r="S37" i="107" s="1"/>
  <c r="S41" i="107" s="1"/>
  <c r="S43" i="107" s="1"/>
  <c r="S45" i="107" s="1"/>
  <c r="S47" i="107" s="1"/>
  <c r="R21" i="107"/>
  <c r="R37" i="107" s="1"/>
  <c r="R41" i="107" s="1"/>
  <c r="R43" i="107" s="1"/>
  <c r="R45" i="107" s="1"/>
  <c r="R47" i="107" s="1"/>
  <c r="Q21" i="107"/>
  <c r="Q37" i="107" s="1"/>
  <c r="Q41" i="107" s="1"/>
  <c r="Q43" i="107" s="1"/>
  <c r="Q45" i="107" s="1"/>
  <c r="Q47" i="107" s="1"/>
  <c r="P21" i="107"/>
  <c r="O21" i="107"/>
  <c r="O37" i="107" s="1"/>
  <c r="O41" i="107" s="1"/>
  <c r="O43" i="107" s="1"/>
  <c r="O45" i="107" s="1"/>
  <c r="O47" i="107" s="1"/>
  <c r="N21" i="107"/>
  <c r="M21" i="107"/>
  <c r="M37" i="107" s="1"/>
  <c r="M41" i="107" s="1"/>
  <c r="M43" i="107" s="1"/>
  <c r="M45" i="107" s="1"/>
  <c r="M47" i="107" s="1"/>
  <c r="L21" i="107"/>
  <c r="L37" i="107" s="1"/>
  <c r="L41" i="107" s="1"/>
  <c r="L43" i="107" s="1"/>
  <c r="L45" i="107" s="1"/>
  <c r="L47" i="107" s="1"/>
  <c r="K21" i="107"/>
  <c r="K37" i="107" s="1"/>
  <c r="K41" i="107" s="1"/>
  <c r="K43" i="107" s="1"/>
  <c r="K45" i="107" s="1"/>
  <c r="K47" i="107" s="1"/>
  <c r="J21" i="107"/>
  <c r="J37" i="107" s="1"/>
  <c r="J41" i="107" s="1"/>
  <c r="J43" i="107" s="1"/>
  <c r="J45" i="107" s="1"/>
  <c r="J47" i="107" s="1"/>
  <c r="I21" i="107"/>
  <c r="I37" i="107" s="1"/>
  <c r="I41" i="107" s="1"/>
  <c r="I43" i="107" s="1"/>
  <c r="I45" i="107" s="1"/>
  <c r="I47" i="107" s="1"/>
  <c r="H21" i="107"/>
  <c r="G21" i="107"/>
  <c r="G37" i="107" s="1"/>
  <c r="G41" i="107" s="1"/>
  <c r="G43" i="107" s="1"/>
  <c r="G45" i="107" s="1"/>
  <c r="G47" i="107" s="1"/>
  <c r="F21" i="107"/>
  <c r="E21" i="107"/>
  <c r="E37" i="107" s="1"/>
  <c r="E41" i="107" s="1"/>
  <c r="E43" i="107" s="1"/>
  <c r="E45" i="107" s="1"/>
  <c r="E47" i="107" s="1"/>
  <c r="D21" i="107"/>
  <c r="D37" i="107" s="1"/>
  <c r="D41" i="107" s="1"/>
  <c r="D43" i="107" s="1"/>
  <c r="D45" i="107" s="1"/>
  <c r="D47" i="107" s="1"/>
  <c r="C21" i="107"/>
  <c r="C37" i="107" s="1"/>
  <c r="C41" i="107" s="1"/>
  <c r="C43" i="107" s="1"/>
  <c r="C45" i="107" s="1"/>
  <c r="C47" i="107" s="1"/>
  <c r="AA21" i="108"/>
  <c r="AA37" i="108" s="1"/>
  <c r="AA41" i="108" s="1"/>
  <c r="AA43" i="108" s="1"/>
  <c r="AA45" i="108" s="1"/>
  <c r="AA47" i="108" s="1"/>
  <c r="Y21" i="108"/>
  <c r="Y37" i="108" s="1"/>
  <c r="Y41" i="108" s="1"/>
  <c r="Y43" i="108" s="1"/>
  <c r="Y45" i="108" s="1"/>
  <c r="Y47" i="108" s="1"/>
  <c r="X21" i="108"/>
  <c r="Z21" i="108" s="1"/>
  <c r="W21" i="108"/>
  <c r="W37" i="108" s="1"/>
  <c r="W41" i="108" s="1"/>
  <c r="W43" i="108" s="1"/>
  <c r="W45" i="108" s="1"/>
  <c r="W47" i="108" s="1"/>
  <c r="V21" i="108"/>
  <c r="U21" i="108"/>
  <c r="U37" i="108" s="1"/>
  <c r="U41" i="108" s="1"/>
  <c r="U43" i="108" s="1"/>
  <c r="U45" i="108" s="1"/>
  <c r="U47" i="108" s="1"/>
  <c r="T21" i="108"/>
  <c r="T37" i="108" s="1"/>
  <c r="T41" i="108" s="1"/>
  <c r="T43" i="108" s="1"/>
  <c r="T45" i="108" s="1"/>
  <c r="T47" i="108" s="1"/>
  <c r="S21" i="108"/>
  <c r="S37" i="108" s="1"/>
  <c r="S41" i="108" s="1"/>
  <c r="S43" i="108" s="1"/>
  <c r="S45" i="108" s="1"/>
  <c r="S47" i="108" s="1"/>
  <c r="R21" i="108"/>
  <c r="R37" i="108" s="1"/>
  <c r="R41" i="108" s="1"/>
  <c r="R43" i="108" s="1"/>
  <c r="R45" i="108" s="1"/>
  <c r="R47" i="108" s="1"/>
  <c r="Q21" i="108"/>
  <c r="Q37" i="108" s="1"/>
  <c r="Q41" i="108" s="1"/>
  <c r="Q43" i="108" s="1"/>
  <c r="Q45" i="108" s="1"/>
  <c r="Q47" i="108" s="1"/>
  <c r="P21" i="108"/>
  <c r="O21" i="108"/>
  <c r="O37" i="108" s="1"/>
  <c r="O41" i="108" s="1"/>
  <c r="O43" i="108" s="1"/>
  <c r="O45" i="108" s="1"/>
  <c r="O47" i="108" s="1"/>
  <c r="N21" i="108"/>
  <c r="M21" i="108"/>
  <c r="M37" i="108" s="1"/>
  <c r="M41" i="108" s="1"/>
  <c r="M43" i="108" s="1"/>
  <c r="M45" i="108" s="1"/>
  <c r="M47" i="108" s="1"/>
  <c r="L21" i="108"/>
  <c r="L37" i="108" s="1"/>
  <c r="L41" i="108" s="1"/>
  <c r="L43" i="108" s="1"/>
  <c r="L45" i="108" s="1"/>
  <c r="L47" i="108" s="1"/>
  <c r="K21" i="108"/>
  <c r="K37" i="108" s="1"/>
  <c r="K41" i="108" s="1"/>
  <c r="K43" i="108" s="1"/>
  <c r="K45" i="108" s="1"/>
  <c r="K47" i="108" s="1"/>
  <c r="J21" i="108"/>
  <c r="J37" i="108" s="1"/>
  <c r="J41" i="108" s="1"/>
  <c r="J43" i="108" s="1"/>
  <c r="J45" i="108" s="1"/>
  <c r="J47" i="108" s="1"/>
  <c r="I21" i="108"/>
  <c r="I37" i="108" s="1"/>
  <c r="I41" i="108" s="1"/>
  <c r="I43" i="108" s="1"/>
  <c r="I45" i="108" s="1"/>
  <c r="I47" i="108" s="1"/>
  <c r="H21" i="108"/>
  <c r="G21" i="108"/>
  <c r="G37" i="108" s="1"/>
  <c r="G41" i="108" s="1"/>
  <c r="G43" i="108" s="1"/>
  <c r="G45" i="108" s="1"/>
  <c r="G47" i="108" s="1"/>
  <c r="F21" i="108"/>
  <c r="E21" i="108"/>
  <c r="E37" i="108" s="1"/>
  <c r="E41" i="108" s="1"/>
  <c r="E43" i="108" s="1"/>
  <c r="E45" i="108" s="1"/>
  <c r="E47" i="108" s="1"/>
  <c r="D21" i="108"/>
  <c r="D37" i="108" s="1"/>
  <c r="D41" i="108" s="1"/>
  <c r="D43" i="108" s="1"/>
  <c r="D45" i="108" s="1"/>
  <c r="D47" i="108" s="1"/>
  <c r="C21" i="108"/>
  <c r="C37" i="108" s="1"/>
  <c r="C41" i="108" s="1"/>
  <c r="C43" i="108" s="1"/>
  <c r="C45" i="108" s="1"/>
  <c r="C47" i="108" s="1"/>
  <c r="AA21" i="109"/>
  <c r="AA37" i="109" s="1"/>
  <c r="AA41" i="109" s="1"/>
  <c r="AA43" i="109" s="1"/>
  <c r="AA45" i="109" s="1"/>
  <c r="AA47" i="109" s="1"/>
  <c r="Y21" i="109"/>
  <c r="Y37" i="109" s="1"/>
  <c r="Y41" i="109" s="1"/>
  <c r="Y43" i="109" s="1"/>
  <c r="Y45" i="109" s="1"/>
  <c r="Y47" i="109" s="1"/>
  <c r="X21" i="109"/>
  <c r="Z21" i="109" s="1"/>
  <c r="W21" i="109"/>
  <c r="W37" i="109" s="1"/>
  <c r="W41" i="109" s="1"/>
  <c r="W43" i="109" s="1"/>
  <c r="W45" i="109" s="1"/>
  <c r="W47" i="109" s="1"/>
  <c r="V21" i="109"/>
  <c r="U21" i="109"/>
  <c r="U37" i="109" s="1"/>
  <c r="U41" i="109" s="1"/>
  <c r="U43" i="109" s="1"/>
  <c r="U45" i="109" s="1"/>
  <c r="U47" i="109" s="1"/>
  <c r="T21" i="109"/>
  <c r="T37" i="109" s="1"/>
  <c r="T41" i="109" s="1"/>
  <c r="T43" i="109" s="1"/>
  <c r="T45" i="109" s="1"/>
  <c r="T47" i="109" s="1"/>
  <c r="S21" i="109"/>
  <c r="S37" i="109" s="1"/>
  <c r="S41" i="109" s="1"/>
  <c r="S43" i="109" s="1"/>
  <c r="S45" i="109" s="1"/>
  <c r="S47" i="109" s="1"/>
  <c r="R21" i="109"/>
  <c r="R37" i="109" s="1"/>
  <c r="R41" i="109" s="1"/>
  <c r="R43" i="109" s="1"/>
  <c r="R45" i="109" s="1"/>
  <c r="R47" i="109" s="1"/>
  <c r="Q21" i="109"/>
  <c r="Q37" i="109" s="1"/>
  <c r="Q41" i="109" s="1"/>
  <c r="Q43" i="109" s="1"/>
  <c r="Q45" i="109" s="1"/>
  <c r="Q47" i="109" s="1"/>
  <c r="P21" i="109"/>
  <c r="O21" i="109"/>
  <c r="O37" i="109" s="1"/>
  <c r="O41" i="109" s="1"/>
  <c r="O43" i="109" s="1"/>
  <c r="O45" i="109" s="1"/>
  <c r="O47" i="109" s="1"/>
  <c r="N21" i="109"/>
  <c r="M21" i="109"/>
  <c r="M37" i="109" s="1"/>
  <c r="M41" i="109" s="1"/>
  <c r="M43" i="109" s="1"/>
  <c r="M45" i="109" s="1"/>
  <c r="M47" i="109" s="1"/>
  <c r="L21" i="109"/>
  <c r="L37" i="109" s="1"/>
  <c r="L41" i="109" s="1"/>
  <c r="L43" i="109" s="1"/>
  <c r="L45" i="109" s="1"/>
  <c r="L47" i="109" s="1"/>
  <c r="K21" i="109"/>
  <c r="K37" i="109" s="1"/>
  <c r="K41" i="109" s="1"/>
  <c r="K43" i="109" s="1"/>
  <c r="K45" i="109" s="1"/>
  <c r="K47" i="109" s="1"/>
  <c r="J21" i="109"/>
  <c r="J37" i="109" s="1"/>
  <c r="J41" i="109" s="1"/>
  <c r="J43" i="109" s="1"/>
  <c r="J45" i="109" s="1"/>
  <c r="J47" i="109" s="1"/>
  <c r="I21" i="109"/>
  <c r="I37" i="109" s="1"/>
  <c r="I41" i="109" s="1"/>
  <c r="I43" i="109" s="1"/>
  <c r="I45" i="109" s="1"/>
  <c r="I47" i="109" s="1"/>
  <c r="H21" i="109"/>
  <c r="G21" i="109"/>
  <c r="G37" i="109" s="1"/>
  <c r="G41" i="109" s="1"/>
  <c r="G43" i="109" s="1"/>
  <c r="G45" i="109" s="1"/>
  <c r="G47" i="109" s="1"/>
  <c r="F21" i="109"/>
  <c r="E21" i="109"/>
  <c r="E37" i="109" s="1"/>
  <c r="E41" i="109" s="1"/>
  <c r="E43" i="109" s="1"/>
  <c r="E45" i="109" s="1"/>
  <c r="E47" i="109" s="1"/>
  <c r="D21" i="109"/>
  <c r="D37" i="109" s="1"/>
  <c r="D41" i="109" s="1"/>
  <c r="D43" i="109" s="1"/>
  <c r="D45" i="109" s="1"/>
  <c r="D47" i="109" s="1"/>
  <c r="C21" i="109"/>
  <c r="C37" i="109" s="1"/>
  <c r="C41" i="109" s="1"/>
  <c r="C43" i="109" s="1"/>
  <c r="C45" i="109" s="1"/>
  <c r="C47" i="109" s="1"/>
  <c r="AA21" i="110"/>
  <c r="AA37" i="110" s="1"/>
  <c r="AA41" i="110" s="1"/>
  <c r="AA43" i="110" s="1"/>
  <c r="AA45" i="110" s="1"/>
  <c r="AA47" i="110" s="1"/>
  <c r="Y21" i="110"/>
  <c r="Y37" i="110" s="1"/>
  <c r="Y41" i="110" s="1"/>
  <c r="Y43" i="110" s="1"/>
  <c r="Y45" i="110" s="1"/>
  <c r="Y47" i="110" s="1"/>
  <c r="X21" i="110"/>
  <c r="Z21" i="110" s="1"/>
  <c r="W21" i="110"/>
  <c r="W37" i="110" s="1"/>
  <c r="W41" i="110" s="1"/>
  <c r="W43" i="110" s="1"/>
  <c r="W45" i="110" s="1"/>
  <c r="W47" i="110" s="1"/>
  <c r="V21" i="110"/>
  <c r="V37" i="110" s="1"/>
  <c r="V41" i="110" s="1"/>
  <c r="V43" i="110" s="1"/>
  <c r="V45" i="110" s="1"/>
  <c r="V47" i="110" s="1"/>
  <c r="U21" i="110"/>
  <c r="U37" i="110" s="1"/>
  <c r="U41" i="110" s="1"/>
  <c r="U43" i="110" s="1"/>
  <c r="U45" i="110" s="1"/>
  <c r="U47" i="110" s="1"/>
  <c r="T21" i="110"/>
  <c r="T37" i="110" s="1"/>
  <c r="T41" i="110" s="1"/>
  <c r="T43" i="110" s="1"/>
  <c r="T45" i="110" s="1"/>
  <c r="T47" i="110" s="1"/>
  <c r="S21" i="110"/>
  <c r="S37" i="110" s="1"/>
  <c r="S41" i="110" s="1"/>
  <c r="S43" i="110" s="1"/>
  <c r="S45" i="110" s="1"/>
  <c r="S47" i="110" s="1"/>
  <c r="R21" i="110"/>
  <c r="R37" i="110" s="1"/>
  <c r="R41" i="110" s="1"/>
  <c r="R43" i="110" s="1"/>
  <c r="R45" i="110" s="1"/>
  <c r="R47" i="110" s="1"/>
  <c r="Q21" i="110"/>
  <c r="Q37" i="110" s="1"/>
  <c r="Q41" i="110" s="1"/>
  <c r="Q43" i="110" s="1"/>
  <c r="Q45" i="110" s="1"/>
  <c r="Q47" i="110" s="1"/>
  <c r="P21" i="110"/>
  <c r="O21" i="110"/>
  <c r="O37" i="110" s="1"/>
  <c r="O41" i="110" s="1"/>
  <c r="O43" i="110" s="1"/>
  <c r="O45" i="110" s="1"/>
  <c r="O47" i="110" s="1"/>
  <c r="N21" i="110"/>
  <c r="N37" i="110" s="1"/>
  <c r="N41" i="110" s="1"/>
  <c r="N43" i="110" s="1"/>
  <c r="N45" i="110" s="1"/>
  <c r="N47" i="110" s="1"/>
  <c r="M21" i="110"/>
  <c r="M37" i="110" s="1"/>
  <c r="M41" i="110" s="1"/>
  <c r="M43" i="110" s="1"/>
  <c r="M45" i="110" s="1"/>
  <c r="M47" i="110" s="1"/>
  <c r="L21" i="110"/>
  <c r="L37" i="110" s="1"/>
  <c r="L41" i="110" s="1"/>
  <c r="L43" i="110" s="1"/>
  <c r="L45" i="110" s="1"/>
  <c r="L47" i="110" s="1"/>
  <c r="K21" i="110"/>
  <c r="K37" i="110" s="1"/>
  <c r="K41" i="110" s="1"/>
  <c r="K43" i="110" s="1"/>
  <c r="K45" i="110" s="1"/>
  <c r="K47" i="110" s="1"/>
  <c r="J21" i="110"/>
  <c r="J37" i="110" s="1"/>
  <c r="J41" i="110" s="1"/>
  <c r="J43" i="110" s="1"/>
  <c r="J45" i="110" s="1"/>
  <c r="J47" i="110" s="1"/>
  <c r="I21" i="110"/>
  <c r="I37" i="110" s="1"/>
  <c r="I41" i="110" s="1"/>
  <c r="I43" i="110" s="1"/>
  <c r="I45" i="110" s="1"/>
  <c r="I47" i="110" s="1"/>
  <c r="H21" i="110"/>
  <c r="G21" i="110"/>
  <c r="G37" i="110" s="1"/>
  <c r="G41" i="110" s="1"/>
  <c r="G43" i="110" s="1"/>
  <c r="G45" i="110" s="1"/>
  <c r="G47" i="110" s="1"/>
  <c r="F21" i="110"/>
  <c r="E21" i="110"/>
  <c r="E37" i="110" s="1"/>
  <c r="E41" i="110" s="1"/>
  <c r="E43" i="110" s="1"/>
  <c r="E45" i="110" s="1"/>
  <c r="E47" i="110" s="1"/>
  <c r="D21" i="110"/>
  <c r="D37" i="110" s="1"/>
  <c r="D41" i="110" s="1"/>
  <c r="D43" i="110" s="1"/>
  <c r="D45" i="110" s="1"/>
  <c r="D47" i="110" s="1"/>
  <c r="C21" i="110"/>
  <c r="C37" i="110" s="1"/>
  <c r="C41" i="110" s="1"/>
  <c r="C43" i="110" s="1"/>
  <c r="C45" i="110" s="1"/>
  <c r="C47" i="110" s="1"/>
  <c r="AA21" i="111"/>
  <c r="AA37" i="111" s="1"/>
  <c r="AA41" i="111" s="1"/>
  <c r="AA43" i="111" s="1"/>
  <c r="AA45" i="111" s="1"/>
  <c r="AA47" i="111" s="1"/>
  <c r="Y21" i="111"/>
  <c r="Y37" i="111" s="1"/>
  <c r="X21" i="111"/>
  <c r="W21" i="111"/>
  <c r="W37" i="111" s="1"/>
  <c r="W41" i="111" s="1"/>
  <c r="W43" i="111" s="1"/>
  <c r="W45" i="111" s="1"/>
  <c r="W47" i="111" s="1"/>
  <c r="V21" i="111"/>
  <c r="V37" i="111" s="1"/>
  <c r="V41" i="111" s="1"/>
  <c r="V43" i="111" s="1"/>
  <c r="V45" i="111" s="1"/>
  <c r="V47" i="111" s="1"/>
  <c r="U21" i="111"/>
  <c r="U37" i="111" s="1"/>
  <c r="U41" i="111" s="1"/>
  <c r="U43" i="111" s="1"/>
  <c r="U45" i="111" s="1"/>
  <c r="U47" i="111" s="1"/>
  <c r="T21" i="111"/>
  <c r="T37" i="111" s="1"/>
  <c r="T41" i="111" s="1"/>
  <c r="T43" i="111" s="1"/>
  <c r="T45" i="111" s="1"/>
  <c r="T47" i="111" s="1"/>
  <c r="S21" i="111"/>
  <c r="S37" i="111" s="1"/>
  <c r="S41" i="111" s="1"/>
  <c r="S43" i="111" s="1"/>
  <c r="S45" i="111" s="1"/>
  <c r="S47" i="111" s="1"/>
  <c r="R21" i="111"/>
  <c r="R37" i="111" s="1"/>
  <c r="R41" i="111" s="1"/>
  <c r="R43" i="111" s="1"/>
  <c r="R45" i="111" s="1"/>
  <c r="R47" i="111" s="1"/>
  <c r="Q21" i="111"/>
  <c r="Q37" i="111" s="1"/>
  <c r="Q41" i="111" s="1"/>
  <c r="Q43" i="111" s="1"/>
  <c r="Q45" i="111" s="1"/>
  <c r="Q47" i="111" s="1"/>
  <c r="P21" i="111"/>
  <c r="O21" i="111"/>
  <c r="O37" i="111" s="1"/>
  <c r="O41" i="111" s="1"/>
  <c r="O43" i="111" s="1"/>
  <c r="O45" i="111" s="1"/>
  <c r="O47" i="111" s="1"/>
  <c r="N21" i="111"/>
  <c r="N37" i="111" s="1"/>
  <c r="N41" i="111" s="1"/>
  <c r="N43" i="111" s="1"/>
  <c r="N45" i="111" s="1"/>
  <c r="N47" i="111" s="1"/>
  <c r="M21" i="111"/>
  <c r="M37" i="111" s="1"/>
  <c r="M41" i="111" s="1"/>
  <c r="M43" i="111" s="1"/>
  <c r="M45" i="111" s="1"/>
  <c r="M47" i="111" s="1"/>
  <c r="L21" i="111"/>
  <c r="L37" i="111" s="1"/>
  <c r="L41" i="111" s="1"/>
  <c r="L43" i="111" s="1"/>
  <c r="L45" i="111" s="1"/>
  <c r="L47" i="111" s="1"/>
  <c r="K21" i="111"/>
  <c r="K37" i="111" s="1"/>
  <c r="K41" i="111" s="1"/>
  <c r="K43" i="111" s="1"/>
  <c r="K45" i="111" s="1"/>
  <c r="K47" i="111" s="1"/>
  <c r="J21" i="111"/>
  <c r="J37" i="111" s="1"/>
  <c r="J41" i="111" s="1"/>
  <c r="J43" i="111" s="1"/>
  <c r="J45" i="111" s="1"/>
  <c r="J47" i="111" s="1"/>
  <c r="I21" i="111"/>
  <c r="I37" i="111" s="1"/>
  <c r="I41" i="111" s="1"/>
  <c r="I43" i="111" s="1"/>
  <c r="I45" i="111" s="1"/>
  <c r="I47" i="111" s="1"/>
  <c r="H21" i="111"/>
  <c r="G21" i="111"/>
  <c r="G37" i="111" s="1"/>
  <c r="G41" i="111" s="1"/>
  <c r="G43" i="111" s="1"/>
  <c r="G45" i="111" s="1"/>
  <c r="G47" i="111" s="1"/>
  <c r="F21" i="111"/>
  <c r="E21" i="111"/>
  <c r="E37" i="111" s="1"/>
  <c r="E41" i="111" s="1"/>
  <c r="E43" i="111" s="1"/>
  <c r="E45" i="111" s="1"/>
  <c r="E47" i="111" s="1"/>
  <c r="D21" i="111"/>
  <c r="D37" i="111" s="1"/>
  <c r="D41" i="111" s="1"/>
  <c r="D43" i="111" s="1"/>
  <c r="D45" i="111" s="1"/>
  <c r="D47" i="111" s="1"/>
  <c r="C21" i="111"/>
  <c r="C37" i="111" s="1"/>
  <c r="C41" i="111" s="1"/>
  <c r="C43" i="111" s="1"/>
  <c r="C45" i="111" s="1"/>
  <c r="C47" i="111" s="1"/>
  <c r="AA21" i="112"/>
  <c r="AA37" i="112" s="1"/>
  <c r="AA41" i="112" s="1"/>
  <c r="AA43" i="112" s="1"/>
  <c r="AA45" i="112" s="1"/>
  <c r="AA47" i="112" s="1"/>
  <c r="Y21" i="112"/>
  <c r="Y37" i="112" s="1"/>
  <c r="Y41" i="112" s="1"/>
  <c r="Y43" i="112" s="1"/>
  <c r="Y45" i="112" s="1"/>
  <c r="Y47" i="112" s="1"/>
  <c r="X21" i="112"/>
  <c r="Z21" i="112" s="1"/>
  <c r="W21" i="112"/>
  <c r="W37" i="112" s="1"/>
  <c r="W41" i="112" s="1"/>
  <c r="W43" i="112" s="1"/>
  <c r="W45" i="112" s="1"/>
  <c r="W47" i="112" s="1"/>
  <c r="V21" i="112"/>
  <c r="V37" i="112" s="1"/>
  <c r="V41" i="112" s="1"/>
  <c r="V43" i="112" s="1"/>
  <c r="V45" i="112" s="1"/>
  <c r="V47" i="112" s="1"/>
  <c r="U21" i="112"/>
  <c r="U37" i="112" s="1"/>
  <c r="U41" i="112" s="1"/>
  <c r="U43" i="112" s="1"/>
  <c r="U45" i="112" s="1"/>
  <c r="U47" i="112" s="1"/>
  <c r="T21" i="112"/>
  <c r="T37" i="112" s="1"/>
  <c r="T41" i="112" s="1"/>
  <c r="T43" i="112" s="1"/>
  <c r="T45" i="112" s="1"/>
  <c r="T47" i="112" s="1"/>
  <c r="S21" i="112"/>
  <c r="S37" i="112" s="1"/>
  <c r="S41" i="112" s="1"/>
  <c r="S43" i="112" s="1"/>
  <c r="S45" i="112" s="1"/>
  <c r="S47" i="112" s="1"/>
  <c r="R21" i="112"/>
  <c r="R37" i="112" s="1"/>
  <c r="R41" i="112" s="1"/>
  <c r="R43" i="112" s="1"/>
  <c r="R45" i="112" s="1"/>
  <c r="R47" i="112" s="1"/>
  <c r="Q21" i="112"/>
  <c r="Q37" i="112" s="1"/>
  <c r="Q41" i="112" s="1"/>
  <c r="Q43" i="112" s="1"/>
  <c r="Q45" i="112" s="1"/>
  <c r="Q47" i="112" s="1"/>
  <c r="P21" i="112"/>
  <c r="O21" i="112"/>
  <c r="O37" i="112" s="1"/>
  <c r="O41" i="112" s="1"/>
  <c r="O43" i="112" s="1"/>
  <c r="O45" i="112" s="1"/>
  <c r="O47" i="112" s="1"/>
  <c r="N21" i="112"/>
  <c r="N37" i="112" s="1"/>
  <c r="N41" i="112" s="1"/>
  <c r="N43" i="112" s="1"/>
  <c r="N45" i="112" s="1"/>
  <c r="N47" i="112" s="1"/>
  <c r="M21" i="112"/>
  <c r="M37" i="112" s="1"/>
  <c r="M41" i="112" s="1"/>
  <c r="M43" i="112" s="1"/>
  <c r="M45" i="112" s="1"/>
  <c r="M47" i="112" s="1"/>
  <c r="L21" i="112"/>
  <c r="L37" i="112" s="1"/>
  <c r="L41" i="112" s="1"/>
  <c r="L43" i="112" s="1"/>
  <c r="L45" i="112" s="1"/>
  <c r="L47" i="112" s="1"/>
  <c r="K21" i="112"/>
  <c r="K37" i="112" s="1"/>
  <c r="K41" i="112" s="1"/>
  <c r="K43" i="112" s="1"/>
  <c r="K45" i="112" s="1"/>
  <c r="K47" i="112" s="1"/>
  <c r="J21" i="112"/>
  <c r="J37" i="112" s="1"/>
  <c r="J41" i="112" s="1"/>
  <c r="J43" i="112" s="1"/>
  <c r="J45" i="112" s="1"/>
  <c r="J47" i="112" s="1"/>
  <c r="I21" i="112"/>
  <c r="I37" i="112" s="1"/>
  <c r="I41" i="112" s="1"/>
  <c r="I43" i="112" s="1"/>
  <c r="I45" i="112" s="1"/>
  <c r="I47" i="112" s="1"/>
  <c r="H21" i="112"/>
  <c r="G21" i="112"/>
  <c r="G37" i="112" s="1"/>
  <c r="G41" i="112" s="1"/>
  <c r="G43" i="112" s="1"/>
  <c r="G45" i="112" s="1"/>
  <c r="G47" i="112" s="1"/>
  <c r="F21" i="112"/>
  <c r="E21" i="112"/>
  <c r="E37" i="112" s="1"/>
  <c r="E41" i="112" s="1"/>
  <c r="E43" i="112" s="1"/>
  <c r="E45" i="112" s="1"/>
  <c r="E47" i="112" s="1"/>
  <c r="D21" i="112"/>
  <c r="D37" i="112" s="1"/>
  <c r="D41" i="112" s="1"/>
  <c r="D43" i="112" s="1"/>
  <c r="D45" i="112" s="1"/>
  <c r="D47" i="112" s="1"/>
  <c r="C21" i="112"/>
  <c r="C37" i="112" s="1"/>
  <c r="C41" i="112" s="1"/>
  <c r="C43" i="112" s="1"/>
  <c r="C45" i="112" s="1"/>
  <c r="C47" i="112" s="1"/>
  <c r="AA21" i="113"/>
  <c r="AA37" i="113" s="1"/>
  <c r="AA41" i="113" s="1"/>
  <c r="AA43" i="113" s="1"/>
  <c r="AA45" i="113" s="1"/>
  <c r="AA47" i="113" s="1"/>
  <c r="Y21" i="113"/>
  <c r="Y37" i="113" s="1"/>
  <c r="Y41" i="113" s="1"/>
  <c r="Y43" i="113" s="1"/>
  <c r="Y45" i="113" s="1"/>
  <c r="Y47" i="113" s="1"/>
  <c r="X21" i="113"/>
  <c r="W21" i="113"/>
  <c r="W37" i="113" s="1"/>
  <c r="W41" i="113" s="1"/>
  <c r="W43" i="113" s="1"/>
  <c r="W45" i="113" s="1"/>
  <c r="W47" i="113" s="1"/>
  <c r="V21" i="113"/>
  <c r="V37" i="113" s="1"/>
  <c r="V41" i="113" s="1"/>
  <c r="V43" i="113" s="1"/>
  <c r="V45" i="113" s="1"/>
  <c r="V47" i="113" s="1"/>
  <c r="U21" i="113"/>
  <c r="U37" i="113" s="1"/>
  <c r="U41" i="113" s="1"/>
  <c r="U43" i="113" s="1"/>
  <c r="U45" i="113" s="1"/>
  <c r="U47" i="113" s="1"/>
  <c r="T21" i="113"/>
  <c r="T37" i="113" s="1"/>
  <c r="T41" i="113" s="1"/>
  <c r="T43" i="113" s="1"/>
  <c r="T45" i="113" s="1"/>
  <c r="T47" i="113" s="1"/>
  <c r="S21" i="113"/>
  <c r="S37" i="113" s="1"/>
  <c r="S41" i="113" s="1"/>
  <c r="S43" i="113" s="1"/>
  <c r="S45" i="113" s="1"/>
  <c r="S47" i="113" s="1"/>
  <c r="R21" i="113"/>
  <c r="R37" i="113" s="1"/>
  <c r="R41" i="113" s="1"/>
  <c r="R43" i="113" s="1"/>
  <c r="R45" i="113" s="1"/>
  <c r="R47" i="113" s="1"/>
  <c r="Q21" i="113"/>
  <c r="Q37" i="113" s="1"/>
  <c r="Q41" i="113" s="1"/>
  <c r="Q43" i="113" s="1"/>
  <c r="Q45" i="113" s="1"/>
  <c r="Q47" i="113" s="1"/>
  <c r="P21" i="113"/>
  <c r="O21" i="113"/>
  <c r="O37" i="113" s="1"/>
  <c r="O41" i="113" s="1"/>
  <c r="O43" i="113" s="1"/>
  <c r="O45" i="113" s="1"/>
  <c r="O47" i="113" s="1"/>
  <c r="N21" i="113"/>
  <c r="N37" i="113" s="1"/>
  <c r="N41" i="113" s="1"/>
  <c r="N43" i="113" s="1"/>
  <c r="N45" i="113" s="1"/>
  <c r="N47" i="113" s="1"/>
  <c r="M21" i="113"/>
  <c r="M37" i="113" s="1"/>
  <c r="M41" i="113" s="1"/>
  <c r="M43" i="113" s="1"/>
  <c r="M45" i="113" s="1"/>
  <c r="M47" i="113" s="1"/>
  <c r="L21" i="113"/>
  <c r="L37" i="113" s="1"/>
  <c r="L41" i="113" s="1"/>
  <c r="L43" i="113" s="1"/>
  <c r="L45" i="113" s="1"/>
  <c r="L47" i="113" s="1"/>
  <c r="K21" i="113"/>
  <c r="K37" i="113" s="1"/>
  <c r="K41" i="113" s="1"/>
  <c r="K43" i="113" s="1"/>
  <c r="K45" i="113" s="1"/>
  <c r="K47" i="113" s="1"/>
  <c r="J21" i="113"/>
  <c r="J37" i="113" s="1"/>
  <c r="J41" i="113" s="1"/>
  <c r="J43" i="113" s="1"/>
  <c r="J45" i="113" s="1"/>
  <c r="J47" i="113" s="1"/>
  <c r="I21" i="113"/>
  <c r="I37" i="113" s="1"/>
  <c r="I41" i="113" s="1"/>
  <c r="I43" i="113" s="1"/>
  <c r="I45" i="113" s="1"/>
  <c r="I47" i="113" s="1"/>
  <c r="H21" i="113"/>
  <c r="G21" i="113"/>
  <c r="G37" i="113" s="1"/>
  <c r="G41" i="113" s="1"/>
  <c r="G43" i="113" s="1"/>
  <c r="G45" i="113" s="1"/>
  <c r="G47" i="113" s="1"/>
  <c r="F21" i="113"/>
  <c r="E21" i="113"/>
  <c r="E37" i="113" s="1"/>
  <c r="E41" i="113" s="1"/>
  <c r="E43" i="113" s="1"/>
  <c r="E45" i="113" s="1"/>
  <c r="E47" i="113" s="1"/>
  <c r="D21" i="113"/>
  <c r="D37" i="113" s="1"/>
  <c r="D41" i="113" s="1"/>
  <c r="D43" i="113" s="1"/>
  <c r="D45" i="113" s="1"/>
  <c r="D47" i="113" s="1"/>
  <c r="C21" i="113"/>
  <c r="C37" i="113" s="1"/>
  <c r="C41" i="113" s="1"/>
  <c r="C43" i="113" s="1"/>
  <c r="C45" i="113" s="1"/>
  <c r="C47" i="113" s="1"/>
  <c r="AA21" i="114"/>
  <c r="AA37" i="114" s="1"/>
  <c r="AA41" i="114" s="1"/>
  <c r="AA43" i="114" s="1"/>
  <c r="AA45" i="114" s="1"/>
  <c r="AA47" i="114" s="1"/>
  <c r="Y21" i="114"/>
  <c r="Y37" i="114" s="1"/>
  <c r="Y41" i="114" s="1"/>
  <c r="Y43" i="114" s="1"/>
  <c r="Y45" i="114" s="1"/>
  <c r="Y47" i="114" s="1"/>
  <c r="X21" i="114"/>
  <c r="W21" i="114"/>
  <c r="W37" i="114" s="1"/>
  <c r="W41" i="114" s="1"/>
  <c r="W43" i="114" s="1"/>
  <c r="W45" i="114" s="1"/>
  <c r="W47" i="114" s="1"/>
  <c r="V21" i="114"/>
  <c r="V37" i="114" s="1"/>
  <c r="V41" i="114" s="1"/>
  <c r="V43" i="114" s="1"/>
  <c r="V45" i="114" s="1"/>
  <c r="V47" i="114" s="1"/>
  <c r="U21" i="114"/>
  <c r="U37" i="114" s="1"/>
  <c r="U41" i="114" s="1"/>
  <c r="U43" i="114" s="1"/>
  <c r="U45" i="114" s="1"/>
  <c r="U47" i="114" s="1"/>
  <c r="T21" i="114"/>
  <c r="T37" i="114" s="1"/>
  <c r="T41" i="114" s="1"/>
  <c r="T43" i="114" s="1"/>
  <c r="T45" i="114" s="1"/>
  <c r="T47" i="114" s="1"/>
  <c r="S21" i="114"/>
  <c r="S37" i="114" s="1"/>
  <c r="S41" i="114" s="1"/>
  <c r="S43" i="114" s="1"/>
  <c r="S45" i="114" s="1"/>
  <c r="S47" i="114" s="1"/>
  <c r="R21" i="114"/>
  <c r="R37" i="114" s="1"/>
  <c r="R41" i="114" s="1"/>
  <c r="R43" i="114" s="1"/>
  <c r="R45" i="114" s="1"/>
  <c r="R47" i="114" s="1"/>
  <c r="Q21" i="114"/>
  <c r="Q37" i="114" s="1"/>
  <c r="Q41" i="114" s="1"/>
  <c r="Q43" i="114" s="1"/>
  <c r="Q45" i="114" s="1"/>
  <c r="Q47" i="114" s="1"/>
  <c r="P21" i="114"/>
  <c r="O21" i="114"/>
  <c r="O37" i="114" s="1"/>
  <c r="O41" i="114" s="1"/>
  <c r="O43" i="114" s="1"/>
  <c r="O45" i="114" s="1"/>
  <c r="O47" i="114" s="1"/>
  <c r="N21" i="114"/>
  <c r="N37" i="114" s="1"/>
  <c r="N41" i="114" s="1"/>
  <c r="N43" i="114" s="1"/>
  <c r="N45" i="114" s="1"/>
  <c r="N47" i="114" s="1"/>
  <c r="M21" i="114"/>
  <c r="M37" i="114" s="1"/>
  <c r="M41" i="114" s="1"/>
  <c r="M43" i="114" s="1"/>
  <c r="M45" i="114" s="1"/>
  <c r="M47" i="114" s="1"/>
  <c r="L21" i="114"/>
  <c r="L37" i="114" s="1"/>
  <c r="L41" i="114" s="1"/>
  <c r="L43" i="114" s="1"/>
  <c r="L45" i="114" s="1"/>
  <c r="L47" i="114" s="1"/>
  <c r="K21" i="114"/>
  <c r="K37" i="114" s="1"/>
  <c r="K41" i="114" s="1"/>
  <c r="K43" i="114" s="1"/>
  <c r="K45" i="114" s="1"/>
  <c r="K47" i="114" s="1"/>
  <c r="J21" i="114"/>
  <c r="J37" i="114" s="1"/>
  <c r="J41" i="114" s="1"/>
  <c r="J43" i="114" s="1"/>
  <c r="J45" i="114" s="1"/>
  <c r="J47" i="114" s="1"/>
  <c r="I21" i="114"/>
  <c r="I37" i="114" s="1"/>
  <c r="I41" i="114" s="1"/>
  <c r="I43" i="114" s="1"/>
  <c r="I45" i="114" s="1"/>
  <c r="I47" i="114" s="1"/>
  <c r="H21" i="114"/>
  <c r="G21" i="114"/>
  <c r="G37" i="114" s="1"/>
  <c r="G41" i="114" s="1"/>
  <c r="G43" i="114" s="1"/>
  <c r="G45" i="114" s="1"/>
  <c r="G47" i="114" s="1"/>
  <c r="F21" i="114"/>
  <c r="E21" i="114"/>
  <c r="E37" i="114" s="1"/>
  <c r="E41" i="114" s="1"/>
  <c r="E43" i="114" s="1"/>
  <c r="E45" i="114" s="1"/>
  <c r="E47" i="114" s="1"/>
  <c r="D21" i="114"/>
  <c r="D37" i="114" s="1"/>
  <c r="D41" i="114" s="1"/>
  <c r="D43" i="114" s="1"/>
  <c r="D45" i="114" s="1"/>
  <c r="D47" i="114" s="1"/>
  <c r="C21" i="114"/>
  <c r="C37" i="114" s="1"/>
  <c r="C41" i="114" s="1"/>
  <c r="C43" i="114" s="1"/>
  <c r="C45" i="114" s="1"/>
  <c r="C47" i="114" s="1"/>
  <c r="AA21" i="115"/>
  <c r="AA37" i="115" s="1"/>
  <c r="AA41" i="115" s="1"/>
  <c r="AA43" i="115" s="1"/>
  <c r="AA45" i="115" s="1"/>
  <c r="AA47" i="115" s="1"/>
  <c r="Y21" i="115"/>
  <c r="Y37" i="115" s="1"/>
  <c r="Y41" i="115" s="1"/>
  <c r="Y43" i="115" s="1"/>
  <c r="Y45" i="115" s="1"/>
  <c r="Y47" i="115" s="1"/>
  <c r="X21" i="115"/>
  <c r="Z21" i="115" s="1"/>
  <c r="W21" i="115"/>
  <c r="W37" i="115" s="1"/>
  <c r="W41" i="115" s="1"/>
  <c r="W43" i="115" s="1"/>
  <c r="W45" i="115" s="1"/>
  <c r="W47" i="115" s="1"/>
  <c r="V21" i="115"/>
  <c r="V37" i="115" s="1"/>
  <c r="V41" i="115" s="1"/>
  <c r="V43" i="115" s="1"/>
  <c r="V45" i="115" s="1"/>
  <c r="V47" i="115" s="1"/>
  <c r="U21" i="115"/>
  <c r="U37" i="115" s="1"/>
  <c r="U41" i="115" s="1"/>
  <c r="U43" i="115" s="1"/>
  <c r="U45" i="115" s="1"/>
  <c r="U47" i="115" s="1"/>
  <c r="T21" i="115"/>
  <c r="T37" i="115" s="1"/>
  <c r="T41" i="115" s="1"/>
  <c r="T43" i="115" s="1"/>
  <c r="T45" i="115" s="1"/>
  <c r="T47" i="115" s="1"/>
  <c r="S21" i="115"/>
  <c r="S37" i="115" s="1"/>
  <c r="S41" i="115" s="1"/>
  <c r="S43" i="115" s="1"/>
  <c r="S45" i="115" s="1"/>
  <c r="S47" i="115" s="1"/>
  <c r="R21" i="115"/>
  <c r="R37" i="115" s="1"/>
  <c r="R41" i="115" s="1"/>
  <c r="R43" i="115" s="1"/>
  <c r="R45" i="115" s="1"/>
  <c r="R47" i="115" s="1"/>
  <c r="Q21" i="115"/>
  <c r="Q37" i="115" s="1"/>
  <c r="Q41" i="115" s="1"/>
  <c r="Q43" i="115" s="1"/>
  <c r="Q45" i="115" s="1"/>
  <c r="Q47" i="115" s="1"/>
  <c r="P21" i="115"/>
  <c r="O21" i="115"/>
  <c r="O37" i="115" s="1"/>
  <c r="O41" i="115" s="1"/>
  <c r="O43" i="115" s="1"/>
  <c r="O45" i="115" s="1"/>
  <c r="O47" i="115" s="1"/>
  <c r="N21" i="115"/>
  <c r="N37" i="115" s="1"/>
  <c r="N41" i="115" s="1"/>
  <c r="N43" i="115" s="1"/>
  <c r="N45" i="115" s="1"/>
  <c r="N47" i="115" s="1"/>
  <c r="M21" i="115"/>
  <c r="M37" i="115" s="1"/>
  <c r="M41" i="115" s="1"/>
  <c r="M43" i="115" s="1"/>
  <c r="M45" i="115" s="1"/>
  <c r="M47" i="115" s="1"/>
  <c r="L21" i="115"/>
  <c r="L37" i="115" s="1"/>
  <c r="L41" i="115" s="1"/>
  <c r="L43" i="115" s="1"/>
  <c r="L45" i="115" s="1"/>
  <c r="L47" i="115" s="1"/>
  <c r="K21" i="115"/>
  <c r="K37" i="115" s="1"/>
  <c r="K41" i="115" s="1"/>
  <c r="K43" i="115" s="1"/>
  <c r="K45" i="115" s="1"/>
  <c r="K47" i="115" s="1"/>
  <c r="J21" i="115"/>
  <c r="J37" i="115" s="1"/>
  <c r="J41" i="115" s="1"/>
  <c r="J43" i="115" s="1"/>
  <c r="J45" i="115" s="1"/>
  <c r="J47" i="115" s="1"/>
  <c r="I21" i="115"/>
  <c r="I37" i="115" s="1"/>
  <c r="I41" i="115" s="1"/>
  <c r="I43" i="115" s="1"/>
  <c r="I45" i="115" s="1"/>
  <c r="I47" i="115" s="1"/>
  <c r="H21" i="115"/>
  <c r="G21" i="115"/>
  <c r="G37" i="115" s="1"/>
  <c r="G41" i="115" s="1"/>
  <c r="G43" i="115" s="1"/>
  <c r="G45" i="115" s="1"/>
  <c r="G47" i="115" s="1"/>
  <c r="F21" i="115"/>
  <c r="E21" i="115"/>
  <c r="E37" i="115" s="1"/>
  <c r="E41" i="115" s="1"/>
  <c r="E43" i="115" s="1"/>
  <c r="E45" i="115" s="1"/>
  <c r="E47" i="115" s="1"/>
  <c r="D21" i="115"/>
  <c r="D37" i="115" s="1"/>
  <c r="D41" i="115" s="1"/>
  <c r="D43" i="115" s="1"/>
  <c r="D45" i="115" s="1"/>
  <c r="D47" i="115" s="1"/>
  <c r="C21" i="115"/>
  <c r="C37" i="115" s="1"/>
  <c r="C41" i="115" s="1"/>
  <c r="C43" i="115" s="1"/>
  <c r="C45" i="115" s="1"/>
  <c r="C47" i="115" s="1"/>
  <c r="AA21" i="116"/>
  <c r="AA37" i="116" s="1"/>
  <c r="AA41" i="116" s="1"/>
  <c r="AA43" i="116" s="1"/>
  <c r="AA45" i="116" s="1"/>
  <c r="AA47" i="116" s="1"/>
  <c r="Y21" i="116"/>
  <c r="Y37" i="116" s="1"/>
  <c r="Y41" i="116" s="1"/>
  <c r="Y43" i="116" s="1"/>
  <c r="Y45" i="116" s="1"/>
  <c r="Y47" i="116" s="1"/>
  <c r="X21" i="116"/>
  <c r="Z21" i="116" s="1"/>
  <c r="W21" i="116"/>
  <c r="W37" i="116" s="1"/>
  <c r="W41" i="116" s="1"/>
  <c r="W43" i="116" s="1"/>
  <c r="W45" i="116" s="1"/>
  <c r="W47" i="116" s="1"/>
  <c r="V21" i="116"/>
  <c r="V37" i="116" s="1"/>
  <c r="V41" i="116" s="1"/>
  <c r="V43" i="116" s="1"/>
  <c r="V45" i="116" s="1"/>
  <c r="V47" i="116" s="1"/>
  <c r="U21" i="116"/>
  <c r="U37" i="116" s="1"/>
  <c r="U41" i="116" s="1"/>
  <c r="U43" i="116" s="1"/>
  <c r="U45" i="116" s="1"/>
  <c r="U47" i="116" s="1"/>
  <c r="T21" i="116"/>
  <c r="T37" i="116" s="1"/>
  <c r="T41" i="116" s="1"/>
  <c r="T43" i="116" s="1"/>
  <c r="T45" i="116" s="1"/>
  <c r="T47" i="116" s="1"/>
  <c r="S21" i="116"/>
  <c r="S37" i="116" s="1"/>
  <c r="S41" i="116" s="1"/>
  <c r="S43" i="116" s="1"/>
  <c r="S45" i="116" s="1"/>
  <c r="S47" i="116" s="1"/>
  <c r="R21" i="116"/>
  <c r="R37" i="116" s="1"/>
  <c r="R41" i="116" s="1"/>
  <c r="R43" i="116" s="1"/>
  <c r="R45" i="116" s="1"/>
  <c r="R47" i="116" s="1"/>
  <c r="Q21" i="116"/>
  <c r="Q37" i="116" s="1"/>
  <c r="Q41" i="116" s="1"/>
  <c r="Q43" i="116" s="1"/>
  <c r="Q45" i="116" s="1"/>
  <c r="Q47" i="116" s="1"/>
  <c r="P21" i="116"/>
  <c r="O21" i="116"/>
  <c r="O37" i="116" s="1"/>
  <c r="O41" i="116" s="1"/>
  <c r="O43" i="116" s="1"/>
  <c r="O45" i="116" s="1"/>
  <c r="O47" i="116" s="1"/>
  <c r="N21" i="116"/>
  <c r="N37" i="116" s="1"/>
  <c r="N41" i="116" s="1"/>
  <c r="N43" i="116" s="1"/>
  <c r="N45" i="116" s="1"/>
  <c r="N47" i="116" s="1"/>
  <c r="M21" i="116"/>
  <c r="M37" i="116" s="1"/>
  <c r="M41" i="116" s="1"/>
  <c r="M43" i="116" s="1"/>
  <c r="M45" i="116" s="1"/>
  <c r="M47" i="116" s="1"/>
  <c r="L21" i="116"/>
  <c r="L37" i="116" s="1"/>
  <c r="L41" i="116" s="1"/>
  <c r="L43" i="116" s="1"/>
  <c r="L45" i="116" s="1"/>
  <c r="L47" i="116" s="1"/>
  <c r="K21" i="116"/>
  <c r="K37" i="116" s="1"/>
  <c r="K41" i="116" s="1"/>
  <c r="K43" i="116" s="1"/>
  <c r="K45" i="116" s="1"/>
  <c r="K47" i="116" s="1"/>
  <c r="J21" i="116"/>
  <c r="J37" i="116" s="1"/>
  <c r="J41" i="116" s="1"/>
  <c r="J43" i="116" s="1"/>
  <c r="J45" i="116" s="1"/>
  <c r="J47" i="116" s="1"/>
  <c r="I21" i="116"/>
  <c r="I37" i="116" s="1"/>
  <c r="I41" i="116" s="1"/>
  <c r="I43" i="116" s="1"/>
  <c r="I45" i="116" s="1"/>
  <c r="I47" i="116" s="1"/>
  <c r="H21" i="116"/>
  <c r="G21" i="116"/>
  <c r="G37" i="116" s="1"/>
  <c r="G41" i="116" s="1"/>
  <c r="G43" i="116" s="1"/>
  <c r="G45" i="116" s="1"/>
  <c r="G47" i="116" s="1"/>
  <c r="F21" i="116"/>
  <c r="E21" i="116"/>
  <c r="E37" i="116" s="1"/>
  <c r="E41" i="116" s="1"/>
  <c r="E43" i="116" s="1"/>
  <c r="E45" i="116" s="1"/>
  <c r="E47" i="116" s="1"/>
  <c r="D21" i="116"/>
  <c r="D37" i="116" s="1"/>
  <c r="D41" i="116" s="1"/>
  <c r="D43" i="116" s="1"/>
  <c r="D45" i="116" s="1"/>
  <c r="D47" i="116" s="1"/>
  <c r="C21" i="116"/>
  <c r="C37" i="116" s="1"/>
  <c r="C41" i="116" s="1"/>
  <c r="C43" i="116" s="1"/>
  <c r="C45" i="116" s="1"/>
  <c r="C47" i="116" s="1"/>
  <c r="AA21" i="117"/>
  <c r="AA37" i="117" s="1"/>
  <c r="AA41" i="117" s="1"/>
  <c r="AA43" i="117" s="1"/>
  <c r="AA45" i="117" s="1"/>
  <c r="AA47" i="117" s="1"/>
  <c r="Y21" i="117"/>
  <c r="Y37" i="117" s="1"/>
  <c r="Y41" i="117" s="1"/>
  <c r="Y43" i="117" s="1"/>
  <c r="Y45" i="117" s="1"/>
  <c r="Y47" i="117" s="1"/>
  <c r="X21" i="117"/>
  <c r="W21" i="117"/>
  <c r="W37" i="117" s="1"/>
  <c r="W41" i="117" s="1"/>
  <c r="W43" i="117" s="1"/>
  <c r="W45" i="117" s="1"/>
  <c r="W47" i="117" s="1"/>
  <c r="V21" i="117"/>
  <c r="V37" i="117" s="1"/>
  <c r="V41" i="117" s="1"/>
  <c r="V43" i="117" s="1"/>
  <c r="V45" i="117" s="1"/>
  <c r="V47" i="117" s="1"/>
  <c r="U21" i="117"/>
  <c r="U37" i="117" s="1"/>
  <c r="U41" i="117" s="1"/>
  <c r="U43" i="117" s="1"/>
  <c r="U45" i="117" s="1"/>
  <c r="U47" i="117" s="1"/>
  <c r="T21" i="117"/>
  <c r="T37" i="117" s="1"/>
  <c r="T41" i="117" s="1"/>
  <c r="T43" i="117" s="1"/>
  <c r="T45" i="117" s="1"/>
  <c r="T47" i="117" s="1"/>
  <c r="S21" i="117"/>
  <c r="S37" i="117" s="1"/>
  <c r="S41" i="117" s="1"/>
  <c r="S43" i="117" s="1"/>
  <c r="S45" i="117" s="1"/>
  <c r="S47" i="117" s="1"/>
  <c r="R21" i="117"/>
  <c r="R37" i="117" s="1"/>
  <c r="R41" i="117" s="1"/>
  <c r="R43" i="117" s="1"/>
  <c r="R45" i="117" s="1"/>
  <c r="R47" i="117" s="1"/>
  <c r="Q21" i="117"/>
  <c r="Q37" i="117" s="1"/>
  <c r="Q41" i="117" s="1"/>
  <c r="Q43" i="117" s="1"/>
  <c r="Q45" i="117" s="1"/>
  <c r="Q47" i="117" s="1"/>
  <c r="P21" i="117"/>
  <c r="O21" i="117"/>
  <c r="O37" i="117" s="1"/>
  <c r="O41" i="117" s="1"/>
  <c r="O43" i="117" s="1"/>
  <c r="O45" i="117" s="1"/>
  <c r="O47" i="117" s="1"/>
  <c r="N21" i="117"/>
  <c r="N37" i="117" s="1"/>
  <c r="N41" i="117" s="1"/>
  <c r="N43" i="117" s="1"/>
  <c r="N45" i="117" s="1"/>
  <c r="N47" i="117" s="1"/>
  <c r="M21" i="117"/>
  <c r="M37" i="117" s="1"/>
  <c r="M41" i="117" s="1"/>
  <c r="M43" i="117" s="1"/>
  <c r="M45" i="117" s="1"/>
  <c r="M47" i="117" s="1"/>
  <c r="L21" i="117"/>
  <c r="L37" i="117" s="1"/>
  <c r="L41" i="117" s="1"/>
  <c r="L43" i="117" s="1"/>
  <c r="L45" i="117" s="1"/>
  <c r="L47" i="117" s="1"/>
  <c r="K21" i="117"/>
  <c r="K37" i="117" s="1"/>
  <c r="K41" i="117" s="1"/>
  <c r="K43" i="117" s="1"/>
  <c r="K45" i="117" s="1"/>
  <c r="K47" i="117" s="1"/>
  <c r="J21" i="117"/>
  <c r="J37" i="117" s="1"/>
  <c r="J41" i="117" s="1"/>
  <c r="J43" i="117" s="1"/>
  <c r="J45" i="117" s="1"/>
  <c r="J47" i="117" s="1"/>
  <c r="I21" i="117"/>
  <c r="I37" i="117" s="1"/>
  <c r="I41" i="117" s="1"/>
  <c r="I43" i="117" s="1"/>
  <c r="I45" i="117" s="1"/>
  <c r="I47" i="117" s="1"/>
  <c r="H21" i="117"/>
  <c r="G21" i="117"/>
  <c r="G37" i="117" s="1"/>
  <c r="G41" i="117" s="1"/>
  <c r="G43" i="117" s="1"/>
  <c r="G45" i="117" s="1"/>
  <c r="G47" i="117" s="1"/>
  <c r="F21" i="117"/>
  <c r="E21" i="117"/>
  <c r="E37" i="117" s="1"/>
  <c r="E41" i="117" s="1"/>
  <c r="E43" i="117" s="1"/>
  <c r="E45" i="117" s="1"/>
  <c r="E47" i="117" s="1"/>
  <c r="D21" i="117"/>
  <c r="D37" i="117" s="1"/>
  <c r="D41" i="117" s="1"/>
  <c r="D43" i="117" s="1"/>
  <c r="D45" i="117" s="1"/>
  <c r="D47" i="117" s="1"/>
  <c r="C21" i="117"/>
  <c r="C37" i="117" s="1"/>
  <c r="C41" i="117" s="1"/>
  <c r="C43" i="117" s="1"/>
  <c r="C45" i="117" s="1"/>
  <c r="C47" i="117" s="1"/>
  <c r="AA21" i="118"/>
  <c r="AA37" i="118" s="1"/>
  <c r="AA41" i="118" s="1"/>
  <c r="AA43" i="118" s="1"/>
  <c r="AA45" i="118" s="1"/>
  <c r="AA47" i="118" s="1"/>
  <c r="Y21" i="118"/>
  <c r="Y37" i="118" s="1"/>
  <c r="Y41" i="118" s="1"/>
  <c r="Y43" i="118" s="1"/>
  <c r="Y45" i="118" s="1"/>
  <c r="Y47" i="118" s="1"/>
  <c r="X21" i="118"/>
  <c r="Z21" i="118" s="1"/>
  <c r="W21" i="118"/>
  <c r="W37" i="118" s="1"/>
  <c r="W41" i="118" s="1"/>
  <c r="W43" i="118" s="1"/>
  <c r="W45" i="118" s="1"/>
  <c r="W47" i="118" s="1"/>
  <c r="V21" i="118"/>
  <c r="V37" i="118" s="1"/>
  <c r="V41" i="118" s="1"/>
  <c r="V43" i="118" s="1"/>
  <c r="V45" i="118" s="1"/>
  <c r="V47" i="118" s="1"/>
  <c r="U21" i="118"/>
  <c r="U37" i="118" s="1"/>
  <c r="U41" i="118" s="1"/>
  <c r="U43" i="118" s="1"/>
  <c r="U45" i="118" s="1"/>
  <c r="U47" i="118" s="1"/>
  <c r="T21" i="118"/>
  <c r="T37" i="118" s="1"/>
  <c r="T41" i="118" s="1"/>
  <c r="T43" i="118" s="1"/>
  <c r="T45" i="118" s="1"/>
  <c r="T47" i="118" s="1"/>
  <c r="S21" i="118"/>
  <c r="S37" i="118" s="1"/>
  <c r="S41" i="118" s="1"/>
  <c r="S43" i="118" s="1"/>
  <c r="S45" i="118" s="1"/>
  <c r="S47" i="118" s="1"/>
  <c r="R21" i="118"/>
  <c r="R37" i="118" s="1"/>
  <c r="R41" i="118" s="1"/>
  <c r="R43" i="118" s="1"/>
  <c r="R45" i="118" s="1"/>
  <c r="R47" i="118" s="1"/>
  <c r="Q21" i="118"/>
  <c r="Q37" i="118" s="1"/>
  <c r="Q41" i="118" s="1"/>
  <c r="Q43" i="118" s="1"/>
  <c r="Q45" i="118" s="1"/>
  <c r="Q47" i="118" s="1"/>
  <c r="P21" i="118"/>
  <c r="O21" i="118"/>
  <c r="O37" i="118" s="1"/>
  <c r="O41" i="118" s="1"/>
  <c r="O43" i="118" s="1"/>
  <c r="O45" i="118" s="1"/>
  <c r="O47" i="118" s="1"/>
  <c r="N21" i="118"/>
  <c r="N37" i="118" s="1"/>
  <c r="N41" i="118" s="1"/>
  <c r="N43" i="118" s="1"/>
  <c r="N45" i="118" s="1"/>
  <c r="N47" i="118" s="1"/>
  <c r="M21" i="118"/>
  <c r="M37" i="118" s="1"/>
  <c r="M41" i="118" s="1"/>
  <c r="M43" i="118" s="1"/>
  <c r="M45" i="118" s="1"/>
  <c r="M47" i="118" s="1"/>
  <c r="L21" i="118"/>
  <c r="L37" i="118" s="1"/>
  <c r="L41" i="118" s="1"/>
  <c r="L43" i="118" s="1"/>
  <c r="L45" i="118" s="1"/>
  <c r="L47" i="118" s="1"/>
  <c r="K21" i="118"/>
  <c r="K37" i="118" s="1"/>
  <c r="K41" i="118" s="1"/>
  <c r="K43" i="118" s="1"/>
  <c r="K45" i="118" s="1"/>
  <c r="K47" i="118" s="1"/>
  <c r="J21" i="118"/>
  <c r="J37" i="118" s="1"/>
  <c r="J41" i="118" s="1"/>
  <c r="J43" i="118" s="1"/>
  <c r="J45" i="118" s="1"/>
  <c r="J47" i="118" s="1"/>
  <c r="I21" i="118"/>
  <c r="I37" i="118" s="1"/>
  <c r="I41" i="118" s="1"/>
  <c r="I43" i="118" s="1"/>
  <c r="I45" i="118" s="1"/>
  <c r="I47" i="118" s="1"/>
  <c r="H21" i="118"/>
  <c r="G21" i="118"/>
  <c r="G37" i="118" s="1"/>
  <c r="G41" i="118" s="1"/>
  <c r="G43" i="118" s="1"/>
  <c r="G45" i="118" s="1"/>
  <c r="G47" i="118" s="1"/>
  <c r="F21" i="118"/>
  <c r="E21" i="118"/>
  <c r="E37" i="118" s="1"/>
  <c r="E41" i="118" s="1"/>
  <c r="E43" i="118" s="1"/>
  <c r="E45" i="118" s="1"/>
  <c r="E47" i="118" s="1"/>
  <c r="D21" i="118"/>
  <c r="D37" i="118" s="1"/>
  <c r="D41" i="118" s="1"/>
  <c r="D43" i="118" s="1"/>
  <c r="D45" i="118" s="1"/>
  <c r="D47" i="118" s="1"/>
  <c r="C21" i="118"/>
  <c r="C37" i="118" s="1"/>
  <c r="C41" i="118" s="1"/>
  <c r="C43" i="118" s="1"/>
  <c r="C45" i="118" s="1"/>
  <c r="C47" i="118" s="1"/>
  <c r="AA21" i="119"/>
  <c r="AA37" i="119" s="1"/>
  <c r="AA41" i="119" s="1"/>
  <c r="AA43" i="119" s="1"/>
  <c r="AA45" i="119" s="1"/>
  <c r="AA47" i="119" s="1"/>
  <c r="Y21" i="119"/>
  <c r="Y37" i="119" s="1"/>
  <c r="Y41" i="119" s="1"/>
  <c r="Y43" i="119" s="1"/>
  <c r="Y45" i="119" s="1"/>
  <c r="Y47" i="119" s="1"/>
  <c r="X21" i="119"/>
  <c r="Z21" i="119" s="1"/>
  <c r="W21" i="119"/>
  <c r="W37" i="119" s="1"/>
  <c r="W41" i="119" s="1"/>
  <c r="W43" i="119" s="1"/>
  <c r="W45" i="119" s="1"/>
  <c r="W47" i="119" s="1"/>
  <c r="V21" i="119"/>
  <c r="V37" i="119" s="1"/>
  <c r="V41" i="119" s="1"/>
  <c r="V43" i="119" s="1"/>
  <c r="V45" i="119" s="1"/>
  <c r="V47" i="119" s="1"/>
  <c r="U21" i="119"/>
  <c r="U37" i="119" s="1"/>
  <c r="U41" i="119" s="1"/>
  <c r="U43" i="119" s="1"/>
  <c r="U45" i="119" s="1"/>
  <c r="U47" i="119" s="1"/>
  <c r="T21" i="119"/>
  <c r="T37" i="119" s="1"/>
  <c r="T41" i="119" s="1"/>
  <c r="T43" i="119" s="1"/>
  <c r="T45" i="119" s="1"/>
  <c r="T47" i="119" s="1"/>
  <c r="S21" i="119"/>
  <c r="S37" i="119" s="1"/>
  <c r="S41" i="119" s="1"/>
  <c r="S43" i="119" s="1"/>
  <c r="S45" i="119" s="1"/>
  <c r="S47" i="119" s="1"/>
  <c r="R21" i="119"/>
  <c r="R37" i="119" s="1"/>
  <c r="R41" i="119" s="1"/>
  <c r="R43" i="119" s="1"/>
  <c r="R45" i="119" s="1"/>
  <c r="R47" i="119" s="1"/>
  <c r="Q21" i="119"/>
  <c r="Q37" i="119" s="1"/>
  <c r="Q41" i="119" s="1"/>
  <c r="Q43" i="119" s="1"/>
  <c r="Q45" i="119" s="1"/>
  <c r="Q47" i="119" s="1"/>
  <c r="P21" i="119"/>
  <c r="O21" i="119"/>
  <c r="O37" i="119" s="1"/>
  <c r="O41" i="119" s="1"/>
  <c r="O43" i="119" s="1"/>
  <c r="O45" i="119" s="1"/>
  <c r="O47" i="119" s="1"/>
  <c r="N21" i="119"/>
  <c r="N37" i="119" s="1"/>
  <c r="N41" i="119" s="1"/>
  <c r="N43" i="119" s="1"/>
  <c r="N45" i="119" s="1"/>
  <c r="N47" i="119" s="1"/>
  <c r="M21" i="119"/>
  <c r="M37" i="119" s="1"/>
  <c r="M41" i="119" s="1"/>
  <c r="M43" i="119" s="1"/>
  <c r="M45" i="119" s="1"/>
  <c r="M47" i="119" s="1"/>
  <c r="L21" i="119"/>
  <c r="L37" i="119" s="1"/>
  <c r="L41" i="119" s="1"/>
  <c r="L43" i="119" s="1"/>
  <c r="L45" i="119" s="1"/>
  <c r="L47" i="119" s="1"/>
  <c r="K21" i="119"/>
  <c r="K37" i="119" s="1"/>
  <c r="K41" i="119" s="1"/>
  <c r="K43" i="119" s="1"/>
  <c r="K45" i="119" s="1"/>
  <c r="K47" i="119" s="1"/>
  <c r="J21" i="119"/>
  <c r="J37" i="119" s="1"/>
  <c r="J41" i="119" s="1"/>
  <c r="J43" i="119" s="1"/>
  <c r="J45" i="119" s="1"/>
  <c r="J47" i="119" s="1"/>
  <c r="I21" i="119"/>
  <c r="I37" i="119" s="1"/>
  <c r="I41" i="119" s="1"/>
  <c r="I43" i="119" s="1"/>
  <c r="I45" i="119" s="1"/>
  <c r="I47" i="119" s="1"/>
  <c r="H21" i="119"/>
  <c r="G21" i="119"/>
  <c r="G37" i="119" s="1"/>
  <c r="G41" i="119" s="1"/>
  <c r="G43" i="119" s="1"/>
  <c r="G45" i="119" s="1"/>
  <c r="G47" i="119" s="1"/>
  <c r="F21" i="119"/>
  <c r="E21" i="119"/>
  <c r="E37" i="119" s="1"/>
  <c r="E41" i="119" s="1"/>
  <c r="E43" i="119" s="1"/>
  <c r="E45" i="119" s="1"/>
  <c r="E47" i="119" s="1"/>
  <c r="D21" i="119"/>
  <c r="D37" i="119" s="1"/>
  <c r="D41" i="119" s="1"/>
  <c r="D43" i="119" s="1"/>
  <c r="D45" i="119" s="1"/>
  <c r="D47" i="119" s="1"/>
  <c r="C21" i="119"/>
  <c r="C37" i="119" s="1"/>
  <c r="C41" i="119" s="1"/>
  <c r="C43" i="119" s="1"/>
  <c r="C45" i="119" s="1"/>
  <c r="C47" i="119" s="1"/>
  <c r="AA21" i="120"/>
  <c r="AA37" i="120" s="1"/>
  <c r="AA41" i="120" s="1"/>
  <c r="AA43" i="120" s="1"/>
  <c r="AA45" i="120" s="1"/>
  <c r="AA47" i="120" s="1"/>
  <c r="Y21" i="120"/>
  <c r="Y37" i="120" s="1"/>
  <c r="Y41" i="120" s="1"/>
  <c r="Y43" i="120" s="1"/>
  <c r="Y45" i="120" s="1"/>
  <c r="Y47" i="120" s="1"/>
  <c r="X21" i="120"/>
  <c r="Z21" i="120" s="1"/>
  <c r="W21" i="120"/>
  <c r="W37" i="120" s="1"/>
  <c r="W41" i="120" s="1"/>
  <c r="W43" i="120" s="1"/>
  <c r="W45" i="120" s="1"/>
  <c r="W47" i="120" s="1"/>
  <c r="V21" i="120"/>
  <c r="V37" i="120" s="1"/>
  <c r="V41" i="120" s="1"/>
  <c r="V43" i="120" s="1"/>
  <c r="V45" i="120" s="1"/>
  <c r="V47" i="120" s="1"/>
  <c r="U21" i="120"/>
  <c r="U37" i="120" s="1"/>
  <c r="U41" i="120" s="1"/>
  <c r="U43" i="120" s="1"/>
  <c r="U45" i="120" s="1"/>
  <c r="U47" i="120" s="1"/>
  <c r="T21" i="120"/>
  <c r="T37" i="120" s="1"/>
  <c r="T41" i="120" s="1"/>
  <c r="T43" i="120" s="1"/>
  <c r="T45" i="120" s="1"/>
  <c r="T47" i="120" s="1"/>
  <c r="S21" i="120"/>
  <c r="S37" i="120" s="1"/>
  <c r="S41" i="120" s="1"/>
  <c r="S43" i="120" s="1"/>
  <c r="S45" i="120" s="1"/>
  <c r="S47" i="120" s="1"/>
  <c r="R21" i="120"/>
  <c r="R37" i="120" s="1"/>
  <c r="R41" i="120" s="1"/>
  <c r="R43" i="120" s="1"/>
  <c r="R45" i="120" s="1"/>
  <c r="R47" i="120" s="1"/>
  <c r="Q21" i="120"/>
  <c r="Q37" i="120" s="1"/>
  <c r="Q41" i="120" s="1"/>
  <c r="Q43" i="120" s="1"/>
  <c r="Q45" i="120" s="1"/>
  <c r="Q47" i="120" s="1"/>
  <c r="P21" i="120"/>
  <c r="O21" i="120"/>
  <c r="O37" i="120" s="1"/>
  <c r="O41" i="120" s="1"/>
  <c r="O43" i="120" s="1"/>
  <c r="O45" i="120" s="1"/>
  <c r="O47" i="120" s="1"/>
  <c r="N21" i="120"/>
  <c r="N37" i="120" s="1"/>
  <c r="N41" i="120" s="1"/>
  <c r="N43" i="120" s="1"/>
  <c r="N45" i="120" s="1"/>
  <c r="N47" i="120" s="1"/>
  <c r="M21" i="120"/>
  <c r="M37" i="120" s="1"/>
  <c r="M41" i="120" s="1"/>
  <c r="M43" i="120" s="1"/>
  <c r="M45" i="120" s="1"/>
  <c r="M47" i="120" s="1"/>
  <c r="L21" i="120"/>
  <c r="L37" i="120" s="1"/>
  <c r="L41" i="120" s="1"/>
  <c r="L43" i="120" s="1"/>
  <c r="L45" i="120" s="1"/>
  <c r="L47" i="120" s="1"/>
  <c r="K21" i="120"/>
  <c r="K37" i="120" s="1"/>
  <c r="K41" i="120" s="1"/>
  <c r="K43" i="120" s="1"/>
  <c r="K45" i="120" s="1"/>
  <c r="K47" i="120" s="1"/>
  <c r="J21" i="120"/>
  <c r="J37" i="120" s="1"/>
  <c r="J41" i="120" s="1"/>
  <c r="J43" i="120" s="1"/>
  <c r="J45" i="120" s="1"/>
  <c r="J47" i="120" s="1"/>
  <c r="I21" i="120"/>
  <c r="I37" i="120" s="1"/>
  <c r="I41" i="120" s="1"/>
  <c r="I43" i="120" s="1"/>
  <c r="I45" i="120" s="1"/>
  <c r="I47" i="120" s="1"/>
  <c r="H21" i="120"/>
  <c r="G21" i="120"/>
  <c r="G37" i="120" s="1"/>
  <c r="G41" i="120" s="1"/>
  <c r="G43" i="120" s="1"/>
  <c r="G45" i="120" s="1"/>
  <c r="G47" i="120" s="1"/>
  <c r="F21" i="120"/>
  <c r="E21" i="120"/>
  <c r="E37" i="120" s="1"/>
  <c r="E41" i="120" s="1"/>
  <c r="E43" i="120" s="1"/>
  <c r="E45" i="120" s="1"/>
  <c r="E47" i="120" s="1"/>
  <c r="D21" i="120"/>
  <c r="D37" i="120" s="1"/>
  <c r="D41" i="120" s="1"/>
  <c r="D43" i="120" s="1"/>
  <c r="D45" i="120" s="1"/>
  <c r="D47" i="120" s="1"/>
  <c r="C21" i="120"/>
  <c r="C37" i="120" s="1"/>
  <c r="C41" i="120" s="1"/>
  <c r="C43" i="120" s="1"/>
  <c r="C45" i="120" s="1"/>
  <c r="C47" i="120" s="1"/>
  <c r="AA21" i="121"/>
  <c r="AA37" i="121" s="1"/>
  <c r="AA41" i="121" s="1"/>
  <c r="AA43" i="121" s="1"/>
  <c r="AA45" i="121" s="1"/>
  <c r="AA47" i="121" s="1"/>
  <c r="Y21" i="121"/>
  <c r="Y37" i="121" s="1"/>
  <c r="Y41" i="121" s="1"/>
  <c r="Y43" i="121" s="1"/>
  <c r="Y45" i="121" s="1"/>
  <c r="Y47" i="121" s="1"/>
  <c r="X21" i="121"/>
  <c r="Z21" i="121" s="1"/>
  <c r="W21" i="121"/>
  <c r="W37" i="121" s="1"/>
  <c r="W41" i="121" s="1"/>
  <c r="W43" i="121" s="1"/>
  <c r="W45" i="121" s="1"/>
  <c r="W47" i="121" s="1"/>
  <c r="V21" i="121"/>
  <c r="V37" i="121" s="1"/>
  <c r="V41" i="121" s="1"/>
  <c r="V43" i="121" s="1"/>
  <c r="V45" i="121" s="1"/>
  <c r="V47" i="121" s="1"/>
  <c r="U21" i="121"/>
  <c r="U37" i="121" s="1"/>
  <c r="U41" i="121" s="1"/>
  <c r="U43" i="121" s="1"/>
  <c r="U45" i="121" s="1"/>
  <c r="U47" i="121" s="1"/>
  <c r="T21" i="121"/>
  <c r="T37" i="121" s="1"/>
  <c r="T41" i="121" s="1"/>
  <c r="T43" i="121" s="1"/>
  <c r="T45" i="121" s="1"/>
  <c r="T47" i="121" s="1"/>
  <c r="S21" i="121"/>
  <c r="S37" i="121" s="1"/>
  <c r="S41" i="121" s="1"/>
  <c r="S43" i="121" s="1"/>
  <c r="S45" i="121" s="1"/>
  <c r="S47" i="121" s="1"/>
  <c r="R21" i="121"/>
  <c r="R37" i="121" s="1"/>
  <c r="R41" i="121" s="1"/>
  <c r="R43" i="121" s="1"/>
  <c r="R45" i="121" s="1"/>
  <c r="R47" i="121" s="1"/>
  <c r="Q21" i="121"/>
  <c r="Q37" i="121" s="1"/>
  <c r="Q41" i="121" s="1"/>
  <c r="Q43" i="121" s="1"/>
  <c r="Q45" i="121" s="1"/>
  <c r="Q47" i="121" s="1"/>
  <c r="P21" i="121"/>
  <c r="O21" i="121"/>
  <c r="O37" i="121" s="1"/>
  <c r="O41" i="121" s="1"/>
  <c r="O43" i="121" s="1"/>
  <c r="O45" i="121" s="1"/>
  <c r="O47" i="121" s="1"/>
  <c r="N21" i="121"/>
  <c r="N37" i="121" s="1"/>
  <c r="N41" i="121" s="1"/>
  <c r="N43" i="121" s="1"/>
  <c r="N45" i="121" s="1"/>
  <c r="N47" i="121" s="1"/>
  <c r="M21" i="121"/>
  <c r="M37" i="121" s="1"/>
  <c r="M41" i="121" s="1"/>
  <c r="M43" i="121" s="1"/>
  <c r="M45" i="121" s="1"/>
  <c r="M47" i="121" s="1"/>
  <c r="L21" i="121"/>
  <c r="L37" i="121" s="1"/>
  <c r="L41" i="121" s="1"/>
  <c r="L43" i="121" s="1"/>
  <c r="L45" i="121" s="1"/>
  <c r="L47" i="121" s="1"/>
  <c r="K21" i="121"/>
  <c r="K37" i="121" s="1"/>
  <c r="K41" i="121" s="1"/>
  <c r="K43" i="121" s="1"/>
  <c r="K45" i="121" s="1"/>
  <c r="K47" i="121" s="1"/>
  <c r="J21" i="121"/>
  <c r="J37" i="121" s="1"/>
  <c r="J41" i="121" s="1"/>
  <c r="J43" i="121" s="1"/>
  <c r="J45" i="121" s="1"/>
  <c r="J47" i="121" s="1"/>
  <c r="I21" i="121"/>
  <c r="I37" i="121" s="1"/>
  <c r="I41" i="121" s="1"/>
  <c r="I43" i="121" s="1"/>
  <c r="I45" i="121" s="1"/>
  <c r="I47" i="121" s="1"/>
  <c r="H21" i="121"/>
  <c r="G21" i="121"/>
  <c r="G37" i="121" s="1"/>
  <c r="G41" i="121" s="1"/>
  <c r="G43" i="121" s="1"/>
  <c r="G45" i="121" s="1"/>
  <c r="G47" i="121" s="1"/>
  <c r="F21" i="121"/>
  <c r="E21" i="121"/>
  <c r="E37" i="121" s="1"/>
  <c r="E41" i="121" s="1"/>
  <c r="E43" i="121" s="1"/>
  <c r="E45" i="121" s="1"/>
  <c r="E47" i="121" s="1"/>
  <c r="D21" i="121"/>
  <c r="D37" i="121" s="1"/>
  <c r="D41" i="121" s="1"/>
  <c r="D43" i="121" s="1"/>
  <c r="D45" i="121" s="1"/>
  <c r="D47" i="121" s="1"/>
  <c r="C21" i="121"/>
  <c r="C37" i="121" s="1"/>
  <c r="C41" i="121" s="1"/>
  <c r="C43" i="121" s="1"/>
  <c r="C45" i="121" s="1"/>
  <c r="C47" i="121" s="1"/>
  <c r="AA21" i="122"/>
  <c r="AA37" i="122" s="1"/>
  <c r="AA41" i="122" s="1"/>
  <c r="AA43" i="122" s="1"/>
  <c r="AA45" i="122" s="1"/>
  <c r="AA47" i="122" s="1"/>
  <c r="Y21" i="122"/>
  <c r="Y37" i="122" s="1"/>
  <c r="Y41" i="122" s="1"/>
  <c r="Y43" i="122" s="1"/>
  <c r="Y45" i="122" s="1"/>
  <c r="Y47" i="122" s="1"/>
  <c r="X21" i="122"/>
  <c r="W21" i="122"/>
  <c r="W37" i="122" s="1"/>
  <c r="W41" i="122" s="1"/>
  <c r="W43" i="122" s="1"/>
  <c r="W45" i="122" s="1"/>
  <c r="W47" i="122" s="1"/>
  <c r="V21" i="122"/>
  <c r="V37" i="122" s="1"/>
  <c r="V41" i="122" s="1"/>
  <c r="V43" i="122" s="1"/>
  <c r="V45" i="122" s="1"/>
  <c r="V47" i="122" s="1"/>
  <c r="U21" i="122"/>
  <c r="U37" i="122" s="1"/>
  <c r="U41" i="122" s="1"/>
  <c r="U43" i="122" s="1"/>
  <c r="U45" i="122" s="1"/>
  <c r="U47" i="122" s="1"/>
  <c r="T21" i="122"/>
  <c r="T37" i="122" s="1"/>
  <c r="T41" i="122" s="1"/>
  <c r="T43" i="122" s="1"/>
  <c r="T45" i="122" s="1"/>
  <c r="T47" i="122" s="1"/>
  <c r="S21" i="122"/>
  <c r="S37" i="122" s="1"/>
  <c r="S41" i="122" s="1"/>
  <c r="S43" i="122" s="1"/>
  <c r="S45" i="122" s="1"/>
  <c r="S47" i="122" s="1"/>
  <c r="R21" i="122"/>
  <c r="R37" i="122" s="1"/>
  <c r="R41" i="122" s="1"/>
  <c r="R43" i="122" s="1"/>
  <c r="R45" i="122" s="1"/>
  <c r="R47" i="122" s="1"/>
  <c r="Q21" i="122"/>
  <c r="Q37" i="122" s="1"/>
  <c r="Q41" i="122" s="1"/>
  <c r="Q43" i="122" s="1"/>
  <c r="Q45" i="122" s="1"/>
  <c r="Q47" i="122" s="1"/>
  <c r="P21" i="122"/>
  <c r="O21" i="122"/>
  <c r="O37" i="122" s="1"/>
  <c r="O41" i="122" s="1"/>
  <c r="O43" i="122" s="1"/>
  <c r="O45" i="122" s="1"/>
  <c r="O47" i="122" s="1"/>
  <c r="N21" i="122"/>
  <c r="N37" i="122" s="1"/>
  <c r="N41" i="122" s="1"/>
  <c r="N43" i="122" s="1"/>
  <c r="N45" i="122" s="1"/>
  <c r="N47" i="122" s="1"/>
  <c r="M21" i="122"/>
  <c r="M37" i="122" s="1"/>
  <c r="M41" i="122" s="1"/>
  <c r="M43" i="122" s="1"/>
  <c r="M45" i="122" s="1"/>
  <c r="M47" i="122" s="1"/>
  <c r="L21" i="122"/>
  <c r="L37" i="122" s="1"/>
  <c r="L41" i="122" s="1"/>
  <c r="L43" i="122" s="1"/>
  <c r="L45" i="122" s="1"/>
  <c r="L47" i="122" s="1"/>
  <c r="K21" i="122"/>
  <c r="K37" i="122" s="1"/>
  <c r="K41" i="122" s="1"/>
  <c r="K43" i="122" s="1"/>
  <c r="K45" i="122" s="1"/>
  <c r="K47" i="122" s="1"/>
  <c r="J21" i="122"/>
  <c r="J37" i="122" s="1"/>
  <c r="J41" i="122" s="1"/>
  <c r="J43" i="122" s="1"/>
  <c r="J45" i="122" s="1"/>
  <c r="J47" i="122" s="1"/>
  <c r="I21" i="122"/>
  <c r="I37" i="122" s="1"/>
  <c r="I41" i="122" s="1"/>
  <c r="I43" i="122" s="1"/>
  <c r="I45" i="122" s="1"/>
  <c r="I47" i="122" s="1"/>
  <c r="H21" i="122"/>
  <c r="G21" i="122"/>
  <c r="G37" i="122" s="1"/>
  <c r="G41" i="122" s="1"/>
  <c r="G43" i="122" s="1"/>
  <c r="G45" i="122" s="1"/>
  <c r="G47" i="122" s="1"/>
  <c r="F21" i="122"/>
  <c r="E21" i="122"/>
  <c r="E37" i="122" s="1"/>
  <c r="E41" i="122" s="1"/>
  <c r="E43" i="122" s="1"/>
  <c r="E45" i="122" s="1"/>
  <c r="E47" i="122" s="1"/>
  <c r="D21" i="122"/>
  <c r="D37" i="122" s="1"/>
  <c r="D41" i="122" s="1"/>
  <c r="D43" i="122" s="1"/>
  <c r="D45" i="122" s="1"/>
  <c r="D47" i="122" s="1"/>
  <c r="C21" i="122"/>
  <c r="C37" i="122" s="1"/>
  <c r="C41" i="122" s="1"/>
  <c r="C43" i="122" s="1"/>
  <c r="C45" i="122" s="1"/>
  <c r="C47" i="122" s="1"/>
  <c r="AA21" i="123"/>
  <c r="AA37" i="123" s="1"/>
  <c r="AA41" i="123" s="1"/>
  <c r="AA43" i="123" s="1"/>
  <c r="AA45" i="123" s="1"/>
  <c r="AA47" i="123" s="1"/>
  <c r="Y21" i="123"/>
  <c r="X21" i="123"/>
  <c r="Z21" i="123" s="1"/>
  <c r="W21" i="123"/>
  <c r="W37" i="123" s="1"/>
  <c r="W41" i="123" s="1"/>
  <c r="W43" i="123" s="1"/>
  <c r="W45" i="123" s="1"/>
  <c r="W47" i="123" s="1"/>
  <c r="V21" i="123"/>
  <c r="V37" i="123" s="1"/>
  <c r="V41" i="123" s="1"/>
  <c r="V43" i="123" s="1"/>
  <c r="V45" i="123" s="1"/>
  <c r="V47" i="123" s="1"/>
  <c r="U21" i="123"/>
  <c r="U37" i="123" s="1"/>
  <c r="U41" i="123" s="1"/>
  <c r="U43" i="123" s="1"/>
  <c r="U45" i="123" s="1"/>
  <c r="U47" i="123" s="1"/>
  <c r="T21" i="123"/>
  <c r="T37" i="123" s="1"/>
  <c r="T41" i="123" s="1"/>
  <c r="T43" i="123" s="1"/>
  <c r="T45" i="123" s="1"/>
  <c r="T47" i="123" s="1"/>
  <c r="S21" i="123"/>
  <c r="S37" i="123" s="1"/>
  <c r="S41" i="123" s="1"/>
  <c r="S43" i="123" s="1"/>
  <c r="S45" i="123" s="1"/>
  <c r="S47" i="123" s="1"/>
  <c r="R21" i="123"/>
  <c r="R37" i="123" s="1"/>
  <c r="R41" i="123" s="1"/>
  <c r="R43" i="123" s="1"/>
  <c r="R45" i="123" s="1"/>
  <c r="R47" i="123" s="1"/>
  <c r="Q21" i="123"/>
  <c r="P21" i="123"/>
  <c r="O21" i="123"/>
  <c r="O37" i="123" s="1"/>
  <c r="O41" i="123" s="1"/>
  <c r="O43" i="123" s="1"/>
  <c r="O45" i="123" s="1"/>
  <c r="O47" i="123" s="1"/>
  <c r="N21" i="123"/>
  <c r="N37" i="123" s="1"/>
  <c r="N41" i="123" s="1"/>
  <c r="N43" i="123" s="1"/>
  <c r="N45" i="123" s="1"/>
  <c r="N47" i="123" s="1"/>
  <c r="M21" i="123"/>
  <c r="M37" i="123" s="1"/>
  <c r="M41" i="123" s="1"/>
  <c r="M43" i="123" s="1"/>
  <c r="M45" i="123" s="1"/>
  <c r="M47" i="123" s="1"/>
  <c r="L21" i="123"/>
  <c r="L37" i="123" s="1"/>
  <c r="L41" i="123" s="1"/>
  <c r="L43" i="123" s="1"/>
  <c r="L45" i="123" s="1"/>
  <c r="L47" i="123" s="1"/>
  <c r="K21" i="123"/>
  <c r="K37" i="123" s="1"/>
  <c r="K41" i="123" s="1"/>
  <c r="K43" i="123" s="1"/>
  <c r="K45" i="123" s="1"/>
  <c r="K47" i="123" s="1"/>
  <c r="J21" i="123"/>
  <c r="J37" i="123" s="1"/>
  <c r="J41" i="123" s="1"/>
  <c r="J43" i="123" s="1"/>
  <c r="J45" i="123" s="1"/>
  <c r="J47" i="123" s="1"/>
  <c r="I21" i="123"/>
  <c r="H21" i="123"/>
  <c r="G21" i="123"/>
  <c r="G37" i="123" s="1"/>
  <c r="G41" i="123" s="1"/>
  <c r="G43" i="123" s="1"/>
  <c r="G45" i="123" s="1"/>
  <c r="G47" i="123" s="1"/>
  <c r="F21" i="123"/>
  <c r="E21" i="123"/>
  <c r="E37" i="123" s="1"/>
  <c r="E41" i="123" s="1"/>
  <c r="E43" i="123" s="1"/>
  <c r="E45" i="123" s="1"/>
  <c r="E47" i="123" s="1"/>
  <c r="D21" i="123"/>
  <c r="D37" i="123" s="1"/>
  <c r="D41" i="123" s="1"/>
  <c r="D43" i="123" s="1"/>
  <c r="D45" i="123" s="1"/>
  <c r="D47" i="123" s="1"/>
  <c r="C21" i="123"/>
  <c r="C37" i="123" s="1"/>
  <c r="C41" i="123" s="1"/>
  <c r="C43" i="123" s="1"/>
  <c r="C45" i="123" s="1"/>
  <c r="C47" i="123" s="1"/>
  <c r="AA21" i="124"/>
  <c r="AA37" i="124" s="1"/>
  <c r="AA41" i="124" s="1"/>
  <c r="AA43" i="124" s="1"/>
  <c r="AA45" i="124" s="1"/>
  <c r="AA47" i="124" s="1"/>
  <c r="Y21" i="124"/>
  <c r="X21" i="124"/>
  <c r="Z21" i="124" s="1"/>
  <c r="W21" i="124"/>
  <c r="W37" i="124" s="1"/>
  <c r="W41" i="124" s="1"/>
  <c r="W43" i="124" s="1"/>
  <c r="W45" i="124" s="1"/>
  <c r="W47" i="124" s="1"/>
  <c r="V21" i="124"/>
  <c r="V37" i="124" s="1"/>
  <c r="V41" i="124" s="1"/>
  <c r="V43" i="124" s="1"/>
  <c r="V45" i="124" s="1"/>
  <c r="V47" i="124" s="1"/>
  <c r="U21" i="124"/>
  <c r="U37" i="124" s="1"/>
  <c r="U41" i="124" s="1"/>
  <c r="U43" i="124" s="1"/>
  <c r="U45" i="124" s="1"/>
  <c r="U47" i="124" s="1"/>
  <c r="T21" i="124"/>
  <c r="T37" i="124" s="1"/>
  <c r="T41" i="124" s="1"/>
  <c r="T43" i="124" s="1"/>
  <c r="T45" i="124" s="1"/>
  <c r="T47" i="124" s="1"/>
  <c r="S21" i="124"/>
  <c r="S37" i="124" s="1"/>
  <c r="S41" i="124" s="1"/>
  <c r="S43" i="124" s="1"/>
  <c r="S45" i="124" s="1"/>
  <c r="S47" i="124" s="1"/>
  <c r="R21" i="124"/>
  <c r="R37" i="124" s="1"/>
  <c r="R41" i="124" s="1"/>
  <c r="R43" i="124" s="1"/>
  <c r="R45" i="124" s="1"/>
  <c r="R47" i="124" s="1"/>
  <c r="Q21" i="124"/>
  <c r="P21" i="124"/>
  <c r="O21" i="124"/>
  <c r="O37" i="124" s="1"/>
  <c r="O41" i="124" s="1"/>
  <c r="O43" i="124" s="1"/>
  <c r="O45" i="124" s="1"/>
  <c r="O47" i="124" s="1"/>
  <c r="N21" i="124"/>
  <c r="N37" i="124" s="1"/>
  <c r="N41" i="124" s="1"/>
  <c r="N43" i="124" s="1"/>
  <c r="N45" i="124" s="1"/>
  <c r="N47" i="124" s="1"/>
  <c r="M21" i="124"/>
  <c r="M37" i="124" s="1"/>
  <c r="M41" i="124" s="1"/>
  <c r="M43" i="124" s="1"/>
  <c r="M45" i="124" s="1"/>
  <c r="M47" i="124" s="1"/>
  <c r="L21" i="124"/>
  <c r="L37" i="124" s="1"/>
  <c r="L41" i="124" s="1"/>
  <c r="L43" i="124" s="1"/>
  <c r="L45" i="124" s="1"/>
  <c r="L47" i="124" s="1"/>
  <c r="K21" i="124"/>
  <c r="K37" i="124" s="1"/>
  <c r="K41" i="124" s="1"/>
  <c r="K43" i="124" s="1"/>
  <c r="K45" i="124" s="1"/>
  <c r="K47" i="124" s="1"/>
  <c r="J21" i="124"/>
  <c r="J37" i="124" s="1"/>
  <c r="J41" i="124" s="1"/>
  <c r="J43" i="124" s="1"/>
  <c r="J45" i="124" s="1"/>
  <c r="J47" i="124" s="1"/>
  <c r="I21" i="124"/>
  <c r="H21" i="124"/>
  <c r="G21" i="124"/>
  <c r="G37" i="124" s="1"/>
  <c r="G41" i="124" s="1"/>
  <c r="G43" i="124" s="1"/>
  <c r="G45" i="124" s="1"/>
  <c r="G47" i="124" s="1"/>
  <c r="F21" i="124"/>
  <c r="E21" i="124"/>
  <c r="E37" i="124" s="1"/>
  <c r="E41" i="124" s="1"/>
  <c r="E43" i="124" s="1"/>
  <c r="E45" i="124" s="1"/>
  <c r="E47" i="124" s="1"/>
  <c r="D21" i="124"/>
  <c r="D37" i="124" s="1"/>
  <c r="D41" i="124" s="1"/>
  <c r="D43" i="124" s="1"/>
  <c r="D45" i="124" s="1"/>
  <c r="D47" i="124" s="1"/>
  <c r="C21" i="124"/>
  <c r="C37" i="124" s="1"/>
  <c r="C41" i="124" s="1"/>
  <c r="C43" i="124" s="1"/>
  <c r="C45" i="124" s="1"/>
  <c r="C47" i="124" s="1"/>
  <c r="AA21" i="125"/>
  <c r="AA37" i="125" s="1"/>
  <c r="AA41" i="125" s="1"/>
  <c r="AA43" i="125" s="1"/>
  <c r="AA45" i="125" s="1"/>
  <c r="AA47" i="125" s="1"/>
  <c r="Y21" i="125"/>
  <c r="X21" i="125"/>
  <c r="Z21" i="125" s="1"/>
  <c r="W21" i="125"/>
  <c r="W37" i="125" s="1"/>
  <c r="W41" i="125" s="1"/>
  <c r="W43" i="125" s="1"/>
  <c r="W45" i="125" s="1"/>
  <c r="W47" i="125" s="1"/>
  <c r="V21" i="125"/>
  <c r="V37" i="125" s="1"/>
  <c r="V41" i="125" s="1"/>
  <c r="V43" i="125" s="1"/>
  <c r="V45" i="125" s="1"/>
  <c r="V47" i="125" s="1"/>
  <c r="U21" i="125"/>
  <c r="U37" i="125" s="1"/>
  <c r="U41" i="125" s="1"/>
  <c r="U43" i="125" s="1"/>
  <c r="U45" i="125" s="1"/>
  <c r="U47" i="125" s="1"/>
  <c r="T21" i="125"/>
  <c r="T37" i="125" s="1"/>
  <c r="T41" i="125" s="1"/>
  <c r="T43" i="125" s="1"/>
  <c r="T45" i="125" s="1"/>
  <c r="T47" i="125" s="1"/>
  <c r="S21" i="125"/>
  <c r="S37" i="125" s="1"/>
  <c r="S41" i="125" s="1"/>
  <c r="S43" i="125" s="1"/>
  <c r="S45" i="125" s="1"/>
  <c r="S47" i="125" s="1"/>
  <c r="R21" i="125"/>
  <c r="R37" i="125" s="1"/>
  <c r="R41" i="125" s="1"/>
  <c r="R43" i="125" s="1"/>
  <c r="R45" i="125" s="1"/>
  <c r="R47" i="125" s="1"/>
  <c r="Q21" i="125"/>
  <c r="P21" i="125"/>
  <c r="O21" i="125"/>
  <c r="O37" i="125" s="1"/>
  <c r="O41" i="125" s="1"/>
  <c r="O43" i="125" s="1"/>
  <c r="O45" i="125" s="1"/>
  <c r="O47" i="125" s="1"/>
  <c r="N21" i="125"/>
  <c r="N37" i="125" s="1"/>
  <c r="N41" i="125" s="1"/>
  <c r="N43" i="125" s="1"/>
  <c r="N45" i="125" s="1"/>
  <c r="N47" i="125" s="1"/>
  <c r="M21" i="125"/>
  <c r="M37" i="125" s="1"/>
  <c r="M41" i="125" s="1"/>
  <c r="M43" i="125" s="1"/>
  <c r="M45" i="125" s="1"/>
  <c r="M47" i="125" s="1"/>
  <c r="L21" i="125"/>
  <c r="L37" i="125" s="1"/>
  <c r="L41" i="125" s="1"/>
  <c r="L43" i="125" s="1"/>
  <c r="L45" i="125" s="1"/>
  <c r="L47" i="125" s="1"/>
  <c r="K21" i="125"/>
  <c r="K37" i="125" s="1"/>
  <c r="K41" i="125" s="1"/>
  <c r="K43" i="125" s="1"/>
  <c r="K45" i="125" s="1"/>
  <c r="K47" i="125" s="1"/>
  <c r="J21" i="125"/>
  <c r="J37" i="125" s="1"/>
  <c r="J41" i="125" s="1"/>
  <c r="J43" i="125" s="1"/>
  <c r="J45" i="125" s="1"/>
  <c r="J47" i="125" s="1"/>
  <c r="I21" i="125"/>
  <c r="H21" i="125"/>
  <c r="G21" i="125"/>
  <c r="G37" i="125" s="1"/>
  <c r="G41" i="125" s="1"/>
  <c r="G43" i="125" s="1"/>
  <c r="G45" i="125" s="1"/>
  <c r="G47" i="125" s="1"/>
  <c r="F21" i="125"/>
  <c r="E21" i="125"/>
  <c r="E37" i="125" s="1"/>
  <c r="E41" i="125" s="1"/>
  <c r="E43" i="125" s="1"/>
  <c r="E45" i="125" s="1"/>
  <c r="E47" i="125" s="1"/>
  <c r="D21" i="125"/>
  <c r="D37" i="125" s="1"/>
  <c r="D41" i="125" s="1"/>
  <c r="D43" i="125" s="1"/>
  <c r="D45" i="125" s="1"/>
  <c r="D47" i="125" s="1"/>
  <c r="C21" i="125"/>
  <c r="C37" i="125" s="1"/>
  <c r="C41" i="125" s="1"/>
  <c r="C43" i="125" s="1"/>
  <c r="C45" i="125" s="1"/>
  <c r="C47" i="125" s="1"/>
  <c r="AA21" i="126"/>
  <c r="AA37" i="126" s="1"/>
  <c r="AA41" i="126" s="1"/>
  <c r="AA43" i="126" s="1"/>
  <c r="AA45" i="126" s="1"/>
  <c r="AA47" i="126" s="1"/>
  <c r="Y21" i="126"/>
  <c r="X21" i="126"/>
  <c r="Z21" i="126" s="1"/>
  <c r="W21" i="126"/>
  <c r="W37" i="126" s="1"/>
  <c r="W41" i="126" s="1"/>
  <c r="W43" i="126" s="1"/>
  <c r="W45" i="126" s="1"/>
  <c r="W47" i="126" s="1"/>
  <c r="V21" i="126"/>
  <c r="V37" i="126" s="1"/>
  <c r="V41" i="126" s="1"/>
  <c r="V43" i="126" s="1"/>
  <c r="V45" i="126" s="1"/>
  <c r="V47" i="126" s="1"/>
  <c r="U21" i="126"/>
  <c r="U37" i="126" s="1"/>
  <c r="U41" i="126" s="1"/>
  <c r="U43" i="126" s="1"/>
  <c r="U45" i="126" s="1"/>
  <c r="U47" i="126" s="1"/>
  <c r="T21" i="126"/>
  <c r="T37" i="126" s="1"/>
  <c r="T41" i="126" s="1"/>
  <c r="T43" i="126" s="1"/>
  <c r="T45" i="126" s="1"/>
  <c r="T47" i="126" s="1"/>
  <c r="S21" i="126"/>
  <c r="S37" i="126" s="1"/>
  <c r="S41" i="126" s="1"/>
  <c r="S43" i="126" s="1"/>
  <c r="S45" i="126" s="1"/>
  <c r="S47" i="126" s="1"/>
  <c r="R21" i="126"/>
  <c r="Q21" i="126"/>
  <c r="P21" i="126"/>
  <c r="P37" i="126" s="1"/>
  <c r="P41" i="126" s="1"/>
  <c r="P43" i="126" s="1"/>
  <c r="P45" i="126" s="1"/>
  <c r="P47" i="126" s="1"/>
  <c r="O21" i="126"/>
  <c r="O37" i="126" s="1"/>
  <c r="O41" i="126" s="1"/>
  <c r="O43" i="126" s="1"/>
  <c r="O45" i="126" s="1"/>
  <c r="O47" i="126" s="1"/>
  <c r="N21" i="126"/>
  <c r="N37" i="126" s="1"/>
  <c r="N41" i="126" s="1"/>
  <c r="N43" i="126" s="1"/>
  <c r="N45" i="126" s="1"/>
  <c r="N47" i="126" s="1"/>
  <c r="M21" i="126"/>
  <c r="M37" i="126" s="1"/>
  <c r="M41" i="126" s="1"/>
  <c r="M43" i="126" s="1"/>
  <c r="M45" i="126" s="1"/>
  <c r="M47" i="126" s="1"/>
  <c r="L21" i="126"/>
  <c r="L37" i="126" s="1"/>
  <c r="L41" i="126" s="1"/>
  <c r="L43" i="126" s="1"/>
  <c r="L45" i="126" s="1"/>
  <c r="L47" i="126" s="1"/>
  <c r="K21" i="126"/>
  <c r="K37" i="126" s="1"/>
  <c r="K41" i="126" s="1"/>
  <c r="K43" i="126" s="1"/>
  <c r="K45" i="126" s="1"/>
  <c r="K47" i="126" s="1"/>
  <c r="J21" i="126"/>
  <c r="I21" i="126"/>
  <c r="H21" i="126"/>
  <c r="H37" i="126" s="1"/>
  <c r="H41" i="126" s="1"/>
  <c r="H43" i="126" s="1"/>
  <c r="H45" i="126" s="1"/>
  <c r="H47" i="126" s="1"/>
  <c r="G21" i="126"/>
  <c r="G37" i="126" s="1"/>
  <c r="G41" i="126" s="1"/>
  <c r="G43" i="126" s="1"/>
  <c r="G45" i="126" s="1"/>
  <c r="G47" i="126" s="1"/>
  <c r="F21" i="126"/>
  <c r="E21" i="126"/>
  <c r="E37" i="126" s="1"/>
  <c r="E41" i="126" s="1"/>
  <c r="E43" i="126" s="1"/>
  <c r="E45" i="126" s="1"/>
  <c r="E47" i="126" s="1"/>
  <c r="D21" i="126"/>
  <c r="D37" i="126" s="1"/>
  <c r="D41" i="126" s="1"/>
  <c r="D43" i="126" s="1"/>
  <c r="D45" i="126" s="1"/>
  <c r="D47" i="126" s="1"/>
  <c r="C21" i="126"/>
  <c r="C37" i="126" s="1"/>
  <c r="C41" i="126" s="1"/>
  <c r="C43" i="126" s="1"/>
  <c r="C45" i="126" s="1"/>
  <c r="C47" i="126" s="1"/>
  <c r="AA21" i="127"/>
  <c r="Y21" i="127"/>
  <c r="X21" i="127"/>
  <c r="W21" i="127"/>
  <c r="W37" i="127" s="1"/>
  <c r="W41" i="127" s="1"/>
  <c r="W43" i="127" s="1"/>
  <c r="W45" i="127" s="1"/>
  <c r="W47" i="127" s="1"/>
  <c r="V21" i="127"/>
  <c r="V37" i="127" s="1"/>
  <c r="V41" i="127" s="1"/>
  <c r="V43" i="127" s="1"/>
  <c r="V45" i="127" s="1"/>
  <c r="V47" i="127" s="1"/>
  <c r="U21" i="127"/>
  <c r="U37" i="127" s="1"/>
  <c r="U41" i="127" s="1"/>
  <c r="U43" i="127" s="1"/>
  <c r="U45" i="127" s="1"/>
  <c r="U47" i="127" s="1"/>
  <c r="T21" i="127"/>
  <c r="T37" i="127" s="1"/>
  <c r="T41" i="127" s="1"/>
  <c r="T43" i="127" s="1"/>
  <c r="T45" i="127" s="1"/>
  <c r="T47" i="127" s="1"/>
  <c r="S21" i="127"/>
  <c r="R21" i="127"/>
  <c r="R37" i="127" s="1"/>
  <c r="R41" i="127" s="1"/>
  <c r="R43" i="127" s="1"/>
  <c r="R45" i="127" s="1"/>
  <c r="R47" i="127" s="1"/>
  <c r="Q21" i="127"/>
  <c r="P21" i="127"/>
  <c r="P37" i="127" s="1"/>
  <c r="P41" i="127" s="1"/>
  <c r="P43" i="127" s="1"/>
  <c r="P45" i="127" s="1"/>
  <c r="P47" i="127" s="1"/>
  <c r="O21" i="127"/>
  <c r="O37" i="127" s="1"/>
  <c r="O41" i="127" s="1"/>
  <c r="O43" i="127" s="1"/>
  <c r="O45" i="127" s="1"/>
  <c r="O47" i="127" s="1"/>
  <c r="N21" i="127"/>
  <c r="N37" i="127" s="1"/>
  <c r="N41" i="127" s="1"/>
  <c r="N43" i="127" s="1"/>
  <c r="N45" i="127" s="1"/>
  <c r="N47" i="127" s="1"/>
  <c r="M21" i="127"/>
  <c r="M37" i="127" s="1"/>
  <c r="M41" i="127" s="1"/>
  <c r="M43" i="127" s="1"/>
  <c r="M45" i="127" s="1"/>
  <c r="M47" i="127" s="1"/>
  <c r="L21" i="127"/>
  <c r="L37" i="127" s="1"/>
  <c r="L41" i="127" s="1"/>
  <c r="L43" i="127" s="1"/>
  <c r="L45" i="127" s="1"/>
  <c r="L47" i="127" s="1"/>
  <c r="K21" i="127"/>
  <c r="J21" i="127"/>
  <c r="J37" i="127" s="1"/>
  <c r="J41" i="127" s="1"/>
  <c r="J43" i="127" s="1"/>
  <c r="J45" i="127" s="1"/>
  <c r="J47" i="127" s="1"/>
  <c r="I21" i="127"/>
  <c r="H21" i="127"/>
  <c r="H37" i="127" s="1"/>
  <c r="H41" i="127" s="1"/>
  <c r="H43" i="127" s="1"/>
  <c r="H45" i="127" s="1"/>
  <c r="H47" i="127" s="1"/>
  <c r="G21" i="127"/>
  <c r="G37" i="127" s="1"/>
  <c r="G41" i="127" s="1"/>
  <c r="G43" i="127" s="1"/>
  <c r="G45" i="127" s="1"/>
  <c r="G47" i="127" s="1"/>
  <c r="F21" i="127"/>
  <c r="E21" i="127"/>
  <c r="E37" i="127" s="1"/>
  <c r="E41" i="127" s="1"/>
  <c r="E43" i="127" s="1"/>
  <c r="E45" i="127" s="1"/>
  <c r="E47" i="127" s="1"/>
  <c r="D21" i="127"/>
  <c r="D37" i="127" s="1"/>
  <c r="D41" i="127" s="1"/>
  <c r="D43" i="127" s="1"/>
  <c r="D45" i="127" s="1"/>
  <c r="D47" i="127" s="1"/>
  <c r="C21" i="127"/>
  <c r="AA21" i="128"/>
  <c r="AA37" i="128" s="1"/>
  <c r="AA41" i="128" s="1"/>
  <c r="AA43" i="128" s="1"/>
  <c r="AA45" i="128" s="1"/>
  <c r="AA47" i="128" s="1"/>
  <c r="Y21" i="128"/>
  <c r="X21" i="128"/>
  <c r="Z21" i="128" s="1"/>
  <c r="W21" i="128"/>
  <c r="W37" i="128" s="1"/>
  <c r="W41" i="128" s="1"/>
  <c r="W43" i="128" s="1"/>
  <c r="W45" i="128" s="1"/>
  <c r="W47" i="128" s="1"/>
  <c r="V21" i="128"/>
  <c r="V37" i="128" s="1"/>
  <c r="V41" i="128" s="1"/>
  <c r="V43" i="128" s="1"/>
  <c r="V45" i="128" s="1"/>
  <c r="V47" i="128" s="1"/>
  <c r="U21" i="128"/>
  <c r="U37" i="128" s="1"/>
  <c r="U41" i="128" s="1"/>
  <c r="U43" i="128" s="1"/>
  <c r="U45" i="128" s="1"/>
  <c r="U47" i="128" s="1"/>
  <c r="T21" i="128"/>
  <c r="T37" i="128" s="1"/>
  <c r="T41" i="128" s="1"/>
  <c r="T43" i="128" s="1"/>
  <c r="T45" i="128" s="1"/>
  <c r="T47" i="128" s="1"/>
  <c r="S21" i="128"/>
  <c r="R21" i="128"/>
  <c r="R37" i="128" s="1"/>
  <c r="R41" i="128" s="1"/>
  <c r="R43" i="128" s="1"/>
  <c r="R45" i="128" s="1"/>
  <c r="R47" i="128" s="1"/>
  <c r="Q21" i="128"/>
  <c r="P21" i="128"/>
  <c r="P37" i="128" s="1"/>
  <c r="P41" i="128" s="1"/>
  <c r="P43" i="128" s="1"/>
  <c r="P45" i="128" s="1"/>
  <c r="P47" i="128" s="1"/>
  <c r="O21" i="128"/>
  <c r="O37" i="128" s="1"/>
  <c r="O41" i="128" s="1"/>
  <c r="O43" i="128" s="1"/>
  <c r="O45" i="128" s="1"/>
  <c r="O47" i="128" s="1"/>
  <c r="N21" i="128"/>
  <c r="N37" i="128" s="1"/>
  <c r="N41" i="128" s="1"/>
  <c r="N43" i="128" s="1"/>
  <c r="N45" i="128" s="1"/>
  <c r="N47" i="128" s="1"/>
  <c r="M21" i="128"/>
  <c r="M37" i="128" s="1"/>
  <c r="M41" i="128" s="1"/>
  <c r="M43" i="128" s="1"/>
  <c r="M45" i="128" s="1"/>
  <c r="M47" i="128" s="1"/>
  <c r="L21" i="128"/>
  <c r="L37" i="128" s="1"/>
  <c r="L41" i="128" s="1"/>
  <c r="L43" i="128" s="1"/>
  <c r="L45" i="128" s="1"/>
  <c r="L47" i="128" s="1"/>
  <c r="K21" i="128"/>
  <c r="J21" i="128"/>
  <c r="J37" i="128" s="1"/>
  <c r="J41" i="128" s="1"/>
  <c r="J43" i="128" s="1"/>
  <c r="J45" i="128" s="1"/>
  <c r="J47" i="128" s="1"/>
  <c r="I21" i="128"/>
  <c r="H21" i="128"/>
  <c r="H37" i="128" s="1"/>
  <c r="H41" i="128" s="1"/>
  <c r="H43" i="128" s="1"/>
  <c r="H45" i="128" s="1"/>
  <c r="H47" i="128" s="1"/>
  <c r="G21" i="128"/>
  <c r="G37" i="128" s="1"/>
  <c r="G41" i="128" s="1"/>
  <c r="G43" i="128" s="1"/>
  <c r="G45" i="128" s="1"/>
  <c r="G47" i="128" s="1"/>
  <c r="F21" i="128"/>
  <c r="E21" i="128"/>
  <c r="E37" i="128" s="1"/>
  <c r="E41" i="128" s="1"/>
  <c r="E43" i="128" s="1"/>
  <c r="E45" i="128" s="1"/>
  <c r="E47" i="128" s="1"/>
  <c r="D21" i="128"/>
  <c r="D37" i="128" s="1"/>
  <c r="D41" i="128" s="1"/>
  <c r="D43" i="128" s="1"/>
  <c r="D45" i="128" s="1"/>
  <c r="D47" i="128" s="1"/>
  <c r="C21" i="128"/>
  <c r="AA21" i="129"/>
  <c r="AA37" i="129" s="1"/>
  <c r="AA41" i="129" s="1"/>
  <c r="AA43" i="129" s="1"/>
  <c r="AA45" i="129" s="1"/>
  <c r="AA47" i="129" s="1"/>
  <c r="Y21" i="129"/>
  <c r="X21" i="129"/>
  <c r="Z21" i="129" s="1"/>
  <c r="W21" i="129"/>
  <c r="W37" i="129" s="1"/>
  <c r="W41" i="129" s="1"/>
  <c r="W43" i="129" s="1"/>
  <c r="W45" i="129" s="1"/>
  <c r="W47" i="129" s="1"/>
  <c r="V21" i="129"/>
  <c r="V37" i="129" s="1"/>
  <c r="V41" i="129" s="1"/>
  <c r="V43" i="129" s="1"/>
  <c r="V45" i="129" s="1"/>
  <c r="V47" i="129" s="1"/>
  <c r="U21" i="129"/>
  <c r="U37" i="129" s="1"/>
  <c r="U41" i="129" s="1"/>
  <c r="U43" i="129" s="1"/>
  <c r="U45" i="129" s="1"/>
  <c r="U47" i="129" s="1"/>
  <c r="T21" i="129"/>
  <c r="T37" i="129" s="1"/>
  <c r="T41" i="129" s="1"/>
  <c r="T43" i="129" s="1"/>
  <c r="T45" i="129" s="1"/>
  <c r="T47" i="129" s="1"/>
  <c r="S21" i="129"/>
  <c r="R21" i="129"/>
  <c r="R37" i="129" s="1"/>
  <c r="R41" i="129" s="1"/>
  <c r="R43" i="129" s="1"/>
  <c r="R45" i="129" s="1"/>
  <c r="R47" i="129" s="1"/>
  <c r="Q21" i="129"/>
  <c r="P21" i="129"/>
  <c r="P37" i="129" s="1"/>
  <c r="P41" i="129" s="1"/>
  <c r="P43" i="129" s="1"/>
  <c r="P45" i="129" s="1"/>
  <c r="P47" i="129" s="1"/>
  <c r="O21" i="129"/>
  <c r="O37" i="129" s="1"/>
  <c r="O41" i="129" s="1"/>
  <c r="O43" i="129" s="1"/>
  <c r="O45" i="129" s="1"/>
  <c r="O47" i="129" s="1"/>
  <c r="N21" i="129"/>
  <c r="N37" i="129" s="1"/>
  <c r="N41" i="129" s="1"/>
  <c r="N43" i="129" s="1"/>
  <c r="N45" i="129" s="1"/>
  <c r="N47" i="129" s="1"/>
  <c r="M21" i="129"/>
  <c r="M37" i="129" s="1"/>
  <c r="M41" i="129" s="1"/>
  <c r="M43" i="129" s="1"/>
  <c r="M45" i="129" s="1"/>
  <c r="M47" i="129" s="1"/>
  <c r="L21" i="129"/>
  <c r="L37" i="129" s="1"/>
  <c r="L41" i="129" s="1"/>
  <c r="L43" i="129" s="1"/>
  <c r="L45" i="129" s="1"/>
  <c r="L47" i="129" s="1"/>
  <c r="K21" i="129"/>
  <c r="J21" i="129"/>
  <c r="J37" i="129" s="1"/>
  <c r="J41" i="129" s="1"/>
  <c r="J43" i="129" s="1"/>
  <c r="J45" i="129" s="1"/>
  <c r="J47" i="129" s="1"/>
  <c r="I21" i="129"/>
  <c r="H21" i="129"/>
  <c r="H37" i="129" s="1"/>
  <c r="H41" i="129" s="1"/>
  <c r="H43" i="129" s="1"/>
  <c r="H45" i="129" s="1"/>
  <c r="H47" i="129" s="1"/>
  <c r="G21" i="129"/>
  <c r="G37" i="129" s="1"/>
  <c r="G41" i="129" s="1"/>
  <c r="G43" i="129" s="1"/>
  <c r="G45" i="129" s="1"/>
  <c r="G47" i="129" s="1"/>
  <c r="F21" i="129"/>
  <c r="E21" i="129"/>
  <c r="E37" i="129" s="1"/>
  <c r="E41" i="129" s="1"/>
  <c r="E43" i="129" s="1"/>
  <c r="E45" i="129" s="1"/>
  <c r="E47" i="129" s="1"/>
  <c r="D21" i="129"/>
  <c r="D37" i="129" s="1"/>
  <c r="D41" i="129" s="1"/>
  <c r="D43" i="129" s="1"/>
  <c r="D45" i="129" s="1"/>
  <c r="D47" i="129" s="1"/>
  <c r="C21" i="129"/>
  <c r="AA21" i="130"/>
  <c r="AA37" i="130" s="1"/>
  <c r="AA41" i="130" s="1"/>
  <c r="AA43" i="130" s="1"/>
  <c r="AA45" i="130" s="1"/>
  <c r="AA47" i="130" s="1"/>
  <c r="Y21" i="130"/>
  <c r="X21" i="130"/>
  <c r="Z21" i="130" s="1"/>
  <c r="W21" i="130"/>
  <c r="W37" i="130" s="1"/>
  <c r="W41" i="130" s="1"/>
  <c r="W43" i="130" s="1"/>
  <c r="W45" i="130" s="1"/>
  <c r="W47" i="130" s="1"/>
  <c r="V21" i="130"/>
  <c r="V37" i="130" s="1"/>
  <c r="V41" i="130" s="1"/>
  <c r="V43" i="130" s="1"/>
  <c r="V45" i="130" s="1"/>
  <c r="V47" i="130" s="1"/>
  <c r="U21" i="130"/>
  <c r="U37" i="130" s="1"/>
  <c r="U41" i="130" s="1"/>
  <c r="U43" i="130" s="1"/>
  <c r="U45" i="130" s="1"/>
  <c r="U47" i="130" s="1"/>
  <c r="T21" i="130"/>
  <c r="T37" i="130" s="1"/>
  <c r="T41" i="130" s="1"/>
  <c r="T43" i="130" s="1"/>
  <c r="T45" i="130" s="1"/>
  <c r="T47" i="130" s="1"/>
  <c r="S21" i="130"/>
  <c r="R21" i="130"/>
  <c r="R37" i="130" s="1"/>
  <c r="R41" i="130" s="1"/>
  <c r="R43" i="130" s="1"/>
  <c r="R45" i="130" s="1"/>
  <c r="R47" i="130" s="1"/>
  <c r="Q21" i="130"/>
  <c r="P21" i="130"/>
  <c r="P37" i="130" s="1"/>
  <c r="P41" i="130" s="1"/>
  <c r="P43" i="130" s="1"/>
  <c r="P45" i="130" s="1"/>
  <c r="P47" i="130" s="1"/>
  <c r="O21" i="130"/>
  <c r="O37" i="130" s="1"/>
  <c r="O41" i="130" s="1"/>
  <c r="O43" i="130" s="1"/>
  <c r="O45" i="130" s="1"/>
  <c r="O47" i="130" s="1"/>
  <c r="N21" i="130"/>
  <c r="N37" i="130" s="1"/>
  <c r="N41" i="130" s="1"/>
  <c r="N43" i="130" s="1"/>
  <c r="N45" i="130" s="1"/>
  <c r="N47" i="130" s="1"/>
  <c r="M21" i="130"/>
  <c r="M37" i="130" s="1"/>
  <c r="M41" i="130" s="1"/>
  <c r="M43" i="130" s="1"/>
  <c r="M45" i="130" s="1"/>
  <c r="M47" i="130" s="1"/>
  <c r="L21" i="130"/>
  <c r="L37" i="130" s="1"/>
  <c r="L41" i="130" s="1"/>
  <c r="L43" i="130" s="1"/>
  <c r="L45" i="130" s="1"/>
  <c r="L47" i="130" s="1"/>
  <c r="K21" i="130"/>
  <c r="J21" i="130"/>
  <c r="J37" i="130" s="1"/>
  <c r="J41" i="130" s="1"/>
  <c r="J43" i="130" s="1"/>
  <c r="J45" i="130" s="1"/>
  <c r="J47" i="130" s="1"/>
  <c r="I21" i="130"/>
  <c r="H21" i="130"/>
  <c r="H37" i="130" s="1"/>
  <c r="H41" i="130" s="1"/>
  <c r="H43" i="130" s="1"/>
  <c r="H45" i="130" s="1"/>
  <c r="H47" i="130" s="1"/>
  <c r="G21" i="130"/>
  <c r="G37" i="130" s="1"/>
  <c r="G41" i="130" s="1"/>
  <c r="G43" i="130" s="1"/>
  <c r="G45" i="130" s="1"/>
  <c r="G47" i="130" s="1"/>
  <c r="F21" i="130"/>
  <c r="E21" i="130"/>
  <c r="E37" i="130" s="1"/>
  <c r="E41" i="130" s="1"/>
  <c r="E43" i="130" s="1"/>
  <c r="E45" i="130" s="1"/>
  <c r="E47" i="130" s="1"/>
  <c r="D21" i="130"/>
  <c r="D37" i="130" s="1"/>
  <c r="D41" i="130" s="1"/>
  <c r="D43" i="130" s="1"/>
  <c r="D45" i="130" s="1"/>
  <c r="D47" i="130" s="1"/>
  <c r="C21" i="130"/>
  <c r="AA21" i="131"/>
  <c r="AA37" i="131" s="1"/>
  <c r="AA41" i="131" s="1"/>
  <c r="AA43" i="131" s="1"/>
  <c r="AA45" i="131" s="1"/>
  <c r="AA47" i="131" s="1"/>
  <c r="Y21" i="131"/>
  <c r="X21" i="131"/>
  <c r="Z21" i="131" s="1"/>
  <c r="W21" i="131"/>
  <c r="W37" i="131" s="1"/>
  <c r="W41" i="131" s="1"/>
  <c r="W43" i="131" s="1"/>
  <c r="W45" i="131" s="1"/>
  <c r="W47" i="131" s="1"/>
  <c r="V21" i="131"/>
  <c r="V37" i="131" s="1"/>
  <c r="V41" i="131" s="1"/>
  <c r="V43" i="131" s="1"/>
  <c r="V45" i="131" s="1"/>
  <c r="V47" i="131" s="1"/>
  <c r="U21" i="131"/>
  <c r="U37" i="131" s="1"/>
  <c r="U41" i="131" s="1"/>
  <c r="U43" i="131" s="1"/>
  <c r="U45" i="131" s="1"/>
  <c r="U47" i="131" s="1"/>
  <c r="T21" i="131"/>
  <c r="S21" i="131"/>
  <c r="S37" i="131" s="1"/>
  <c r="S41" i="131" s="1"/>
  <c r="S43" i="131" s="1"/>
  <c r="S45" i="131" s="1"/>
  <c r="S47" i="131" s="1"/>
  <c r="R21" i="131"/>
  <c r="R37" i="131" s="1"/>
  <c r="R41" i="131" s="1"/>
  <c r="R43" i="131" s="1"/>
  <c r="R45" i="131" s="1"/>
  <c r="R47" i="131" s="1"/>
  <c r="Q21" i="131"/>
  <c r="P21" i="131"/>
  <c r="P37" i="131" s="1"/>
  <c r="P41" i="131" s="1"/>
  <c r="P43" i="131" s="1"/>
  <c r="P45" i="131" s="1"/>
  <c r="P47" i="131" s="1"/>
  <c r="O21" i="131"/>
  <c r="O37" i="131" s="1"/>
  <c r="O41" i="131" s="1"/>
  <c r="O43" i="131" s="1"/>
  <c r="O45" i="131" s="1"/>
  <c r="O47" i="131" s="1"/>
  <c r="N21" i="131"/>
  <c r="N37" i="131" s="1"/>
  <c r="N41" i="131" s="1"/>
  <c r="N43" i="131" s="1"/>
  <c r="N45" i="131" s="1"/>
  <c r="N47" i="131" s="1"/>
  <c r="M21" i="131"/>
  <c r="M37" i="131" s="1"/>
  <c r="M41" i="131" s="1"/>
  <c r="M43" i="131" s="1"/>
  <c r="M45" i="131" s="1"/>
  <c r="M47" i="131" s="1"/>
  <c r="L21" i="131"/>
  <c r="K21" i="131"/>
  <c r="K37" i="131" s="1"/>
  <c r="K41" i="131" s="1"/>
  <c r="K43" i="131" s="1"/>
  <c r="K45" i="131" s="1"/>
  <c r="K47" i="131" s="1"/>
  <c r="J21" i="131"/>
  <c r="J37" i="131" s="1"/>
  <c r="J41" i="131" s="1"/>
  <c r="J43" i="131" s="1"/>
  <c r="J45" i="131" s="1"/>
  <c r="J47" i="131" s="1"/>
  <c r="I21" i="131"/>
  <c r="H21" i="131"/>
  <c r="H37" i="131" s="1"/>
  <c r="H41" i="131" s="1"/>
  <c r="H43" i="131" s="1"/>
  <c r="H45" i="131" s="1"/>
  <c r="H47" i="131" s="1"/>
  <c r="G21" i="131"/>
  <c r="G37" i="131" s="1"/>
  <c r="G41" i="131" s="1"/>
  <c r="G43" i="131" s="1"/>
  <c r="G45" i="131" s="1"/>
  <c r="G47" i="131" s="1"/>
  <c r="F21" i="131"/>
  <c r="E21" i="131"/>
  <c r="E37" i="131" s="1"/>
  <c r="E41" i="131" s="1"/>
  <c r="E43" i="131" s="1"/>
  <c r="E45" i="131" s="1"/>
  <c r="E47" i="131" s="1"/>
  <c r="D21" i="131"/>
  <c r="C21" i="131"/>
  <c r="C37" i="131" s="1"/>
  <c r="C41" i="131" s="1"/>
  <c r="C43" i="131" s="1"/>
  <c r="C45" i="131" s="1"/>
  <c r="C47" i="131" s="1"/>
  <c r="AA21" i="132"/>
  <c r="AA37" i="132" s="1"/>
  <c r="AA41" i="132" s="1"/>
  <c r="AA43" i="132" s="1"/>
  <c r="AA45" i="132" s="1"/>
  <c r="AA47" i="132" s="1"/>
  <c r="Y21" i="132"/>
  <c r="X21" i="132"/>
  <c r="Z21" i="132" s="1"/>
  <c r="W21" i="132"/>
  <c r="W37" i="132" s="1"/>
  <c r="W41" i="132" s="1"/>
  <c r="W43" i="132" s="1"/>
  <c r="W45" i="132" s="1"/>
  <c r="W47" i="132" s="1"/>
  <c r="V21" i="132"/>
  <c r="V37" i="132" s="1"/>
  <c r="V41" i="132" s="1"/>
  <c r="V43" i="132" s="1"/>
  <c r="V45" i="132" s="1"/>
  <c r="V47" i="132" s="1"/>
  <c r="U21" i="132"/>
  <c r="U37" i="132" s="1"/>
  <c r="U41" i="132" s="1"/>
  <c r="U43" i="132" s="1"/>
  <c r="U45" i="132" s="1"/>
  <c r="U47" i="132" s="1"/>
  <c r="T21" i="132"/>
  <c r="S21" i="132"/>
  <c r="S37" i="132" s="1"/>
  <c r="S41" i="132" s="1"/>
  <c r="S43" i="132" s="1"/>
  <c r="S45" i="132" s="1"/>
  <c r="S47" i="132" s="1"/>
  <c r="R21" i="132"/>
  <c r="R37" i="132" s="1"/>
  <c r="R41" i="132" s="1"/>
  <c r="R43" i="132" s="1"/>
  <c r="R45" i="132" s="1"/>
  <c r="R47" i="132" s="1"/>
  <c r="Q21" i="132"/>
  <c r="P21" i="132"/>
  <c r="P37" i="132" s="1"/>
  <c r="P41" i="132" s="1"/>
  <c r="P43" i="132" s="1"/>
  <c r="P45" i="132" s="1"/>
  <c r="P47" i="132" s="1"/>
  <c r="O21" i="132"/>
  <c r="O37" i="132" s="1"/>
  <c r="O41" i="132" s="1"/>
  <c r="O43" i="132" s="1"/>
  <c r="O45" i="132" s="1"/>
  <c r="O47" i="132" s="1"/>
  <c r="N21" i="132"/>
  <c r="N37" i="132" s="1"/>
  <c r="N41" i="132" s="1"/>
  <c r="N43" i="132" s="1"/>
  <c r="N45" i="132" s="1"/>
  <c r="N47" i="132" s="1"/>
  <c r="M21" i="132"/>
  <c r="M37" i="132" s="1"/>
  <c r="M41" i="132" s="1"/>
  <c r="M43" i="132" s="1"/>
  <c r="M45" i="132" s="1"/>
  <c r="M47" i="132" s="1"/>
  <c r="L21" i="132"/>
  <c r="K21" i="132"/>
  <c r="K37" i="132" s="1"/>
  <c r="K41" i="132" s="1"/>
  <c r="K43" i="132" s="1"/>
  <c r="K45" i="132" s="1"/>
  <c r="K47" i="132" s="1"/>
  <c r="J21" i="132"/>
  <c r="J37" i="132" s="1"/>
  <c r="J41" i="132" s="1"/>
  <c r="J43" i="132" s="1"/>
  <c r="J45" i="132" s="1"/>
  <c r="J47" i="132" s="1"/>
  <c r="I21" i="132"/>
  <c r="H21" i="132"/>
  <c r="H37" i="132" s="1"/>
  <c r="H41" i="132" s="1"/>
  <c r="H43" i="132" s="1"/>
  <c r="H45" i="132" s="1"/>
  <c r="H47" i="132" s="1"/>
  <c r="G21" i="132"/>
  <c r="G37" i="132" s="1"/>
  <c r="G41" i="132" s="1"/>
  <c r="G43" i="132" s="1"/>
  <c r="G45" i="132" s="1"/>
  <c r="G47" i="132" s="1"/>
  <c r="F21" i="132"/>
  <c r="E21" i="132"/>
  <c r="E37" i="132" s="1"/>
  <c r="E41" i="132" s="1"/>
  <c r="E43" i="132" s="1"/>
  <c r="E45" i="132" s="1"/>
  <c r="E47" i="132" s="1"/>
  <c r="D21" i="132"/>
  <c r="C21" i="132"/>
  <c r="C37" i="132" s="1"/>
  <c r="C41" i="132" s="1"/>
  <c r="C43" i="132" s="1"/>
  <c r="C45" i="132" s="1"/>
  <c r="C47" i="132" s="1"/>
  <c r="AA21" i="133"/>
  <c r="AA37" i="133" s="1"/>
  <c r="AA41" i="133" s="1"/>
  <c r="AA43" i="133" s="1"/>
  <c r="AA45" i="133" s="1"/>
  <c r="AA47" i="133" s="1"/>
  <c r="Y21" i="133"/>
  <c r="X21" i="133"/>
  <c r="W21" i="133"/>
  <c r="W37" i="133" s="1"/>
  <c r="W41" i="133" s="1"/>
  <c r="W43" i="133" s="1"/>
  <c r="W45" i="133" s="1"/>
  <c r="W47" i="133" s="1"/>
  <c r="V21" i="133"/>
  <c r="V37" i="133" s="1"/>
  <c r="V41" i="133" s="1"/>
  <c r="V43" i="133" s="1"/>
  <c r="V45" i="133" s="1"/>
  <c r="V47" i="133" s="1"/>
  <c r="U21" i="133"/>
  <c r="U37" i="133" s="1"/>
  <c r="U41" i="133" s="1"/>
  <c r="U43" i="133" s="1"/>
  <c r="U45" i="133" s="1"/>
  <c r="U47" i="133" s="1"/>
  <c r="T21" i="133"/>
  <c r="S21" i="133"/>
  <c r="S37" i="133" s="1"/>
  <c r="S41" i="133" s="1"/>
  <c r="S43" i="133" s="1"/>
  <c r="S45" i="133" s="1"/>
  <c r="S47" i="133" s="1"/>
  <c r="R21" i="133"/>
  <c r="R37" i="133" s="1"/>
  <c r="R41" i="133" s="1"/>
  <c r="R43" i="133" s="1"/>
  <c r="R45" i="133" s="1"/>
  <c r="R47" i="133" s="1"/>
  <c r="Q21" i="133"/>
  <c r="P21" i="133"/>
  <c r="P37" i="133" s="1"/>
  <c r="P41" i="133" s="1"/>
  <c r="P43" i="133" s="1"/>
  <c r="P45" i="133" s="1"/>
  <c r="P47" i="133" s="1"/>
  <c r="O21" i="133"/>
  <c r="O37" i="133" s="1"/>
  <c r="O41" i="133" s="1"/>
  <c r="O43" i="133" s="1"/>
  <c r="O45" i="133" s="1"/>
  <c r="O47" i="133" s="1"/>
  <c r="N21" i="133"/>
  <c r="N37" i="133" s="1"/>
  <c r="N41" i="133" s="1"/>
  <c r="N43" i="133" s="1"/>
  <c r="N45" i="133" s="1"/>
  <c r="N47" i="133" s="1"/>
  <c r="M21" i="133"/>
  <c r="M37" i="133" s="1"/>
  <c r="M41" i="133" s="1"/>
  <c r="M43" i="133" s="1"/>
  <c r="M45" i="133" s="1"/>
  <c r="M47" i="133" s="1"/>
  <c r="L21" i="133"/>
  <c r="K21" i="133"/>
  <c r="K37" i="133" s="1"/>
  <c r="K41" i="133" s="1"/>
  <c r="K43" i="133" s="1"/>
  <c r="K45" i="133" s="1"/>
  <c r="K47" i="133" s="1"/>
  <c r="J21" i="133"/>
  <c r="J37" i="133" s="1"/>
  <c r="J41" i="133" s="1"/>
  <c r="J43" i="133" s="1"/>
  <c r="J45" i="133" s="1"/>
  <c r="J47" i="133" s="1"/>
  <c r="I21" i="133"/>
  <c r="H21" i="133"/>
  <c r="H37" i="133" s="1"/>
  <c r="H41" i="133" s="1"/>
  <c r="H43" i="133" s="1"/>
  <c r="H45" i="133" s="1"/>
  <c r="H47" i="133" s="1"/>
  <c r="G21" i="133"/>
  <c r="G37" i="133" s="1"/>
  <c r="G41" i="133" s="1"/>
  <c r="G43" i="133" s="1"/>
  <c r="G45" i="133" s="1"/>
  <c r="G47" i="133" s="1"/>
  <c r="F21" i="133"/>
  <c r="E21" i="133"/>
  <c r="E37" i="133" s="1"/>
  <c r="E41" i="133" s="1"/>
  <c r="E43" i="133" s="1"/>
  <c r="E45" i="133" s="1"/>
  <c r="E47" i="133" s="1"/>
  <c r="D21" i="133"/>
  <c r="C21" i="133"/>
  <c r="C37" i="133" s="1"/>
  <c r="C41" i="133" s="1"/>
  <c r="C43" i="133" s="1"/>
  <c r="C45" i="133" s="1"/>
  <c r="C47" i="133" s="1"/>
  <c r="AA21" i="134"/>
  <c r="AA37" i="134" s="1"/>
  <c r="AA41" i="134" s="1"/>
  <c r="AA43" i="134" s="1"/>
  <c r="AA45" i="134" s="1"/>
  <c r="AA47" i="134" s="1"/>
  <c r="Y21" i="134"/>
  <c r="X21" i="134"/>
  <c r="Z21" i="134" s="1"/>
  <c r="W21" i="134"/>
  <c r="W37" i="134" s="1"/>
  <c r="W41" i="134" s="1"/>
  <c r="W43" i="134" s="1"/>
  <c r="W45" i="134" s="1"/>
  <c r="W47" i="134" s="1"/>
  <c r="V21" i="134"/>
  <c r="V37" i="134" s="1"/>
  <c r="V41" i="134" s="1"/>
  <c r="V43" i="134" s="1"/>
  <c r="V45" i="134" s="1"/>
  <c r="V47" i="134" s="1"/>
  <c r="U21" i="134"/>
  <c r="U37" i="134" s="1"/>
  <c r="U41" i="134" s="1"/>
  <c r="U43" i="134" s="1"/>
  <c r="U45" i="134" s="1"/>
  <c r="U47" i="134" s="1"/>
  <c r="T21" i="134"/>
  <c r="S21" i="134"/>
  <c r="S37" i="134" s="1"/>
  <c r="S41" i="134" s="1"/>
  <c r="S43" i="134" s="1"/>
  <c r="S45" i="134" s="1"/>
  <c r="S47" i="134" s="1"/>
  <c r="R21" i="134"/>
  <c r="R37" i="134" s="1"/>
  <c r="R41" i="134" s="1"/>
  <c r="R43" i="134" s="1"/>
  <c r="R45" i="134" s="1"/>
  <c r="R47" i="134" s="1"/>
  <c r="Q21" i="134"/>
  <c r="P21" i="134"/>
  <c r="P37" i="134" s="1"/>
  <c r="P41" i="134" s="1"/>
  <c r="P43" i="134" s="1"/>
  <c r="P45" i="134" s="1"/>
  <c r="P47" i="134" s="1"/>
  <c r="O21" i="134"/>
  <c r="O37" i="134" s="1"/>
  <c r="O41" i="134" s="1"/>
  <c r="O43" i="134" s="1"/>
  <c r="O45" i="134" s="1"/>
  <c r="O47" i="134" s="1"/>
  <c r="N21" i="134"/>
  <c r="N37" i="134" s="1"/>
  <c r="N41" i="134" s="1"/>
  <c r="N43" i="134" s="1"/>
  <c r="N45" i="134" s="1"/>
  <c r="N47" i="134" s="1"/>
  <c r="M21" i="134"/>
  <c r="M37" i="134" s="1"/>
  <c r="M41" i="134" s="1"/>
  <c r="M43" i="134" s="1"/>
  <c r="M45" i="134" s="1"/>
  <c r="M47" i="134" s="1"/>
  <c r="L21" i="134"/>
  <c r="K21" i="134"/>
  <c r="K37" i="134" s="1"/>
  <c r="K41" i="134" s="1"/>
  <c r="K43" i="134" s="1"/>
  <c r="K45" i="134" s="1"/>
  <c r="K47" i="134" s="1"/>
  <c r="J21" i="134"/>
  <c r="J37" i="134" s="1"/>
  <c r="J41" i="134" s="1"/>
  <c r="J43" i="134" s="1"/>
  <c r="J45" i="134" s="1"/>
  <c r="J47" i="134" s="1"/>
  <c r="I21" i="134"/>
  <c r="H21" i="134"/>
  <c r="H37" i="134" s="1"/>
  <c r="H41" i="134" s="1"/>
  <c r="H43" i="134" s="1"/>
  <c r="H45" i="134" s="1"/>
  <c r="H47" i="134" s="1"/>
  <c r="G21" i="134"/>
  <c r="G37" i="134" s="1"/>
  <c r="G41" i="134" s="1"/>
  <c r="G43" i="134" s="1"/>
  <c r="G45" i="134" s="1"/>
  <c r="G47" i="134" s="1"/>
  <c r="F21" i="134"/>
  <c r="E21" i="134"/>
  <c r="E37" i="134" s="1"/>
  <c r="E41" i="134" s="1"/>
  <c r="E43" i="134" s="1"/>
  <c r="E45" i="134" s="1"/>
  <c r="E47" i="134" s="1"/>
  <c r="D21" i="134"/>
  <c r="C21" i="134"/>
  <c r="C37" i="134" s="1"/>
  <c r="C41" i="134" s="1"/>
  <c r="C43" i="134" s="1"/>
  <c r="C45" i="134" s="1"/>
  <c r="C47" i="134" s="1"/>
  <c r="AA21" i="135"/>
  <c r="AA37" i="135" s="1"/>
  <c r="AA41" i="135" s="1"/>
  <c r="AA43" i="135" s="1"/>
  <c r="AA45" i="135" s="1"/>
  <c r="AA47" i="135" s="1"/>
  <c r="Y21" i="135"/>
  <c r="X21" i="135"/>
  <c r="Z21" i="135" s="1"/>
  <c r="W21" i="135"/>
  <c r="W37" i="135" s="1"/>
  <c r="W41" i="135" s="1"/>
  <c r="W43" i="135" s="1"/>
  <c r="W45" i="135" s="1"/>
  <c r="W47" i="135" s="1"/>
  <c r="V21" i="135"/>
  <c r="V37" i="135" s="1"/>
  <c r="V41" i="135" s="1"/>
  <c r="V43" i="135" s="1"/>
  <c r="V45" i="135" s="1"/>
  <c r="V47" i="135" s="1"/>
  <c r="U21" i="135"/>
  <c r="T21" i="135"/>
  <c r="T37" i="135" s="1"/>
  <c r="T41" i="135" s="1"/>
  <c r="T43" i="135" s="1"/>
  <c r="T45" i="135" s="1"/>
  <c r="T47" i="135" s="1"/>
  <c r="S21" i="135"/>
  <c r="S37" i="135" s="1"/>
  <c r="S41" i="135" s="1"/>
  <c r="S43" i="135" s="1"/>
  <c r="S45" i="135" s="1"/>
  <c r="S47" i="135" s="1"/>
  <c r="R21" i="135"/>
  <c r="R37" i="135" s="1"/>
  <c r="R41" i="135" s="1"/>
  <c r="R43" i="135" s="1"/>
  <c r="R45" i="135" s="1"/>
  <c r="R47" i="135" s="1"/>
  <c r="Q21" i="135"/>
  <c r="P21" i="135"/>
  <c r="P37" i="135" s="1"/>
  <c r="P41" i="135" s="1"/>
  <c r="P43" i="135" s="1"/>
  <c r="P45" i="135" s="1"/>
  <c r="P47" i="135" s="1"/>
  <c r="O21" i="135"/>
  <c r="O37" i="135" s="1"/>
  <c r="O41" i="135" s="1"/>
  <c r="O43" i="135" s="1"/>
  <c r="O45" i="135" s="1"/>
  <c r="O47" i="135" s="1"/>
  <c r="N21" i="135"/>
  <c r="N37" i="135" s="1"/>
  <c r="N41" i="135" s="1"/>
  <c r="N43" i="135" s="1"/>
  <c r="N45" i="135" s="1"/>
  <c r="N47" i="135" s="1"/>
  <c r="M21" i="135"/>
  <c r="L21" i="135"/>
  <c r="L37" i="135" s="1"/>
  <c r="L41" i="135" s="1"/>
  <c r="L43" i="135" s="1"/>
  <c r="L45" i="135" s="1"/>
  <c r="L47" i="135" s="1"/>
  <c r="K21" i="135"/>
  <c r="K37" i="135" s="1"/>
  <c r="K41" i="135" s="1"/>
  <c r="K43" i="135" s="1"/>
  <c r="K45" i="135" s="1"/>
  <c r="K47" i="135" s="1"/>
  <c r="J21" i="135"/>
  <c r="J37" i="135" s="1"/>
  <c r="J41" i="135" s="1"/>
  <c r="J43" i="135" s="1"/>
  <c r="J45" i="135" s="1"/>
  <c r="J47" i="135" s="1"/>
  <c r="I21" i="135"/>
  <c r="H21" i="135"/>
  <c r="H37" i="135" s="1"/>
  <c r="H41" i="135" s="1"/>
  <c r="H43" i="135" s="1"/>
  <c r="H45" i="135" s="1"/>
  <c r="H47" i="135" s="1"/>
  <c r="G21" i="135"/>
  <c r="G37" i="135" s="1"/>
  <c r="G41" i="135" s="1"/>
  <c r="G43" i="135" s="1"/>
  <c r="G45" i="135" s="1"/>
  <c r="G47" i="135" s="1"/>
  <c r="F21" i="135"/>
  <c r="E21" i="135"/>
  <c r="D21" i="135"/>
  <c r="D37" i="135" s="1"/>
  <c r="D41" i="135" s="1"/>
  <c r="D43" i="135" s="1"/>
  <c r="D45" i="135" s="1"/>
  <c r="D47" i="135" s="1"/>
  <c r="C21" i="135"/>
  <c r="C37" i="135" s="1"/>
  <c r="C41" i="135" s="1"/>
  <c r="C43" i="135" s="1"/>
  <c r="C45" i="135" s="1"/>
  <c r="C47" i="135" s="1"/>
  <c r="AA21" i="136"/>
  <c r="AA37" i="136" s="1"/>
  <c r="AA41" i="136" s="1"/>
  <c r="AA43" i="136" s="1"/>
  <c r="AA45" i="136" s="1"/>
  <c r="AA47" i="136" s="1"/>
  <c r="Y21" i="136"/>
  <c r="X21" i="136"/>
  <c r="Z21" i="136" s="1"/>
  <c r="W21" i="136"/>
  <c r="W37" i="136" s="1"/>
  <c r="W41" i="136" s="1"/>
  <c r="W43" i="136" s="1"/>
  <c r="W45" i="136" s="1"/>
  <c r="W47" i="136" s="1"/>
  <c r="V21" i="136"/>
  <c r="V37" i="136" s="1"/>
  <c r="V41" i="136" s="1"/>
  <c r="V43" i="136" s="1"/>
  <c r="V45" i="136" s="1"/>
  <c r="V47" i="136" s="1"/>
  <c r="U21" i="136"/>
  <c r="U37" i="136" s="1"/>
  <c r="U41" i="136" s="1"/>
  <c r="U43" i="136" s="1"/>
  <c r="U45" i="136" s="1"/>
  <c r="U47" i="136" s="1"/>
  <c r="T21" i="136"/>
  <c r="T37" i="136" s="1"/>
  <c r="T41" i="136" s="1"/>
  <c r="T43" i="136" s="1"/>
  <c r="T45" i="136" s="1"/>
  <c r="T47" i="136" s="1"/>
  <c r="S21" i="136"/>
  <c r="S37" i="136" s="1"/>
  <c r="S41" i="136" s="1"/>
  <c r="S43" i="136" s="1"/>
  <c r="S45" i="136" s="1"/>
  <c r="S47" i="136" s="1"/>
  <c r="R21" i="136"/>
  <c r="R37" i="136" s="1"/>
  <c r="R41" i="136" s="1"/>
  <c r="R43" i="136" s="1"/>
  <c r="R45" i="136" s="1"/>
  <c r="R47" i="136" s="1"/>
  <c r="Q21" i="136"/>
  <c r="P21" i="136"/>
  <c r="P37" i="136" s="1"/>
  <c r="P41" i="136" s="1"/>
  <c r="P43" i="136" s="1"/>
  <c r="P45" i="136" s="1"/>
  <c r="P47" i="136" s="1"/>
  <c r="O21" i="136"/>
  <c r="O37" i="136" s="1"/>
  <c r="O41" i="136" s="1"/>
  <c r="O43" i="136" s="1"/>
  <c r="O45" i="136" s="1"/>
  <c r="O47" i="136" s="1"/>
  <c r="N21" i="136"/>
  <c r="N37" i="136" s="1"/>
  <c r="N41" i="136" s="1"/>
  <c r="N43" i="136" s="1"/>
  <c r="N45" i="136" s="1"/>
  <c r="N47" i="136" s="1"/>
  <c r="M21" i="136"/>
  <c r="L21" i="136"/>
  <c r="L37" i="136" s="1"/>
  <c r="L41" i="136" s="1"/>
  <c r="L43" i="136" s="1"/>
  <c r="L45" i="136" s="1"/>
  <c r="L47" i="136" s="1"/>
  <c r="K21" i="136"/>
  <c r="K37" i="136" s="1"/>
  <c r="K41" i="136" s="1"/>
  <c r="K43" i="136" s="1"/>
  <c r="K45" i="136" s="1"/>
  <c r="K47" i="136" s="1"/>
  <c r="J21" i="136"/>
  <c r="J37" i="136" s="1"/>
  <c r="J41" i="136" s="1"/>
  <c r="J43" i="136" s="1"/>
  <c r="J45" i="136" s="1"/>
  <c r="J47" i="136" s="1"/>
  <c r="I21" i="136"/>
  <c r="H21" i="136"/>
  <c r="H37" i="136" s="1"/>
  <c r="H41" i="136" s="1"/>
  <c r="H43" i="136" s="1"/>
  <c r="H45" i="136" s="1"/>
  <c r="H47" i="136" s="1"/>
  <c r="G21" i="136"/>
  <c r="G37" i="136" s="1"/>
  <c r="G41" i="136" s="1"/>
  <c r="G43" i="136" s="1"/>
  <c r="G45" i="136" s="1"/>
  <c r="G47" i="136" s="1"/>
  <c r="F21" i="136"/>
  <c r="E21" i="136"/>
  <c r="E37" i="136" s="1"/>
  <c r="E41" i="136" s="1"/>
  <c r="E43" i="136" s="1"/>
  <c r="E45" i="136" s="1"/>
  <c r="E47" i="136" s="1"/>
  <c r="D21" i="136"/>
  <c r="D37" i="136" s="1"/>
  <c r="D41" i="136" s="1"/>
  <c r="D43" i="136" s="1"/>
  <c r="D45" i="136" s="1"/>
  <c r="D47" i="136" s="1"/>
  <c r="C21" i="136"/>
  <c r="C37" i="136" s="1"/>
  <c r="C41" i="136" s="1"/>
  <c r="C43" i="136" s="1"/>
  <c r="C45" i="136" s="1"/>
  <c r="C47" i="136" s="1"/>
  <c r="AA21" i="137"/>
  <c r="AA37" i="137" s="1"/>
  <c r="AA41" i="137" s="1"/>
  <c r="AA43" i="137" s="1"/>
  <c r="AA45" i="137" s="1"/>
  <c r="AA47" i="137" s="1"/>
  <c r="Y21" i="137"/>
  <c r="X21" i="137"/>
  <c r="Z21" i="137" s="1"/>
  <c r="W21" i="137"/>
  <c r="W37" i="137" s="1"/>
  <c r="W41" i="137" s="1"/>
  <c r="W43" i="137" s="1"/>
  <c r="W45" i="137" s="1"/>
  <c r="W47" i="137" s="1"/>
  <c r="V21" i="137"/>
  <c r="V37" i="137" s="1"/>
  <c r="V41" i="137" s="1"/>
  <c r="V43" i="137" s="1"/>
  <c r="V45" i="137" s="1"/>
  <c r="V47" i="137" s="1"/>
  <c r="U21" i="137"/>
  <c r="U37" i="137" s="1"/>
  <c r="U41" i="137" s="1"/>
  <c r="U43" i="137" s="1"/>
  <c r="U45" i="137" s="1"/>
  <c r="U47" i="137" s="1"/>
  <c r="T21" i="137"/>
  <c r="T37" i="137" s="1"/>
  <c r="T41" i="137" s="1"/>
  <c r="T43" i="137" s="1"/>
  <c r="T45" i="137" s="1"/>
  <c r="T47" i="137" s="1"/>
  <c r="S21" i="137"/>
  <c r="S37" i="137" s="1"/>
  <c r="S41" i="137" s="1"/>
  <c r="S43" i="137" s="1"/>
  <c r="S45" i="137" s="1"/>
  <c r="S47" i="137" s="1"/>
  <c r="R21" i="137"/>
  <c r="R37" i="137" s="1"/>
  <c r="R41" i="137" s="1"/>
  <c r="R43" i="137" s="1"/>
  <c r="R45" i="137" s="1"/>
  <c r="R47" i="137" s="1"/>
  <c r="Q21" i="137"/>
  <c r="P21" i="137"/>
  <c r="P37" i="137" s="1"/>
  <c r="P41" i="137" s="1"/>
  <c r="P43" i="137" s="1"/>
  <c r="P45" i="137" s="1"/>
  <c r="P47" i="137" s="1"/>
  <c r="O21" i="137"/>
  <c r="O37" i="137" s="1"/>
  <c r="O41" i="137" s="1"/>
  <c r="O43" i="137" s="1"/>
  <c r="O45" i="137" s="1"/>
  <c r="O47" i="137" s="1"/>
  <c r="N21" i="137"/>
  <c r="N37" i="137" s="1"/>
  <c r="N41" i="137" s="1"/>
  <c r="N43" i="137" s="1"/>
  <c r="N45" i="137" s="1"/>
  <c r="N47" i="137" s="1"/>
  <c r="M21" i="137"/>
  <c r="M37" i="137" s="1"/>
  <c r="M41" i="137" s="1"/>
  <c r="M43" i="137" s="1"/>
  <c r="M45" i="137" s="1"/>
  <c r="M47" i="137" s="1"/>
  <c r="L21" i="137"/>
  <c r="L37" i="137" s="1"/>
  <c r="L41" i="137" s="1"/>
  <c r="L43" i="137" s="1"/>
  <c r="L45" i="137" s="1"/>
  <c r="L47" i="137" s="1"/>
  <c r="K21" i="137"/>
  <c r="K37" i="137" s="1"/>
  <c r="K41" i="137" s="1"/>
  <c r="K43" i="137" s="1"/>
  <c r="K45" i="137" s="1"/>
  <c r="K47" i="137" s="1"/>
  <c r="J21" i="137"/>
  <c r="J37" i="137" s="1"/>
  <c r="J41" i="137" s="1"/>
  <c r="J43" i="137" s="1"/>
  <c r="J45" i="137" s="1"/>
  <c r="J47" i="137" s="1"/>
  <c r="I21" i="137"/>
  <c r="H21" i="137"/>
  <c r="H37" i="137" s="1"/>
  <c r="H41" i="137" s="1"/>
  <c r="H43" i="137" s="1"/>
  <c r="H45" i="137" s="1"/>
  <c r="H47" i="137" s="1"/>
  <c r="G21" i="137"/>
  <c r="G37" i="137" s="1"/>
  <c r="G41" i="137" s="1"/>
  <c r="G43" i="137" s="1"/>
  <c r="G45" i="137" s="1"/>
  <c r="G47" i="137" s="1"/>
  <c r="F21" i="137"/>
  <c r="E21" i="137"/>
  <c r="E37" i="137" s="1"/>
  <c r="E41" i="137" s="1"/>
  <c r="E43" i="137" s="1"/>
  <c r="E45" i="137" s="1"/>
  <c r="E47" i="137" s="1"/>
  <c r="D21" i="137"/>
  <c r="D37" i="137" s="1"/>
  <c r="D41" i="137" s="1"/>
  <c r="D43" i="137" s="1"/>
  <c r="D45" i="137" s="1"/>
  <c r="D47" i="137" s="1"/>
  <c r="C21" i="137"/>
  <c r="C37" i="137" s="1"/>
  <c r="C41" i="137" s="1"/>
  <c r="C43" i="137" s="1"/>
  <c r="C45" i="137" s="1"/>
  <c r="C47" i="137" s="1"/>
  <c r="AA21" i="138"/>
  <c r="AA37" i="138" s="1"/>
  <c r="AA41" i="138" s="1"/>
  <c r="AA43" i="138" s="1"/>
  <c r="AA45" i="138" s="1"/>
  <c r="AA47" i="138" s="1"/>
  <c r="Y21" i="138"/>
  <c r="X21" i="138"/>
  <c r="W21" i="138"/>
  <c r="W37" i="138" s="1"/>
  <c r="W41" i="138" s="1"/>
  <c r="W43" i="138" s="1"/>
  <c r="W45" i="138" s="1"/>
  <c r="W47" i="138" s="1"/>
  <c r="V21" i="138"/>
  <c r="V37" i="138" s="1"/>
  <c r="V41" i="138" s="1"/>
  <c r="V43" i="138" s="1"/>
  <c r="V45" i="138" s="1"/>
  <c r="V47" i="138" s="1"/>
  <c r="U21" i="138"/>
  <c r="U37" i="138" s="1"/>
  <c r="U41" i="138" s="1"/>
  <c r="U43" i="138" s="1"/>
  <c r="U45" i="138" s="1"/>
  <c r="U47" i="138" s="1"/>
  <c r="T21" i="138"/>
  <c r="T37" i="138" s="1"/>
  <c r="T41" i="138" s="1"/>
  <c r="T43" i="138" s="1"/>
  <c r="T45" i="138" s="1"/>
  <c r="T47" i="138" s="1"/>
  <c r="S21" i="138"/>
  <c r="S37" i="138" s="1"/>
  <c r="S41" i="138" s="1"/>
  <c r="S43" i="138" s="1"/>
  <c r="S45" i="138" s="1"/>
  <c r="S47" i="138" s="1"/>
  <c r="R21" i="138"/>
  <c r="R37" i="138" s="1"/>
  <c r="R41" i="138" s="1"/>
  <c r="R43" i="138" s="1"/>
  <c r="R45" i="138" s="1"/>
  <c r="R47" i="138" s="1"/>
  <c r="Q21" i="138"/>
  <c r="P21" i="138"/>
  <c r="P37" i="138" s="1"/>
  <c r="P41" i="138" s="1"/>
  <c r="P43" i="138" s="1"/>
  <c r="P45" i="138" s="1"/>
  <c r="P47" i="138" s="1"/>
  <c r="O21" i="138"/>
  <c r="O37" i="138" s="1"/>
  <c r="O41" i="138" s="1"/>
  <c r="O43" i="138" s="1"/>
  <c r="O45" i="138" s="1"/>
  <c r="O47" i="138" s="1"/>
  <c r="N21" i="138"/>
  <c r="N37" i="138" s="1"/>
  <c r="N41" i="138" s="1"/>
  <c r="N43" i="138" s="1"/>
  <c r="N45" i="138" s="1"/>
  <c r="N47" i="138" s="1"/>
  <c r="M21" i="138"/>
  <c r="M37" i="138" s="1"/>
  <c r="M41" i="138" s="1"/>
  <c r="M43" i="138" s="1"/>
  <c r="M45" i="138" s="1"/>
  <c r="M47" i="138" s="1"/>
  <c r="L21" i="138"/>
  <c r="L37" i="138" s="1"/>
  <c r="L41" i="138" s="1"/>
  <c r="L43" i="138" s="1"/>
  <c r="L45" i="138" s="1"/>
  <c r="L47" i="138" s="1"/>
  <c r="K21" i="138"/>
  <c r="K37" i="138" s="1"/>
  <c r="K41" i="138" s="1"/>
  <c r="K43" i="138" s="1"/>
  <c r="K45" i="138" s="1"/>
  <c r="K47" i="138" s="1"/>
  <c r="J21" i="138"/>
  <c r="J37" i="138" s="1"/>
  <c r="J41" i="138" s="1"/>
  <c r="J43" i="138" s="1"/>
  <c r="J45" i="138" s="1"/>
  <c r="J47" i="138" s="1"/>
  <c r="I21" i="138"/>
  <c r="H21" i="138"/>
  <c r="H37" i="138" s="1"/>
  <c r="H41" i="138" s="1"/>
  <c r="H43" i="138" s="1"/>
  <c r="H45" i="138" s="1"/>
  <c r="H47" i="138" s="1"/>
  <c r="G21" i="138"/>
  <c r="G37" i="138" s="1"/>
  <c r="G41" i="138" s="1"/>
  <c r="G43" i="138" s="1"/>
  <c r="G45" i="138" s="1"/>
  <c r="G47" i="138" s="1"/>
  <c r="F21" i="138"/>
  <c r="E21" i="138"/>
  <c r="E37" i="138" s="1"/>
  <c r="E41" i="138" s="1"/>
  <c r="E43" i="138" s="1"/>
  <c r="E45" i="138" s="1"/>
  <c r="E47" i="138" s="1"/>
  <c r="D21" i="138"/>
  <c r="D37" i="138" s="1"/>
  <c r="D41" i="138" s="1"/>
  <c r="D43" i="138" s="1"/>
  <c r="D45" i="138" s="1"/>
  <c r="D47" i="138" s="1"/>
  <c r="C21" i="138"/>
  <c r="C37" i="138" s="1"/>
  <c r="C41" i="138" s="1"/>
  <c r="C43" i="138" s="1"/>
  <c r="C45" i="138" s="1"/>
  <c r="C47" i="138" s="1"/>
  <c r="AA21" i="139"/>
  <c r="AA37" i="139" s="1"/>
  <c r="AA41" i="139" s="1"/>
  <c r="AA43" i="139" s="1"/>
  <c r="AA45" i="139" s="1"/>
  <c r="AA47" i="139" s="1"/>
  <c r="Y21" i="139"/>
  <c r="X21" i="139"/>
  <c r="Z21" i="139" s="1"/>
  <c r="W21" i="139"/>
  <c r="W37" i="139" s="1"/>
  <c r="W41" i="139" s="1"/>
  <c r="W43" i="139" s="1"/>
  <c r="W45" i="139" s="1"/>
  <c r="W47" i="139" s="1"/>
  <c r="V21" i="139"/>
  <c r="U21" i="139"/>
  <c r="U37" i="139" s="1"/>
  <c r="U41" i="139" s="1"/>
  <c r="U43" i="139" s="1"/>
  <c r="U45" i="139" s="1"/>
  <c r="U47" i="139" s="1"/>
  <c r="T21" i="139"/>
  <c r="T37" i="139" s="1"/>
  <c r="T41" i="139" s="1"/>
  <c r="T43" i="139" s="1"/>
  <c r="T45" i="139" s="1"/>
  <c r="T47" i="139" s="1"/>
  <c r="S21" i="139"/>
  <c r="S37" i="139" s="1"/>
  <c r="S41" i="139" s="1"/>
  <c r="S43" i="139" s="1"/>
  <c r="S45" i="139" s="1"/>
  <c r="S47" i="139" s="1"/>
  <c r="R21" i="139"/>
  <c r="R37" i="139" s="1"/>
  <c r="R41" i="139" s="1"/>
  <c r="R43" i="139" s="1"/>
  <c r="R45" i="139" s="1"/>
  <c r="R47" i="139" s="1"/>
  <c r="Q21" i="139"/>
  <c r="P21" i="139"/>
  <c r="P37" i="139" s="1"/>
  <c r="P41" i="139" s="1"/>
  <c r="P43" i="139" s="1"/>
  <c r="P45" i="139" s="1"/>
  <c r="P47" i="139" s="1"/>
  <c r="O21" i="139"/>
  <c r="O37" i="139" s="1"/>
  <c r="O41" i="139" s="1"/>
  <c r="O43" i="139" s="1"/>
  <c r="O45" i="139" s="1"/>
  <c r="O47" i="139" s="1"/>
  <c r="N21" i="139"/>
  <c r="N37" i="139" s="1"/>
  <c r="N41" i="139" s="1"/>
  <c r="N43" i="139" s="1"/>
  <c r="N45" i="139" s="1"/>
  <c r="N47" i="139" s="1"/>
  <c r="M21" i="139"/>
  <c r="M37" i="139" s="1"/>
  <c r="M41" i="139" s="1"/>
  <c r="M43" i="139" s="1"/>
  <c r="M45" i="139" s="1"/>
  <c r="M47" i="139" s="1"/>
  <c r="L21" i="139"/>
  <c r="L37" i="139" s="1"/>
  <c r="L41" i="139" s="1"/>
  <c r="L43" i="139" s="1"/>
  <c r="L45" i="139" s="1"/>
  <c r="L47" i="139" s="1"/>
  <c r="K21" i="139"/>
  <c r="K37" i="139" s="1"/>
  <c r="K41" i="139" s="1"/>
  <c r="K43" i="139" s="1"/>
  <c r="K45" i="139" s="1"/>
  <c r="K47" i="139" s="1"/>
  <c r="J21" i="139"/>
  <c r="J37" i="139" s="1"/>
  <c r="J41" i="139" s="1"/>
  <c r="J43" i="139" s="1"/>
  <c r="J45" i="139" s="1"/>
  <c r="J47" i="139" s="1"/>
  <c r="I21" i="139"/>
  <c r="H21" i="139"/>
  <c r="H37" i="139" s="1"/>
  <c r="H41" i="139" s="1"/>
  <c r="H43" i="139" s="1"/>
  <c r="H45" i="139" s="1"/>
  <c r="H47" i="139" s="1"/>
  <c r="G21" i="139"/>
  <c r="G37" i="139" s="1"/>
  <c r="G41" i="139" s="1"/>
  <c r="G43" i="139" s="1"/>
  <c r="G45" i="139" s="1"/>
  <c r="G47" i="139" s="1"/>
  <c r="F21" i="139"/>
  <c r="F37" i="139" s="1"/>
  <c r="F41" i="139" s="1"/>
  <c r="F43" i="139" s="1"/>
  <c r="F45" i="139" s="1"/>
  <c r="F47" i="139" s="1"/>
  <c r="E21" i="139"/>
  <c r="E37" i="139" s="1"/>
  <c r="E41" i="139" s="1"/>
  <c r="E43" i="139" s="1"/>
  <c r="E45" i="139" s="1"/>
  <c r="E47" i="139" s="1"/>
  <c r="D21" i="139"/>
  <c r="D37" i="139" s="1"/>
  <c r="D41" i="139" s="1"/>
  <c r="D43" i="139" s="1"/>
  <c r="D45" i="139" s="1"/>
  <c r="D47" i="139" s="1"/>
  <c r="C21" i="139"/>
  <c r="C37" i="139" s="1"/>
  <c r="C41" i="139" s="1"/>
  <c r="C43" i="139" s="1"/>
  <c r="C45" i="139" s="1"/>
  <c r="C47" i="139" s="1"/>
  <c r="AA21" i="140"/>
  <c r="AA37" i="140" s="1"/>
  <c r="AA41" i="140" s="1"/>
  <c r="AA43" i="140" s="1"/>
  <c r="AA45" i="140" s="1"/>
  <c r="AA47" i="140" s="1"/>
  <c r="Y21" i="140"/>
  <c r="X21" i="140"/>
  <c r="W21" i="140"/>
  <c r="W37" i="140" s="1"/>
  <c r="W41" i="140" s="1"/>
  <c r="W43" i="140" s="1"/>
  <c r="W45" i="140" s="1"/>
  <c r="W47" i="140" s="1"/>
  <c r="V21" i="140"/>
  <c r="U21" i="140"/>
  <c r="U37" i="140" s="1"/>
  <c r="U41" i="140" s="1"/>
  <c r="U43" i="140" s="1"/>
  <c r="U45" i="140" s="1"/>
  <c r="U47" i="140" s="1"/>
  <c r="T21" i="140"/>
  <c r="T37" i="140" s="1"/>
  <c r="T41" i="140" s="1"/>
  <c r="T43" i="140" s="1"/>
  <c r="T45" i="140" s="1"/>
  <c r="T47" i="140" s="1"/>
  <c r="S21" i="140"/>
  <c r="S37" i="140" s="1"/>
  <c r="S41" i="140" s="1"/>
  <c r="S43" i="140" s="1"/>
  <c r="S45" i="140" s="1"/>
  <c r="S47" i="140" s="1"/>
  <c r="R21" i="140"/>
  <c r="R37" i="140" s="1"/>
  <c r="R41" i="140" s="1"/>
  <c r="R43" i="140" s="1"/>
  <c r="R45" i="140" s="1"/>
  <c r="R47" i="140" s="1"/>
  <c r="Q21" i="140"/>
  <c r="P21" i="140"/>
  <c r="P37" i="140" s="1"/>
  <c r="P41" i="140" s="1"/>
  <c r="P43" i="140" s="1"/>
  <c r="P45" i="140" s="1"/>
  <c r="P47" i="140" s="1"/>
  <c r="O21" i="140"/>
  <c r="O37" i="140" s="1"/>
  <c r="O41" i="140" s="1"/>
  <c r="O43" i="140" s="1"/>
  <c r="O45" i="140" s="1"/>
  <c r="O47" i="140" s="1"/>
  <c r="N21" i="140"/>
  <c r="M21" i="140"/>
  <c r="M37" i="140" s="1"/>
  <c r="M41" i="140" s="1"/>
  <c r="M43" i="140" s="1"/>
  <c r="M45" i="140" s="1"/>
  <c r="M47" i="140" s="1"/>
  <c r="L21" i="140"/>
  <c r="L37" i="140" s="1"/>
  <c r="L41" i="140" s="1"/>
  <c r="L43" i="140" s="1"/>
  <c r="L45" i="140" s="1"/>
  <c r="L47" i="140" s="1"/>
  <c r="K21" i="140"/>
  <c r="K37" i="140" s="1"/>
  <c r="K41" i="140" s="1"/>
  <c r="K43" i="140" s="1"/>
  <c r="K45" i="140" s="1"/>
  <c r="K47" i="140" s="1"/>
  <c r="J21" i="140"/>
  <c r="J37" i="140" s="1"/>
  <c r="J41" i="140" s="1"/>
  <c r="J43" i="140" s="1"/>
  <c r="J45" i="140" s="1"/>
  <c r="J47" i="140" s="1"/>
  <c r="I21" i="140"/>
  <c r="H21" i="140"/>
  <c r="H37" i="140" s="1"/>
  <c r="H41" i="140" s="1"/>
  <c r="H43" i="140" s="1"/>
  <c r="H45" i="140" s="1"/>
  <c r="H47" i="140" s="1"/>
  <c r="G21" i="140"/>
  <c r="G37" i="140" s="1"/>
  <c r="G41" i="140" s="1"/>
  <c r="G43" i="140" s="1"/>
  <c r="G45" i="140" s="1"/>
  <c r="G47" i="140" s="1"/>
  <c r="F21" i="140"/>
  <c r="E21" i="140"/>
  <c r="E37" i="140" s="1"/>
  <c r="E41" i="140" s="1"/>
  <c r="E43" i="140" s="1"/>
  <c r="E45" i="140" s="1"/>
  <c r="E47" i="140" s="1"/>
  <c r="D21" i="140"/>
  <c r="D37" i="140" s="1"/>
  <c r="D41" i="140" s="1"/>
  <c r="D43" i="140" s="1"/>
  <c r="D45" i="140" s="1"/>
  <c r="D47" i="140" s="1"/>
  <c r="C21" i="140"/>
  <c r="C37" i="140" s="1"/>
  <c r="C41" i="140" s="1"/>
  <c r="C43" i="140" s="1"/>
  <c r="C45" i="140" s="1"/>
  <c r="C47" i="140" s="1"/>
  <c r="AA21" i="141"/>
  <c r="AA37" i="141" s="1"/>
  <c r="AA41" i="141" s="1"/>
  <c r="AA43" i="141" s="1"/>
  <c r="AA45" i="141" s="1"/>
  <c r="AA47" i="141" s="1"/>
  <c r="Y21" i="141"/>
  <c r="X21" i="141"/>
  <c r="W21" i="141"/>
  <c r="W37" i="141" s="1"/>
  <c r="W41" i="141" s="1"/>
  <c r="W43" i="141" s="1"/>
  <c r="W45" i="141" s="1"/>
  <c r="W47" i="141" s="1"/>
  <c r="V21" i="141"/>
  <c r="U21" i="141"/>
  <c r="U37" i="141" s="1"/>
  <c r="U41" i="141" s="1"/>
  <c r="U43" i="141" s="1"/>
  <c r="U45" i="141" s="1"/>
  <c r="U47" i="141" s="1"/>
  <c r="T21" i="141"/>
  <c r="T37" i="141" s="1"/>
  <c r="T41" i="141" s="1"/>
  <c r="T43" i="141" s="1"/>
  <c r="T45" i="141" s="1"/>
  <c r="T47" i="141" s="1"/>
  <c r="S21" i="141"/>
  <c r="S37" i="141" s="1"/>
  <c r="S41" i="141" s="1"/>
  <c r="S43" i="141" s="1"/>
  <c r="S45" i="141" s="1"/>
  <c r="S47" i="141" s="1"/>
  <c r="R21" i="141"/>
  <c r="R37" i="141" s="1"/>
  <c r="R41" i="141" s="1"/>
  <c r="R43" i="141" s="1"/>
  <c r="R45" i="141" s="1"/>
  <c r="R47" i="141" s="1"/>
  <c r="Q21" i="141"/>
  <c r="P21" i="141"/>
  <c r="P37" i="141" s="1"/>
  <c r="P41" i="141" s="1"/>
  <c r="P43" i="141" s="1"/>
  <c r="P45" i="141" s="1"/>
  <c r="P47" i="141" s="1"/>
  <c r="O21" i="141"/>
  <c r="O37" i="141" s="1"/>
  <c r="O41" i="141" s="1"/>
  <c r="O43" i="141" s="1"/>
  <c r="O45" i="141" s="1"/>
  <c r="O47" i="141" s="1"/>
  <c r="N21" i="141"/>
  <c r="M21" i="141"/>
  <c r="M37" i="141" s="1"/>
  <c r="M41" i="141" s="1"/>
  <c r="M43" i="141" s="1"/>
  <c r="M45" i="141" s="1"/>
  <c r="M47" i="141" s="1"/>
  <c r="L21" i="141"/>
  <c r="L37" i="141" s="1"/>
  <c r="L41" i="141" s="1"/>
  <c r="L43" i="141" s="1"/>
  <c r="L45" i="141" s="1"/>
  <c r="L47" i="141" s="1"/>
  <c r="K21" i="141"/>
  <c r="K37" i="141" s="1"/>
  <c r="K41" i="141" s="1"/>
  <c r="K43" i="141" s="1"/>
  <c r="K45" i="141" s="1"/>
  <c r="K47" i="141" s="1"/>
  <c r="J21" i="141"/>
  <c r="J37" i="141" s="1"/>
  <c r="J41" i="141" s="1"/>
  <c r="J43" i="141" s="1"/>
  <c r="J45" i="141" s="1"/>
  <c r="J47" i="141" s="1"/>
  <c r="I21" i="141"/>
  <c r="H21" i="141"/>
  <c r="H37" i="141" s="1"/>
  <c r="H41" i="141" s="1"/>
  <c r="H43" i="141" s="1"/>
  <c r="H45" i="141" s="1"/>
  <c r="H47" i="141" s="1"/>
  <c r="G21" i="141"/>
  <c r="G37" i="141" s="1"/>
  <c r="G41" i="141" s="1"/>
  <c r="G43" i="141" s="1"/>
  <c r="G45" i="141" s="1"/>
  <c r="G47" i="141" s="1"/>
  <c r="F21" i="141"/>
  <c r="E21" i="141"/>
  <c r="E37" i="141" s="1"/>
  <c r="E41" i="141" s="1"/>
  <c r="E43" i="141" s="1"/>
  <c r="E45" i="141" s="1"/>
  <c r="E47" i="141" s="1"/>
  <c r="D21" i="141"/>
  <c r="D37" i="141" s="1"/>
  <c r="D41" i="141" s="1"/>
  <c r="D43" i="141" s="1"/>
  <c r="D45" i="141" s="1"/>
  <c r="D47" i="141" s="1"/>
  <c r="C21" i="141"/>
  <c r="C37" i="141" s="1"/>
  <c r="C41" i="141" s="1"/>
  <c r="C43" i="141" s="1"/>
  <c r="C45" i="141" s="1"/>
  <c r="C47" i="141" s="1"/>
  <c r="AA21" i="142"/>
  <c r="AA37" i="142" s="1"/>
  <c r="AA41" i="142" s="1"/>
  <c r="AA43" i="142" s="1"/>
  <c r="AA45" i="142" s="1"/>
  <c r="AA47" i="142" s="1"/>
  <c r="Y21" i="142"/>
  <c r="X21" i="142"/>
  <c r="Z21" i="142" s="1"/>
  <c r="W21" i="142"/>
  <c r="W37" i="142" s="1"/>
  <c r="W41" i="142" s="1"/>
  <c r="W43" i="142" s="1"/>
  <c r="W45" i="142" s="1"/>
  <c r="W47" i="142" s="1"/>
  <c r="V21" i="142"/>
  <c r="V37" i="142" s="1"/>
  <c r="V41" i="142" s="1"/>
  <c r="V43" i="142" s="1"/>
  <c r="V45" i="142" s="1"/>
  <c r="V47" i="142" s="1"/>
  <c r="U21" i="142"/>
  <c r="U37" i="142" s="1"/>
  <c r="U41" i="142" s="1"/>
  <c r="U43" i="142" s="1"/>
  <c r="U45" i="142" s="1"/>
  <c r="U47" i="142" s="1"/>
  <c r="T21" i="142"/>
  <c r="T37" i="142" s="1"/>
  <c r="T41" i="142" s="1"/>
  <c r="T43" i="142" s="1"/>
  <c r="T45" i="142" s="1"/>
  <c r="T47" i="142" s="1"/>
  <c r="S21" i="142"/>
  <c r="S37" i="142" s="1"/>
  <c r="S41" i="142" s="1"/>
  <c r="S43" i="142" s="1"/>
  <c r="S45" i="142" s="1"/>
  <c r="S47" i="142" s="1"/>
  <c r="R21" i="142"/>
  <c r="R37" i="142" s="1"/>
  <c r="R41" i="142" s="1"/>
  <c r="R43" i="142" s="1"/>
  <c r="R45" i="142" s="1"/>
  <c r="R47" i="142" s="1"/>
  <c r="Q21" i="142"/>
  <c r="P21" i="142"/>
  <c r="P37" i="142" s="1"/>
  <c r="P41" i="142" s="1"/>
  <c r="P43" i="142" s="1"/>
  <c r="P45" i="142" s="1"/>
  <c r="P47" i="142" s="1"/>
  <c r="O21" i="142"/>
  <c r="O37" i="142" s="1"/>
  <c r="O41" i="142" s="1"/>
  <c r="O43" i="142" s="1"/>
  <c r="O45" i="142" s="1"/>
  <c r="O47" i="142" s="1"/>
  <c r="N21" i="142"/>
  <c r="N37" i="142" s="1"/>
  <c r="N41" i="142" s="1"/>
  <c r="N43" i="142" s="1"/>
  <c r="N45" i="142" s="1"/>
  <c r="N47" i="142" s="1"/>
  <c r="M21" i="142"/>
  <c r="M37" i="142" s="1"/>
  <c r="M41" i="142" s="1"/>
  <c r="M43" i="142" s="1"/>
  <c r="M45" i="142" s="1"/>
  <c r="M47" i="142" s="1"/>
  <c r="L21" i="142"/>
  <c r="L37" i="142" s="1"/>
  <c r="L41" i="142" s="1"/>
  <c r="L43" i="142" s="1"/>
  <c r="L45" i="142" s="1"/>
  <c r="L47" i="142" s="1"/>
  <c r="K21" i="142"/>
  <c r="K37" i="142" s="1"/>
  <c r="K41" i="142" s="1"/>
  <c r="K43" i="142" s="1"/>
  <c r="K45" i="142" s="1"/>
  <c r="K47" i="142" s="1"/>
  <c r="J21" i="142"/>
  <c r="J37" i="142" s="1"/>
  <c r="J41" i="142" s="1"/>
  <c r="J43" i="142" s="1"/>
  <c r="J45" i="142" s="1"/>
  <c r="J47" i="142" s="1"/>
  <c r="I21" i="142"/>
  <c r="H21" i="142"/>
  <c r="H37" i="142" s="1"/>
  <c r="H41" i="142" s="1"/>
  <c r="H43" i="142" s="1"/>
  <c r="H45" i="142" s="1"/>
  <c r="H47" i="142" s="1"/>
  <c r="G21" i="142"/>
  <c r="G37" i="142" s="1"/>
  <c r="G41" i="142" s="1"/>
  <c r="G43" i="142" s="1"/>
  <c r="G45" i="142" s="1"/>
  <c r="G47" i="142" s="1"/>
  <c r="F21" i="142"/>
  <c r="E21" i="142"/>
  <c r="E37" i="142" s="1"/>
  <c r="E41" i="142" s="1"/>
  <c r="E43" i="142" s="1"/>
  <c r="E45" i="142" s="1"/>
  <c r="E47" i="142" s="1"/>
  <c r="D21" i="142"/>
  <c r="D37" i="142" s="1"/>
  <c r="D41" i="142" s="1"/>
  <c r="D43" i="142" s="1"/>
  <c r="D45" i="142" s="1"/>
  <c r="D47" i="142" s="1"/>
  <c r="C21" i="142"/>
  <c r="C37" i="142" s="1"/>
  <c r="C41" i="142" s="1"/>
  <c r="C43" i="142" s="1"/>
  <c r="C45" i="142" s="1"/>
  <c r="C47" i="142" s="1"/>
  <c r="AA21" i="143"/>
  <c r="AA37" i="143" s="1"/>
  <c r="AA41" i="143" s="1"/>
  <c r="AA43" i="143" s="1"/>
  <c r="AA45" i="143" s="1"/>
  <c r="AA47" i="143" s="1"/>
  <c r="Y21" i="143"/>
  <c r="X21" i="143"/>
  <c r="W21" i="143"/>
  <c r="W37" i="143" s="1"/>
  <c r="W41" i="143" s="1"/>
  <c r="W43" i="143" s="1"/>
  <c r="W45" i="143" s="1"/>
  <c r="W47" i="143" s="1"/>
  <c r="V21" i="143"/>
  <c r="V37" i="143" s="1"/>
  <c r="V41" i="143" s="1"/>
  <c r="V43" i="143" s="1"/>
  <c r="V45" i="143" s="1"/>
  <c r="V47" i="143" s="1"/>
  <c r="U21" i="143"/>
  <c r="U37" i="143" s="1"/>
  <c r="U41" i="143" s="1"/>
  <c r="U43" i="143" s="1"/>
  <c r="U45" i="143" s="1"/>
  <c r="U47" i="143" s="1"/>
  <c r="T21" i="143"/>
  <c r="T37" i="143" s="1"/>
  <c r="T41" i="143" s="1"/>
  <c r="T43" i="143" s="1"/>
  <c r="T45" i="143" s="1"/>
  <c r="T47" i="143" s="1"/>
  <c r="S21" i="143"/>
  <c r="S37" i="143" s="1"/>
  <c r="S41" i="143" s="1"/>
  <c r="S43" i="143" s="1"/>
  <c r="S45" i="143" s="1"/>
  <c r="S47" i="143" s="1"/>
  <c r="R21" i="143"/>
  <c r="R37" i="143" s="1"/>
  <c r="R41" i="143" s="1"/>
  <c r="R43" i="143" s="1"/>
  <c r="R45" i="143" s="1"/>
  <c r="R47" i="143" s="1"/>
  <c r="Q21" i="143"/>
  <c r="P21" i="143"/>
  <c r="O21" i="143"/>
  <c r="O37" i="143" s="1"/>
  <c r="O41" i="143" s="1"/>
  <c r="O43" i="143" s="1"/>
  <c r="O45" i="143" s="1"/>
  <c r="O47" i="143" s="1"/>
  <c r="N21" i="143"/>
  <c r="N37" i="143" s="1"/>
  <c r="N41" i="143" s="1"/>
  <c r="N43" i="143" s="1"/>
  <c r="N45" i="143" s="1"/>
  <c r="N47" i="143" s="1"/>
  <c r="M21" i="143"/>
  <c r="M37" i="143" s="1"/>
  <c r="M41" i="143" s="1"/>
  <c r="M43" i="143" s="1"/>
  <c r="M45" i="143" s="1"/>
  <c r="M47" i="143" s="1"/>
  <c r="L21" i="143"/>
  <c r="L37" i="143" s="1"/>
  <c r="L41" i="143" s="1"/>
  <c r="L43" i="143" s="1"/>
  <c r="L45" i="143" s="1"/>
  <c r="L47" i="143" s="1"/>
  <c r="K21" i="143"/>
  <c r="K37" i="143" s="1"/>
  <c r="K41" i="143" s="1"/>
  <c r="K43" i="143" s="1"/>
  <c r="K45" i="143" s="1"/>
  <c r="K47" i="143" s="1"/>
  <c r="J21" i="143"/>
  <c r="J37" i="143" s="1"/>
  <c r="J41" i="143" s="1"/>
  <c r="J43" i="143" s="1"/>
  <c r="J45" i="143" s="1"/>
  <c r="J47" i="143" s="1"/>
  <c r="I21" i="143"/>
  <c r="H21" i="143"/>
  <c r="G21" i="143"/>
  <c r="G37" i="143" s="1"/>
  <c r="G41" i="143" s="1"/>
  <c r="G43" i="143" s="1"/>
  <c r="G45" i="143" s="1"/>
  <c r="G47" i="143" s="1"/>
  <c r="F21" i="143"/>
  <c r="E21" i="143"/>
  <c r="E37" i="143" s="1"/>
  <c r="E41" i="143" s="1"/>
  <c r="E43" i="143" s="1"/>
  <c r="E45" i="143" s="1"/>
  <c r="E47" i="143" s="1"/>
  <c r="D21" i="143"/>
  <c r="D37" i="143" s="1"/>
  <c r="D41" i="143" s="1"/>
  <c r="D43" i="143" s="1"/>
  <c r="D45" i="143" s="1"/>
  <c r="D47" i="143" s="1"/>
  <c r="C21" i="143"/>
  <c r="C37" i="143" s="1"/>
  <c r="C41" i="143" s="1"/>
  <c r="C43" i="143" s="1"/>
  <c r="C45" i="143" s="1"/>
  <c r="C47" i="143" s="1"/>
  <c r="AA21" i="144"/>
  <c r="AA37" i="144" s="1"/>
  <c r="AA41" i="144" s="1"/>
  <c r="AA43" i="144" s="1"/>
  <c r="AA45" i="144" s="1"/>
  <c r="AA47" i="144" s="1"/>
  <c r="Y21" i="144"/>
  <c r="X21" i="144"/>
  <c r="W21" i="144"/>
  <c r="W37" i="144" s="1"/>
  <c r="W41" i="144" s="1"/>
  <c r="W43" i="144" s="1"/>
  <c r="W45" i="144" s="1"/>
  <c r="W47" i="144" s="1"/>
  <c r="V21" i="144"/>
  <c r="V37" i="144" s="1"/>
  <c r="V41" i="144" s="1"/>
  <c r="V43" i="144" s="1"/>
  <c r="V45" i="144" s="1"/>
  <c r="V47" i="144" s="1"/>
  <c r="U21" i="144"/>
  <c r="U37" i="144" s="1"/>
  <c r="U41" i="144" s="1"/>
  <c r="U43" i="144" s="1"/>
  <c r="U45" i="144" s="1"/>
  <c r="U47" i="144" s="1"/>
  <c r="T21" i="144"/>
  <c r="T37" i="144" s="1"/>
  <c r="T41" i="144" s="1"/>
  <c r="T43" i="144" s="1"/>
  <c r="T45" i="144" s="1"/>
  <c r="T47" i="144" s="1"/>
  <c r="S21" i="144"/>
  <c r="S37" i="144" s="1"/>
  <c r="S41" i="144" s="1"/>
  <c r="S43" i="144" s="1"/>
  <c r="S45" i="144" s="1"/>
  <c r="S47" i="144" s="1"/>
  <c r="R21" i="144"/>
  <c r="R37" i="144" s="1"/>
  <c r="R41" i="144" s="1"/>
  <c r="R43" i="144" s="1"/>
  <c r="R45" i="144" s="1"/>
  <c r="R47" i="144" s="1"/>
  <c r="Q21" i="144"/>
  <c r="P21" i="144"/>
  <c r="O21" i="144"/>
  <c r="O37" i="144" s="1"/>
  <c r="O41" i="144" s="1"/>
  <c r="O43" i="144" s="1"/>
  <c r="O45" i="144" s="1"/>
  <c r="O47" i="144" s="1"/>
  <c r="N21" i="144"/>
  <c r="N37" i="144" s="1"/>
  <c r="N41" i="144" s="1"/>
  <c r="N43" i="144" s="1"/>
  <c r="N45" i="144" s="1"/>
  <c r="N47" i="144" s="1"/>
  <c r="M21" i="144"/>
  <c r="M37" i="144" s="1"/>
  <c r="M41" i="144" s="1"/>
  <c r="M43" i="144" s="1"/>
  <c r="M45" i="144" s="1"/>
  <c r="M47" i="144" s="1"/>
  <c r="L21" i="144"/>
  <c r="L37" i="144" s="1"/>
  <c r="L41" i="144" s="1"/>
  <c r="L43" i="144" s="1"/>
  <c r="L45" i="144" s="1"/>
  <c r="L47" i="144" s="1"/>
  <c r="K21" i="144"/>
  <c r="K37" i="144" s="1"/>
  <c r="K41" i="144" s="1"/>
  <c r="K43" i="144" s="1"/>
  <c r="K45" i="144" s="1"/>
  <c r="K47" i="144" s="1"/>
  <c r="J21" i="144"/>
  <c r="J37" i="144" s="1"/>
  <c r="J41" i="144" s="1"/>
  <c r="J43" i="144" s="1"/>
  <c r="J45" i="144" s="1"/>
  <c r="J47" i="144" s="1"/>
  <c r="I21" i="144"/>
  <c r="H21" i="144"/>
  <c r="H37" i="144" s="1"/>
  <c r="H41" i="144" s="1"/>
  <c r="H43" i="144" s="1"/>
  <c r="H45" i="144" s="1"/>
  <c r="H47" i="144" s="1"/>
  <c r="G21" i="144"/>
  <c r="G37" i="144" s="1"/>
  <c r="G41" i="144" s="1"/>
  <c r="G43" i="144" s="1"/>
  <c r="G45" i="144" s="1"/>
  <c r="G47" i="144" s="1"/>
  <c r="F21" i="144"/>
  <c r="F37" i="144" s="1"/>
  <c r="F41" i="144" s="1"/>
  <c r="F43" i="144" s="1"/>
  <c r="F45" i="144" s="1"/>
  <c r="F47" i="144" s="1"/>
  <c r="E21" i="144"/>
  <c r="E37" i="144" s="1"/>
  <c r="E41" i="144" s="1"/>
  <c r="E43" i="144" s="1"/>
  <c r="E45" i="144" s="1"/>
  <c r="E47" i="144" s="1"/>
  <c r="D21" i="144"/>
  <c r="D37" i="144" s="1"/>
  <c r="D41" i="144" s="1"/>
  <c r="D43" i="144" s="1"/>
  <c r="D45" i="144" s="1"/>
  <c r="D47" i="144" s="1"/>
  <c r="C21" i="144"/>
  <c r="C37" i="144" s="1"/>
  <c r="C41" i="144" s="1"/>
  <c r="C43" i="144" s="1"/>
  <c r="C45" i="144" s="1"/>
  <c r="C47" i="144" s="1"/>
  <c r="AA21" i="145"/>
  <c r="AA37" i="145" s="1"/>
  <c r="AA41" i="145" s="1"/>
  <c r="AA43" i="145" s="1"/>
  <c r="AA45" i="145" s="1"/>
  <c r="AA47" i="145" s="1"/>
  <c r="Y21" i="145"/>
  <c r="X21" i="145"/>
  <c r="W21" i="145"/>
  <c r="W37" i="145" s="1"/>
  <c r="W41" i="145" s="1"/>
  <c r="W43" i="145" s="1"/>
  <c r="W45" i="145" s="1"/>
  <c r="W47" i="145" s="1"/>
  <c r="V21" i="145"/>
  <c r="V37" i="145" s="1"/>
  <c r="V41" i="145" s="1"/>
  <c r="V43" i="145" s="1"/>
  <c r="V45" i="145" s="1"/>
  <c r="V47" i="145" s="1"/>
  <c r="U21" i="145"/>
  <c r="U37" i="145" s="1"/>
  <c r="U41" i="145" s="1"/>
  <c r="U43" i="145" s="1"/>
  <c r="U45" i="145" s="1"/>
  <c r="U47" i="145" s="1"/>
  <c r="T21" i="145"/>
  <c r="T37" i="145" s="1"/>
  <c r="T41" i="145" s="1"/>
  <c r="T43" i="145" s="1"/>
  <c r="T45" i="145" s="1"/>
  <c r="T47" i="145" s="1"/>
  <c r="S21" i="145"/>
  <c r="S37" i="145" s="1"/>
  <c r="S41" i="145" s="1"/>
  <c r="S43" i="145" s="1"/>
  <c r="S45" i="145" s="1"/>
  <c r="S47" i="145" s="1"/>
  <c r="R21" i="145"/>
  <c r="R37" i="145" s="1"/>
  <c r="R41" i="145" s="1"/>
  <c r="R43" i="145" s="1"/>
  <c r="R45" i="145" s="1"/>
  <c r="R47" i="145" s="1"/>
  <c r="Q21" i="145"/>
  <c r="P21" i="145"/>
  <c r="P37" i="145" s="1"/>
  <c r="P41" i="145" s="1"/>
  <c r="P43" i="145" s="1"/>
  <c r="P45" i="145" s="1"/>
  <c r="P47" i="145" s="1"/>
  <c r="O21" i="145"/>
  <c r="O37" i="145" s="1"/>
  <c r="O41" i="145" s="1"/>
  <c r="O43" i="145" s="1"/>
  <c r="O45" i="145" s="1"/>
  <c r="O47" i="145" s="1"/>
  <c r="N21" i="145"/>
  <c r="N37" i="145" s="1"/>
  <c r="N41" i="145" s="1"/>
  <c r="N43" i="145" s="1"/>
  <c r="N45" i="145" s="1"/>
  <c r="N47" i="145" s="1"/>
  <c r="M21" i="145"/>
  <c r="M37" i="145" s="1"/>
  <c r="M41" i="145" s="1"/>
  <c r="M43" i="145" s="1"/>
  <c r="M45" i="145" s="1"/>
  <c r="M47" i="145" s="1"/>
  <c r="L21" i="145"/>
  <c r="L37" i="145" s="1"/>
  <c r="L41" i="145" s="1"/>
  <c r="L43" i="145" s="1"/>
  <c r="L45" i="145" s="1"/>
  <c r="L47" i="145" s="1"/>
  <c r="K21" i="145"/>
  <c r="K37" i="145" s="1"/>
  <c r="K41" i="145" s="1"/>
  <c r="K43" i="145" s="1"/>
  <c r="K45" i="145" s="1"/>
  <c r="K47" i="145" s="1"/>
  <c r="J21" i="145"/>
  <c r="J37" i="145" s="1"/>
  <c r="J41" i="145" s="1"/>
  <c r="J43" i="145" s="1"/>
  <c r="J45" i="145" s="1"/>
  <c r="J47" i="145" s="1"/>
  <c r="I21" i="145"/>
  <c r="H21" i="145"/>
  <c r="H37" i="145" s="1"/>
  <c r="H41" i="145" s="1"/>
  <c r="H43" i="145" s="1"/>
  <c r="H45" i="145" s="1"/>
  <c r="H47" i="145" s="1"/>
  <c r="G21" i="145"/>
  <c r="G37" i="145" s="1"/>
  <c r="G41" i="145" s="1"/>
  <c r="G43" i="145" s="1"/>
  <c r="G45" i="145" s="1"/>
  <c r="G47" i="145" s="1"/>
  <c r="F21" i="145"/>
  <c r="F37" i="145" s="1"/>
  <c r="F41" i="145" s="1"/>
  <c r="F43" i="145" s="1"/>
  <c r="F45" i="145" s="1"/>
  <c r="F47" i="145" s="1"/>
  <c r="E21" i="145"/>
  <c r="E37" i="145" s="1"/>
  <c r="E41" i="145" s="1"/>
  <c r="E43" i="145" s="1"/>
  <c r="E45" i="145" s="1"/>
  <c r="E47" i="145" s="1"/>
  <c r="D21" i="145"/>
  <c r="D37" i="145" s="1"/>
  <c r="D41" i="145" s="1"/>
  <c r="D43" i="145" s="1"/>
  <c r="D45" i="145" s="1"/>
  <c r="D47" i="145" s="1"/>
  <c r="C21" i="145"/>
  <c r="C37" i="145" s="1"/>
  <c r="C41" i="145" s="1"/>
  <c r="C43" i="145" s="1"/>
  <c r="C45" i="145" s="1"/>
  <c r="C47" i="145" s="1"/>
  <c r="AA21" i="146"/>
  <c r="AA37" i="146" s="1"/>
  <c r="AA41" i="146" s="1"/>
  <c r="AA43" i="146" s="1"/>
  <c r="AA45" i="146" s="1"/>
  <c r="AA47" i="146" s="1"/>
  <c r="Y21" i="146"/>
  <c r="X21" i="146"/>
  <c r="W21" i="146"/>
  <c r="W37" i="146" s="1"/>
  <c r="W41" i="146" s="1"/>
  <c r="W43" i="146" s="1"/>
  <c r="W45" i="146" s="1"/>
  <c r="W47" i="146" s="1"/>
  <c r="V21" i="146"/>
  <c r="V37" i="146" s="1"/>
  <c r="V41" i="146" s="1"/>
  <c r="V43" i="146" s="1"/>
  <c r="V45" i="146" s="1"/>
  <c r="V47" i="146" s="1"/>
  <c r="U21" i="146"/>
  <c r="U37" i="146" s="1"/>
  <c r="U41" i="146" s="1"/>
  <c r="U43" i="146" s="1"/>
  <c r="U45" i="146" s="1"/>
  <c r="U47" i="146" s="1"/>
  <c r="T21" i="146"/>
  <c r="T37" i="146" s="1"/>
  <c r="T41" i="146" s="1"/>
  <c r="T43" i="146" s="1"/>
  <c r="T45" i="146" s="1"/>
  <c r="T47" i="146" s="1"/>
  <c r="S21" i="146"/>
  <c r="S37" i="146" s="1"/>
  <c r="S41" i="146" s="1"/>
  <c r="S43" i="146" s="1"/>
  <c r="S45" i="146" s="1"/>
  <c r="S47" i="146" s="1"/>
  <c r="R21" i="146"/>
  <c r="R37" i="146" s="1"/>
  <c r="R41" i="146" s="1"/>
  <c r="R43" i="146" s="1"/>
  <c r="R45" i="146" s="1"/>
  <c r="R47" i="146" s="1"/>
  <c r="Q21" i="146"/>
  <c r="P21" i="146"/>
  <c r="P37" i="146" s="1"/>
  <c r="P41" i="146" s="1"/>
  <c r="P43" i="146" s="1"/>
  <c r="P45" i="146" s="1"/>
  <c r="P47" i="146" s="1"/>
  <c r="O21" i="146"/>
  <c r="O37" i="146" s="1"/>
  <c r="O41" i="146" s="1"/>
  <c r="O43" i="146" s="1"/>
  <c r="O45" i="146" s="1"/>
  <c r="O47" i="146" s="1"/>
  <c r="N21" i="146"/>
  <c r="N37" i="146" s="1"/>
  <c r="N41" i="146" s="1"/>
  <c r="N43" i="146" s="1"/>
  <c r="N45" i="146" s="1"/>
  <c r="N47" i="146" s="1"/>
  <c r="M21" i="146"/>
  <c r="M37" i="146" s="1"/>
  <c r="M41" i="146" s="1"/>
  <c r="M43" i="146" s="1"/>
  <c r="M45" i="146" s="1"/>
  <c r="M47" i="146" s="1"/>
  <c r="L21" i="146"/>
  <c r="L37" i="146" s="1"/>
  <c r="L41" i="146" s="1"/>
  <c r="L43" i="146" s="1"/>
  <c r="L45" i="146" s="1"/>
  <c r="L47" i="146" s="1"/>
  <c r="K21" i="146"/>
  <c r="K37" i="146" s="1"/>
  <c r="K41" i="146" s="1"/>
  <c r="K43" i="146" s="1"/>
  <c r="K45" i="146" s="1"/>
  <c r="K47" i="146" s="1"/>
  <c r="J21" i="146"/>
  <c r="J37" i="146" s="1"/>
  <c r="J41" i="146" s="1"/>
  <c r="J43" i="146" s="1"/>
  <c r="J45" i="146" s="1"/>
  <c r="J47" i="146" s="1"/>
  <c r="I21" i="146"/>
  <c r="H21" i="146"/>
  <c r="H37" i="146" s="1"/>
  <c r="H41" i="146" s="1"/>
  <c r="H43" i="146" s="1"/>
  <c r="H45" i="146" s="1"/>
  <c r="H47" i="146" s="1"/>
  <c r="G21" i="146"/>
  <c r="G37" i="146" s="1"/>
  <c r="G41" i="146" s="1"/>
  <c r="G43" i="146" s="1"/>
  <c r="G45" i="146" s="1"/>
  <c r="G47" i="146" s="1"/>
  <c r="F21" i="146"/>
  <c r="F37" i="146" s="1"/>
  <c r="F41" i="146" s="1"/>
  <c r="F43" i="146" s="1"/>
  <c r="F45" i="146" s="1"/>
  <c r="F47" i="146" s="1"/>
  <c r="E21" i="146"/>
  <c r="E37" i="146" s="1"/>
  <c r="E41" i="146" s="1"/>
  <c r="E43" i="146" s="1"/>
  <c r="E45" i="146" s="1"/>
  <c r="E47" i="146" s="1"/>
  <c r="D21" i="146"/>
  <c r="D37" i="146" s="1"/>
  <c r="D41" i="146" s="1"/>
  <c r="D43" i="146" s="1"/>
  <c r="D45" i="146" s="1"/>
  <c r="D47" i="146" s="1"/>
  <c r="C21" i="146"/>
  <c r="C37" i="146" s="1"/>
  <c r="C41" i="146" s="1"/>
  <c r="C43" i="146" s="1"/>
  <c r="C45" i="146" s="1"/>
  <c r="C47" i="146" s="1"/>
  <c r="AA21" i="147"/>
  <c r="AA37" i="147" s="1"/>
  <c r="AA41" i="147" s="1"/>
  <c r="AA43" i="147" s="1"/>
  <c r="AA45" i="147" s="1"/>
  <c r="AA47" i="147" s="1"/>
  <c r="Y21" i="147"/>
  <c r="X21" i="147"/>
  <c r="W21" i="147"/>
  <c r="W37" i="147" s="1"/>
  <c r="W41" i="147" s="1"/>
  <c r="W43" i="147" s="1"/>
  <c r="W45" i="147" s="1"/>
  <c r="W47" i="147" s="1"/>
  <c r="V21" i="147"/>
  <c r="V37" i="147" s="1"/>
  <c r="V41" i="147" s="1"/>
  <c r="V43" i="147" s="1"/>
  <c r="V45" i="147" s="1"/>
  <c r="V47" i="147" s="1"/>
  <c r="U21" i="147"/>
  <c r="U37" i="147" s="1"/>
  <c r="U41" i="147" s="1"/>
  <c r="U43" i="147" s="1"/>
  <c r="U45" i="147" s="1"/>
  <c r="U47" i="147" s="1"/>
  <c r="T21" i="147"/>
  <c r="T37" i="147" s="1"/>
  <c r="T41" i="147" s="1"/>
  <c r="T43" i="147" s="1"/>
  <c r="T45" i="147" s="1"/>
  <c r="T47" i="147" s="1"/>
  <c r="S21" i="147"/>
  <c r="S37" i="147" s="1"/>
  <c r="S41" i="147" s="1"/>
  <c r="S43" i="147" s="1"/>
  <c r="S45" i="147" s="1"/>
  <c r="S47" i="147" s="1"/>
  <c r="R21" i="147"/>
  <c r="R37" i="147" s="1"/>
  <c r="R41" i="147" s="1"/>
  <c r="R43" i="147" s="1"/>
  <c r="R45" i="147" s="1"/>
  <c r="R47" i="147" s="1"/>
  <c r="Q21" i="147"/>
  <c r="P21" i="147"/>
  <c r="P37" i="147" s="1"/>
  <c r="P41" i="147" s="1"/>
  <c r="P43" i="147" s="1"/>
  <c r="P45" i="147" s="1"/>
  <c r="P47" i="147" s="1"/>
  <c r="O21" i="147"/>
  <c r="O37" i="147" s="1"/>
  <c r="O41" i="147" s="1"/>
  <c r="O43" i="147" s="1"/>
  <c r="O45" i="147" s="1"/>
  <c r="O47" i="147" s="1"/>
  <c r="N21" i="147"/>
  <c r="N37" i="147" s="1"/>
  <c r="N41" i="147" s="1"/>
  <c r="N43" i="147" s="1"/>
  <c r="N45" i="147" s="1"/>
  <c r="N47" i="147" s="1"/>
  <c r="M21" i="147"/>
  <c r="M37" i="147" s="1"/>
  <c r="M41" i="147" s="1"/>
  <c r="M43" i="147" s="1"/>
  <c r="M45" i="147" s="1"/>
  <c r="M47" i="147" s="1"/>
  <c r="L21" i="147"/>
  <c r="L37" i="147" s="1"/>
  <c r="L41" i="147" s="1"/>
  <c r="L43" i="147" s="1"/>
  <c r="L45" i="147" s="1"/>
  <c r="L47" i="147" s="1"/>
  <c r="K21" i="147"/>
  <c r="K37" i="147" s="1"/>
  <c r="K41" i="147" s="1"/>
  <c r="K43" i="147" s="1"/>
  <c r="K45" i="147" s="1"/>
  <c r="K47" i="147" s="1"/>
  <c r="J21" i="147"/>
  <c r="J37" i="147" s="1"/>
  <c r="J41" i="147" s="1"/>
  <c r="J43" i="147" s="1"/>
  <c r="J45" i="147" s="1"/>
  <c r="J47" i="147" s="1"/>
  <c r="I21" i="147"/>
  <c r="H21" i="147"/>
  <c r="H37" i="147" s="1"/>
  <c r="H41" i="147" s="1"/>
  <c r="H43" i="147" s="1"/>
  <c r="H45" i="147" s="1"/>
  <c r="H47" i="147" s="1"/>
  <c r="G21" i="147"/>
  <c r="G37" i="147" s="1"/>
  <c r="G41" i="147" s="1"/>
  <c r="G43" i="147" s="1"/>
  <c r="G45" i="147" s="1"/>
  <c r="G47" i="147" s="1"/>
  <c r="F21" i="147"/>
  <c r="F37" i="147" s="1"/>
  <c r="F41" i="147" s="1"/>
  <c r="F43" i="147" s="1"/>
  <c r="F45" i="147" s="1"/>
  <c r="F47" i="147" s="1"/>
  <c r="E21" i="147"/>
  <c r="E37" i="147" s="1"/>
  <c r="E41" i="147" s="1"/>
  <c r="E43" i="147" s="1"/>
  <c r="E45" i="147" s="1"/>
  <c r="E47" i="147" s="1"/>
  <c r="D21" i="147"/>
  <c r="D37" i="147" s="1"/>
  <c r="D41" i="147" s="1"/>
  <c r="D43" i="147" s="1"/>
  <c r="D45" i="147" s="1"/>
  <c r="D47" i="147" s="1"/>
  <c r="C21" i="147"/>
  <c r="C37" i="147" s="1"/>
  <c r="C41" i="147" s="1"/>
  <c r="C43" i="147" s="1"/>
  <c r="C45" i="147" s="1"/>
  <c r="C47" i="147" s="1"/>
  <c r="AA21" i="148"/>
  <c r="AA37" i="148" s="1"/>
  <c r="AA41" i="148" s="1"/>
  <c r="AA43" i="148" s="1"/>
  <c r="AA45" i="148" s="1"/>
  <c r="AA47" i="148" s="1"/>
  <c r="Y21" i="148"/>
  <c r="X21" i="148"/>
  <c r="W21" i="148"/>
  <c r="W37" i="148" s="1"/>
  <c r="W41" i="148" s="1"/>
  <c r="W43" i="148" s="1"/>
  <c r="W45" i="148" s="1"/>
  <c r="W47" i="148" s="1"/>
  <c r="V21" i="148"/>
  <c r="V37" i="148" s="1"/>
  <c r="V41" i="148" s="1"/>
  <c r="V43" i="148" s="1"/>
  <c r="V45" i="148" s="1"/>
  <c r="V47" i="148" s="1"/>
  <c r="U21" i="148"/>
  <c r="U37" i="148" s="1"/>
  <c r="U41" i="148" s="1"/>
  <c r="U43" i="148" s="1"/>
  <c r="U45" i="148" s="1"/>
  <c r="U47" i="148" s="1"/>
  <c r="T21" i="148"/>
  <c r="T37" i="148" s="1"/>
  <c r="T41" i="148" s="1"/>
  <c r="T43" i="148" s="1"/>
  <c r="T45" i="148" s="1"/>
  <c r="T47" i="148" s="1"/>
  <c r="S21" i="148"/>
  <c r="S37" i="148" s="1"/>
  <c r="S41" i="148" s="1"/>
  <c r="S43" i="148" s="1"/>
  <c r="S45" i="148" s="1"/>
  <c r="S47" i="148" s="1"/>
  <c r="R21" i="148"/>
  <c r="R37" i="148" s="1"/>
  <c r="R41" i="148" s="1"/>
  <c r="R43" i="148" s="1"/>
  <c r="R45" i="148" s="1"/>
  <c r="R47" i="148" s="1"/>
  <c r="Q21" i="148"/>
  <c r="P21" i="148"/>
  <c r="P37" i="148" s="1"/>
  <c r="P41" i="148" s="1"/>
  <c r="P43" i="148" s="1"/>
  <c r="P45" i="148" s="1"/>
  <c r="P47" i="148" s="1"/>
  <c r="O21" i="148"/>
  <c r="O37" i="148" s="1"/>
  <c r="O41" i="148" s="1"/>
  <c r="O43" i="148" s="1"/>
  <c r="O45" i="148" s="1"/>
  <c r="O47" i="148" s="1"/>
  <c r="N21" i="148"/>
  <c r="N37" i="148" s="1"/>
  <c r="N41" i="148" s="1"/>
  <c r="N43" i="148" s="1"/>
  <c r="N45" i="148" s="1"/>
  <c r="N47" i="148" s="1"/>
  <c r="M21" i="148"/>
  <c r="M37" i="148" s="1"/>
  <c r="M41" i="148" s="1"/>
  <c r="M43" i="148" s="1"/>
  <c r="M45" i="148" s="1"/>
  <c r="M47" i="148" s="1"/>
  <c r="L21" i="148"/>
  <c r="L37" i="148" s="1"/>
  <c r="L41" i="148" s="1"/>
  <c r="L43" i="148" s="1"/>
  <c r="L45" i="148" s="1"/>
  <c r="L47" i="148" s="1"/>
  <c r="K21" i="148"/>
  <c r="K37" i="148" s="1"/>
  <c r="K41" i="148" s="1"/>
  <c r="K43" i="148" s="1"/>
  <c r="K45" i="148" s="1"/>
  <c r="K47" i="148" s="1"/>
  <c r="J21" i="148"/>
  <c r="J37" i="148" s="1"/>
  <c r="J41" i="148" s="1"/>
  <c r="J43" i="148" s="1"/>
  <c r="J45" i="148" s="1"/>
  <c r="J47" i="148" s="1"/>
  <c r="I21" i="148"/>
  <c r="H21" i="148"/>
  <c r="H37" i="148" s="1"/>
  <c r="H41" i="148" s="1"/>
  <c r="H43" i="148" s="1"/>
  <c r="H45" i="148" s="1"/>
  <c r="H47" i="148" s="1"/>
  <c r="G21" i="148"/>
  <c r="G37" i="148" s="1"/>
  <c r="G41" i="148" s="1"/>
  <c r="G43" i="148" s="1"/>
  <c r="G45" i="148" s="1"/>
  <c r="G47" i="148" s="1"/>
  <c r="F21" i="148"/>
  <c r="E21" i="148"/>
  <c r="E37" i="148" s="1"/>
  <c r="E41" i="148" s="1"/>
  <c r="E43" i="148" s="1"/>
  <c r="E45" i="148" s="1"/>
  <c r="E47" i="148" s="1"/>
  <c r="D21" i="148"/>
  <c r="D37" i="148" s="1"/>
  <c r="D41" i="148" s="1"/>
  <c r="D43" i="148" s="1"/>
  <c r="D45" i="148" s="1"/>
  <c r="D47" i="148" s="1"/>
  <c r="C21" i="148"/>
  <c r="C37" i="148" s="1"/>
  <c r="C41" i="148" s="1"/>
  <c r="C43" i="148" s="1"/>
  <c r="C45" i="148" s="1"/>
  <c r="C47" i="148" s="1"/>
  <c r="AA21" i="149"/>
  <c r="AA37" i="149" s="1"/>
  <c r="AA41" i="149" s="1"/>
  <c r="AA43" i="149" s="1"/>
  <c r="AA45" i="149" s="1"/>
  <c r="AA47" i="149" s="1"/>
  <c r="Y21" i="149"/>
  <c r="X21" i="149"/>
  <c r="Z21" i="149" s="1"/>
  <c r="W21" i="149"/>
  <c r="W37" i="149" s="1"/>
  <c r="W41" i="149" s="1"/>
  <c r="W43" i="149" s="1"/>
  <c r="W45" i="149" s="1"/>
  <c r="W47" i="149" s="1"/>
  <c r="V21" i="149"/>
  <c r="V37" i="149" s="1"/>
  <c r="V41" i="149" s="1"/>
  <c r="V43" i="149" s="1"/>
  <c r="V45" i="149" s="1"/>
  <c r="V47" i="149" s="1"/>
  <c r="U21" i="149"/>
  <c r="U37" i="149" s="1"/>
  <c r="U41" i="149" s="1"/>
  <c r="U43" i="149" s="1"/>
  <c r="U45" i="149" s="1"/>
  <c r="U47" i="149" s="1"/>
  <c r="T21" i="149"/>
  <c r="T37" i="149" s="1"/>
  <c r="T41" i="149" s="1"/>
  <c r="T43" i="149" s="1"/>
  <c r="T45" i="149" s="1"/>
  <c r="T47" i="149" s="1"/>
  <c r="S21" i="149"/>
  <c r="S37" i="149" s="1"/>
  <c r="S41" i="149" s="1"/>
  <c r="S43" i="149" s="1"/>
  <c r="S45" i="149" s="1"/>
  <c r="S47" i="149" s="1"/>
  <c r="R21" i="149"/>
  <c r="R37" i="149" s="1"/>
  <c r="R41" i="149" s="1"/>
  <c r="R43" i="149" s="1"/>
  <c r="R45" i="149" s="1"/>
  <c r="R47" i="149" s="1"/>
  <c r="Q21" i="149"/>
  <c r="P21" i="149"/>
  <c r="P37" i="149" s="1"/>
  <c r="P41" i="149" s="1"/>
  <c r="P43" i="149" s="1"/>
  <c r="P45" i="149" s="1"/>
  <c r="P47" i="149" s="1"/>
  <c r="O21" i="149"/>
  <c r="O37" i="149" s="1"/>
  <c r="O41" i="149" s="1"/>
  <c r="O43" i="149" s="1"/>
  <c r="O45" i="149" s="1"/>
  <c r="O47" i="149" s="1"/>
  <c r="N21" i="149"/>
  <c r="N37" i="149" s="1"/>
  <c r="N41" i="149" s="1"/>
  <c r="N43" i="149" s="1"/>
  <c r="N45" i="149" s="1"/>
  <c r="N47" i="149" s="1"/>
  <c r="M21" i="149"/>
  <c r="M37" i="149" s="1"/>
  <c r="M41" i="149" s="1"/>
  <c r="M43" i="149" s="1"/>
  <c r="M45" i="149" s="1"/>
  <c r="M47" i="149" s="1"/>
  <c r="L21" i="149"/>
  <c r="L37" i="149" s="1"/>
  <c r="L41" i="149" s="1"/>
  <c r="L43" i="149" s="1"/>
  <c r="L45" i="149" s="1"/>
  <c r="L47" i="149" s="1"/>
  <c r="K21" i="149"/>
  <c r="K37" i="149" s="1"/>
  <c r="K41" i="149" s="1"/>
  <c r="K43" i="149" s="1"/>
  <c r="K45" i="149" s="1"/>
  <c r="K47" i="149" s="1"/>
  <c r="J21" i="149"/>
  <c r="J37" i="149" s="1"/>
  <c r="J41" i="149" s="1"/>
  <c r="J43" i="149" s="1"/>
  <c r="J45" i="149" s="1"/>
  <c r="J47" i="149" s="1"/>
  <c r="I21" i="149"/>
  <c r="H21" i="149"/>
  <c r="H37" i="149" s="1"/>
  <c r="H41" i="149" s="1"/>
  <c r="H43" i="149" s="1"/>
  <c r="H45" i="149" s="1"/>
  <c r="H47" i="149" s="1"/>
  <c r="G21" i="149"/>
  <c r="G37" i="149" s="1"/>
  <c r="G41" i="149" s="1"/>
  <c r="G43" i="149" s="1"/>
  <c r="G45" i="149" s="1"/>
  <c r="G47" i="149" s="1"/>
  <c r="F21" i="149"/>
  <c r="E21" i="149"/>
  <c r="E37" i="149" s="1"/>
  <c r="E41" i="149" s="1"/>
  <c r="E43" i="149" s="1"/>
  <c r="E45" i="149" s="1"/>
  <c r="E47" i="149" s="1"/>
  <c r="D21" i="149"/>
  <c r="D37" i="149" s="1"/>
  <c r="D41" i="149" s="1"/>
  <c r="D43" i="149" s="1"/>
  <c r="D45" i="149" s="1"/>
  <c r="D47" i="149" s="1"/>
  <c r="C21" i="149"/>
  <c r="C37" i="149" s="1"/>
  <c r="C41" i="149" s="1"/>
  <c r="C43" i="149" s="1"/>
  <c r="C45" i="149" s="1"/>
  <c r="C47" i="149" s="1"/>
  <c r="AA21" i="150"/>
  <c r="AA37" i="150" s="1"/>
  <c r="AA41" i="150" s="1"/>
  <c r="AA43" i="150" s="1"/>
  <c r="AA45" i="150" s="1"/>
  <c r="AA47" i="150" s="1"/>
  <c r="Y21" i="150"/>
  <c r="X21" i="150"/>
  <c r="Z21" i="150" s="1"/>
  <c r="W21" i="150"/>
  <c r="W37" i="150" s="1"/>
  <c r="W41" i="150" s="1"/>
  <c r="W43" i="150" s="1"/>
  <c r="W45" i="150" s="1"/>
  <c r="W47" i="150" s="1"/>
  <c r="V21" i="150"/>
  <c r="V37" i="150" s="1"/>
  <c r="V41" i="150" s="1"/>
  <c r="V43" i="150" s="1"/>
  <c r="V45" i="150" s="1"/>
  <c r="V47" i="150" s="1"/>
  <c r="U21" i="150"/>
  <c r="U37" i="150" s="1"/>
  <c r="U41" i="150" s="1"/>
  <c r="U43" i="150" s="1"/>
  <c r="U45" i="150" s="1"/>
  <c r="U47" i="150" s="1"/>
  <c r="T21" i="150"/>
  <c r="T37" i="150" s="1"/>
  <c r="T41" i="150" s="1"/>
  <c r="T43" i="150" s="1"/>
  <c r="T45" i="150" s="1"/>
  <c r="T47" i="150" s="1"/>
  <c r="S21" i="150"/>
  <c r="S37" i="150" s="1"/>
  <c r="S41" i="150" s="1"/>
  <c r="S43" i="150" s="1"/>
  <c r="S45" i="150" s="1"/>
  <c r="S47" i="150" s="1"/>
  <c r="R21" i="150"/>
  <c r="R37" i="150" s="1"/>
  <c r="R41" i="150" s="1"/>
  <c r="R43" i="150" s="1"/>
  <c r="R45" i="150" s="1"/>
  <c r="R47" i="150" s="1"/>
  <c r="Q21" i="150"/>
  <c r="P21" i="150"/>
  <c r="P37" i="150" s="1"/>
  <c r="P41" i="150" s="1"/>
  <c r="P43" i="150" s="1"/>
  <c r="P45" i="150" s="1"/>
  <c r="P47" i="150" s="1"/>
  <c r="O21" i="150"/>
  <c r="O37" i="150" s="1"/>
  <c r="O41" i="150" s="1"/>
  <c r="O43" i="150" s="1"/>
  <c r="O45" i="150" s="1"/>
  <c r="O47" i="150" s="1"/>
  <c r="N21" i="150"/>
  <c r="N37" i="150" s="1"/>
  <c r="N41" i="150" s="1"/>
  <c r="N43" i="150" s="1"/>
  <c r="N45" i="150" s="1"/>
  <c r="N47" i="150" s="1"/>
  <c r="M21" i="150"/>
  <c r="M37" i="150" s="1"/>
  <c r="M41" i="150" s="1"/>
  <c r="M43" i="150" s="1"/>
  <c r="M45" i="150" s="1"/>
  <c r="M47" i="150" s="1"/>
  <c r="L21" i="150"/>
  <c r="L37" i="150" s="1"/>
  <c r="L41" i="150" s="1"/>
  <c r="L43" i="150" s="1"/>
  <c r="L45" i="150" s="1"/>
  <c r="L47" i="150" s="1"/>
  <c r="K21" i="150"/>
  <c r="K37" i="150" s="1"/>
  <c r="K41" i="150" s="1"/>
  <c r="K43" i="150" s="1"/>
  <c r="K45" i="150" s="1"/>
  <c r="K47" i="150" s="1"/>
  <c r="J21" i="150"/>
  <c r="J37" i="150" s="1"/>
  <c r="J41" i="150" s="1"/>
  <c r="J43" i="150" s="1"/>
  <c r="J45" i="150" s="1"/>
  <c r="J47" i="150" s="1"/>
  <c r="I21" i="150"/>
  <c r="H21" i="150"/>
  <c r="H37" i="150" s="1"/>
  <c r="H41" i="150" s="1"/>
  <c r="H43" i="150" s="1"/>
  <c r="H45" i="150" s="1"/>
  <c r="H47" i="150" s="1"/>
  <c r="G21" i="150"/>
  <c r="G37" i="150" s="1"/>
  <c r="G41" i="150" s="1"/>
  <c r="G43" i="150" s="1"/>
  <c r="G45" i="150" s="1"/>
  <c r="G47" i="150" s="1"/>
  <c r="F21" i="150"/>
  <c r="E21" i="150"/>
  <c r="E37" i="150" s="1"/>
  <c r="E41" i="150" s="1"/>
  <c r="E43" i="150" s="1"/>
  <c r="E45" i="150" s="1"/>
  <c r="E47" i="150" s="1"/>
  <c r="D21" i="150"/>
  <c r="D37" i="150" s="1"/>
  <c r="D41" i="150" s="1"/>
  <c r="D43" i="150" s="1"/>
  <c r="D45" i="150" s="1"/>
  <c r="D47" i="150" s="1"/>
  <c r="C21" i="150"/>
  <c r="C37" i="150" s="1"/>
  <c r="C41" i="150" s="1"/>
  <c r="C43" i="150" s="1"/>
  <c r="C45" i="150" s="1"/>
  <c r="C47" i="150" s="1"/>
  <c r="AA21" i="151"/>
  <c r="AA37" i="151" s="1"/>
  <c r="AA41" i="151" s="1"/>
  <c r="AA43" i="151" s="1"/>
  <c r="AA45" i="151" s="1"/>
  <c r="AA47" i="151" s="1"/>
  <c r="Y21" i="151"/>
  <c r="Y37" i="151" s="1"/>
  <c r="Y41" i="151" s="1"/>
  <c r="Y43" i="151" s="1"/>
  <c r="Y45" i="151" s="1"/>
  <c r="Y47" i="151" s="1"/>
  <c r="X21" i="151"/>
  <c r="Z21" i="151" s="1"/>
  <c r="W21" i="151"/>
  <c r="W37" i="151" s="1"/>
  <c r="W41" i="151" s="1"/>
  <c r="W43" i="151" s="1"/>
  <c r="W45" i="151" s="1"/>
  <c r="W47" i="151" s="1"/>
  <c r="V21" i="151"/>
  <c r="V37" i="151" s="1"/>
  <c r="V41" i="151" s="1"/>
  <c r="V43" i="151" s="1"/>
  <c r="V45" i="151" s="1"/>
  <c r="V47" i="151" s="1"/>
  <c r="U21" i="151"/>
  <c r="U37" i="151" s="1"/>
  <c r="U41" i="151" s="1"/>
  <c r="U43" i="151" s="1"/>
  <c r="U45" i="151" s="1"/>
  <c r="U47" i="151" s="1"/>
  <c r="T21" i="151"/>
  <c r="T37" i="151" s="1"/>
  <c r="T41" i="151" s="1"/>
  <c r="T43" i="151" s="1"/>
  <c r="T45" i="151" s="1"/>
  <c r="T47" i="151" s="1"/>
  <c r="S21" i="151"/>
  <c r="S37" i="151" s="1"/>
  <c r="S41" i="151" s="1"/>
  <c r="S43" i="151" s="1"/>
  <c r="S45" i="151" s="1"/>
  <c r="S47" i="151" s="1"/>
  <c r="R21" i="151"/>
  <c r="Q21" i="151"/>
  <c r="Q37" i="151" s="1"/>
  <c r="Q41" i="151" s="1"/>
  <c r="Q43" i="151" s="1"/>
  <c r="Q45" i="151" s="1"/>
  <c r="Q47" i="151" s="1"/>
  <c r="P21" i="151"/>
  <c r="P37" i="151" s="1"/>
  <c r="P41" i="151" s="1"/>
  <c r="P43" i="151" s="1"/>
  <c r="P45" i="151" s="1"/>
  <c r="P47" i="151" s="1"/>
  <c r="O21" i="151"/>
  <c r="O37" i="151" s="1"/>
  <c r="O41" i="151" s="1"/>
  <c r="O43" i="151" s="1"/>
  <c r="O45" i="151" s="1"/>
  <c r="O47" i="151" s="1"/>
  <c r="N21" i="151"/>
  <c r="N37" i="151" s="1"/>
  <c r="N41" i="151" s="1"/>
  <c r="N43" i="151" s="1"/>
  <c r="N45" i="151" s="1"/>
  <c r="N47" i="151" s="1"/>
  <c r="M21" i="151"/>
  <c r="M37" i="151" s="1"/>
  <c r="M41" i="151" s="1"/>
  <c r="M43" i="151" s="1"/>
  <c r="M45" i="151" s="1"/>
  <c r="M47" i="151" s="1"/>
  <c r="L21" i="151"/>
  <c r="L37" i="151" s="1"/>
  <c r="L41" i="151" s="1"/>
  <c r="L43" i="151" s="1"/>
  <c r="L45" i="151" s="1"/>
  <c r="L47" i="151" s="1"/>
  <c r="K21" i="151"/>
  <c r="K37" i="151" s="1"/>
  <c r="K41" i="151" s="1"/>
  <c r="K43" i="151" s="1"/>
  <c r="K45" i="151" s="1"/>
  <c r="K47" i="151" s="1"/>
  <c r="J21" i="151"/>
  <c r="I21" i="151"/>
  <c r="I37" i="151" s="1"/>
  <c r="I41" i="151" s="1"/>
  <c r="I43" i="151" s="1"/>
  <c r="I45" i="151" s="1"/>
  <c r="I47" i="151" s="1"/>
  <c r="H21" i="151"/>
  <c r="H37" i="151" s="1"/>
  <c r="H41" i="151" s="1"/>
  <c r="H43" i="151" s="1"/>
  <c r="H45" i="151" s="1"/>
  <c r="H47" i="151" s="1"/>
  <c r="G21" i="151"/>
  <c r="G37" i="151" s="1"/>
  <c r="G41" i="151" s="1"/>
  <c r="G43" i="151" s="1"/>
  <c r="G45" i="151" s="1"/>
  <c r="G47" i="151" s="1"/>
  <c r="F21" i="151"/>
  <c r="E21" i="151"/>
  <c r="E37" i="151" s="1"/>
  <c r="E41" i="151" s="1"/>
  <c r="E43" i="151" s="1"/>
  <c r="E45" i="151" s="1"/>
  <c r="E47" i="151" s="1"/>
  <c r="D21" i="151"/>
  <c r="D37" i="151" s="1"/>
  <c r="D41" i="151" s="1"/>
  <c r="D43" i="151" s="1"/>
  <c r="D45" i="151" s="1"/>
  <c r="D47" i="151" s="1"/>
  <c r="C21" i="151"/>
  <c r="C37" i="151" s="1"/>
  <c r="C41" i="151" s="1"/>
  <c r="C43" i="151" s="1"/>
  <c r="C45" i="151" s="1"/>
  <c r="C47" i="151" s="1"/>
  <c r="AA21" i="152"/>
  <c r="Y21" i="152"/>
  <c r="Y37" i="152" s="1"/>
  <c r="Y41" i="152" s="1"/>
  <c r="Y43" i="152" s="1"/>
  <c r="Y45" i="152" s="1"/>
  <c r="Y47" i="152" s="1"/>
  <c r="X21" i="152"/>
  <c r="Z21" i="152" s="1"/>
  <c r="W21" i="152"/>
  <c r="W37" i="152" s="1"/>
  <c r="W41" i="152" s="1"/>
  <c r="W43" i="152" s="1"/>
  <c r="W45" i="152" s="1"/>
  <c r="W47" i="152" s="1"/>
  <c r="V21" i="152"/>
  <c r="V37" i="152" s="1"/>
  <c r="V41" i="152" s="1"/>
  <c r="V43" i="152" s="1"/>
  <c r="V45" i="152" s="1"/>
  <c r="V47" i="152" s="1"/>
  <c r="U21" i="152"/>
  <c r="U37" i="152" s="1"/>
  <c r="U41" i="152" s="1"/>
  <c r="U43" i="152" s="1"/>
  <c r="U45" i="152" s="1"/>
  <c r="U47" i="152" s="1"/>
  <c r="T21" i="152"/>
  <c r="T37" i="152" s="1"/>
  <c r="T41" i="152" s="1"/>
  <c r="T43" i="152" s="1"/>
  <c r="T45" i="152" s="1"/>
  <c r="T47" i="152" s="1"/>
  <c r="S21" i="152"/>
  <c r="S37" i="152" s="1"/>
  <c r="S41" i="152" s="1"/>
  <c r="S43" i="152" s="1"/>
  <c r="S45" i="152" s="1"/>
  <c r="S47" i="152" s="1"/>
  <c r="R21" i="152"/>
  <c r="Q21" i="152"/>
  <c r="Q37" i="152" s="1"/>
  <c r="Q41" i="152" s="1"/>
  <c r="Q43" i="152" s="1"/>
  <c r="Q45" i="152" s="1"/>
  <c r="Q47" i="152" s="1"/>
  <c r="P21" i="152"/>
  <c r="P37" i="152" s="1"/>
  <c r="P41" i="152" s="1"/>
  <c r="P43" i="152" s="1"/>
  <c r="P45" i="152" s="1"/>
  <c r="P47" i="152" s="1"/>
  <c r="O21" i="152"/>
  <c r="O37" i="152" s="1"/>
  <c r="O41" i="152" s="1"/>
  <c r="O43" i="152" s="1"/>
  <c r="O45" i="152" s="1"/>
  <c r="O47" i="152" s="1"/>
  <c r="N21" i="152"/>
  <c r="N37" i="152" s="1"/>
  <c r="N41" i="152" s="1"/>
  <c r="N43" i="152" s="1"/>
  <c r="N45" i="152" s="1"/>
  <c r="N47" i="152" s="1"/>
  <c r="M21" i="152"/>
  <c r="M37" i="152" s="1"/>
  <c r="M41" i="152" s="1"/>
  <c r="M43" i="152" s="1"/>
  <c r="M45" i="152" s="1"/>
  <c r="M47" i="152" s="1"/>
  <c r="L21" i="152"/>
  <c r="L37" i="152" s="1"/>
  <c r="L41" i="152" s="1"/>
  <c r="L43" i="152" s="1"/>
  <c r="L45" i="152" s="1"/>
  <c r="L47" i="152" s="1"/>
  <c r="K21" i="152"/>
  <c r="K37" i="152" s="1"/>
  <c r="K41" i="152" s="1"/>
  <c r="K43" i="152" s="1"/>
  <c r="K45" i="152" s="1"/>
  <c r="K47" i="152" s="1"/>
  <c r="J21" i="152"/>
  <c r="I21" i="152"/>
  <c r="I37" i="152" s="1"/>
  <c r="I41" i="152" s="1"/>
  <c r="I43" i="152" s="1"/>
  <c r="I45" i="152" s="1"/>
  <c r="I47" i="152" s="1"/>
  <c r="H21" i="152"/>
  <c r="H37" i="152" s="1"/>
  <c r="H41" i="152" s="1"/>
  <c r="H43" i="152" s="1"/>
  <c r="H45" i="152" s="1"/>
  <c r="H47" i="152" s="1"/>
  <c r="G21" i="152"/>
  <c r="G37" i="152" s="1"/>
  <c r="G41" i="152" s="1"/>
  <c r="G43" i="152" s="1"/>
  <c r="G45" i="152" s="1"/>
  <c r="G47" i="152" s="1"/>
  <c r="F21" i="152"/>
  <c r="E21" i="152"/>
  <c r="E37" i="152" s="1"/>
  <c r="E41" i="152" s="1"/>
  <c r="E43" i="152" s="1"/>
  <c r="E45" i="152" s="1"/>
  <c r="E47" i="152" s="1"/>
  <c r="D21" i="152"/>
  <c r="D37" i="152" s="1"/>
  <c r="D41" i="152" s="1"/>
  <c r="D43" i="152" s="1"/>
  <c r="D45" i="152" s="1"/>
  <c r="D47" i="152" s="1"/>
  <c r="C21" i="152"/>
  <c r="C37" i="152" s="1"/>
  <c r="C41" i="152" s="1"/>
  <c r="C43" i="152" s="1"/>
  <c r="C45" i="152" s="1"/>
  <c r="C47" i="152" s="1"/>
  <c r="AA21" i="153"/>
  <c r="Y21" i="153"/>
  <c r="Y37" i="153" s="1"/>
  <c r="Y41" i="153" s="1"/>
  <c r="Y43" i="153" s="1"/>
  <c r="Y45" i="153" s="1"/>
  <c r="Y47" i="153" s="1"/>
  <c r="X21" i="153"/>
  <c r="Z21" i="153" s="1"/>
  <c r="W21" i="153"/>
  <c r="W37" i="153" s="1"/>
  <c r="W41" i="153" s="1"/>
  <c r="W43" i="153" s="1"/>
  <c r="W45" i="153" s="1"/>
  <c r="W47" i="153" s="1"/>
  <c r="V21" i="153"/>
  <c r="V37" i="153" s="1"/>
  <c r="V41" i="153" s="1"/>
  <c r="V43" i="153" s="1"/>
  <c r="V45" i="153" s="1"/>
  <c r="V47" i="153" s="1"/>
  <c r="U21" i="153"/>
  <c r="U37" i="153" s="1"/>
  <c r="U41" i="153" s="1"/>
  <c r="U43" i="153" s="1"/>
  <c r="U45" i="153" s="1"/>
  <c r="U47" i="153" s="1"/>
  <c r="T21" i="153"/>
  <c r="T37" i="153" s="1"/>
  <c r="T41" i="153" s="1"/>
  <c r="T43" i="153" s="1"/>
  <c r="T45" i="153" s="1"/>
  <c r="T47" i="153" s="1"/>
  <c r="S21" i="153"/>
  <c r="S37" i="153" s="1"/>
  <c r="S41" i="153" s="1"/>
  <c r="S43" i="153" s="1"/>
  <c r="S45" i="153" s="1"/>
  <c r="S47" i="153" s="1"/>
  <c r="R21" i="153"/>
  <c r="Q21" i="153"/>
  <c r="Q37" i="153" s="1"/>
  <c r="Q41" i="153" s="1"/>
  <c r="Q43" i="153" s="1"/>
  <c r="Q45" i="153" s="1"/>
  <c r="Q47" i="153" s="1"/>
  <c r="P21" i="153"/>
  <c r="P37" i="153" s="1"/>
  <c r="P41" i="153" s="1"/>
  <c r="P43" i="153" s="1"/>
  <c r="P45" i="153" s="1"/>
  <c r="P47" i="153" s="1"/>
  <c r="O21" i="153"/>
  <c r="O37" i="153" s="1"/>
  <c r="O41" i="153" s="1"/>
  <c r="O43" i="153" s="1"/>
  <c r="O45" i="153" s="1"/>
  <c r="O47" i="153" s="1"/>
  <c r="N21" i="153"/>
  <c r="N37" i="153" s="1"/>
  <c r="N41" i="153" s="1"/>
  <c r="N43" i="153" s="1"/>
  <c r="N45" i="153" s="1"/>
  <c r="N47" i="153" s="1"/>
  <c r="M21" i="153"/>
  <c r="M37" i="153" s="1"/>
  <c r="M41" i="153" s="1"/>
  <c r="M43" i="153" s="1"/>
  <c r="M45" i="153" s="1"/>
  <c r="M47" i="153" s="1"/>
  <c r="L21" i="153"/>
  <c r="L37" i="153" s="1"/>
  <c r="L41" i="153" s="1"/>
  <c r="L43" i="153" s="1"/>
  <c r="L45" i="153" s="1"/>
  <c r="L47" i="153" s="1"/>
  <c r="K21" i="153"/>
  <c r="K37" i="153" s="1"/>
  <c r="K41" i="153" s="1"/>
  <c r="K43" i="153" s="1"/>
  <c r="K45" i="153" s="1"/>
  <c r="K47" i="153" s="1"/>
  <c r="J21" i="153"/>
  <c r="I21" i="153"/>
  <c r="I37" i="153" s="1"/>
  <c r="I41" i="153" s="1"/>
  <c r="I43" i="153" s="1"/>
  <c r="I45" i="153" s="1"/>
  <c r="I47" i="153" s="1"/>
  <c r="H21" i="153"/>
  <c r="H37" i="153" s="1"/>
  <c r="H41" i="153" s="1"/>
  <c r="H43" i="153" s="1"/>
  <c r="H45" i="153" s="1"/>
  <c r="H47" i="153" s="1"/>
  <c r="G21" i="153"/>
  <c r="G37" i="153" s="1"/>
  <c r="G41" i="153" s="1"/>
  <c r="G43" i="153" s="1"/>
  <c r="G45" i="153" s="1"/>
  <c r="G47" i="153" s="1"/>
  <c r="F21" i="153"/>
  <c r="E21" i="153"/>
  <c r="E37" i="153" s="1"/>
  <c r="E41" i="153" s="1"/>
  <c r="E43" i="153" s="1"/>
  <c r="E45" i="153" s="1"/>
  <c r="E47" i="153" s="1"/>
  <c r="D21" i="153"/>
  <c r="D37" i="153" s="1"/>
  <c r="D41" i="153" s="1"/>
  <c r="D43" i="153" s="1"/>
  <c r="D45" i="153" s="1"/>
  <c r="D47" i="153" s="1"/>
  <c r="C21" i="153"/>
  <c r="C37" i="153" s="1"/>
  <c r="C41" i="153" s="1"/>
  <c r="C43" i="153" s="1"/>
  <c r="C45" i="153" s="1"/>
  <c r="C47" i="153" s="1"/>
  <c r="AA21" i="154"/>
  <c r="Y21" i="154"/>
  <c r="Y37" i="154" s="1"/>
  <c r="Y41" i="154" s="1"/>
  <c r="Y43" i="154" s="1"/>
  <c r="Y45" i="154" s="1"/>
  <c r="Y47" i="154" s="1"/>
  <c r="X21" i="154"/>
  <c r="Z21" i="154" s="1"/>
  <c r="W21" i="154"/>
  <c r="W37" i="154" s="1"/>
  <c r="W41" i="154" s="1"/>
  <c r="W43" i="154" s="1"/>
  <c r="W45" i="154" s="1"/>
  <c r="W47" i="154" s="1"/>
  <c r="V21" i="154"/>
  <c r="V37" i="154" s="1"/>
  <c r="V41" i="154" s="1"/>
  <c r="V43" i="154" s="1"/>
  <c r="V45" i="154" s="1"/>
  <c r="V47" i="154" s="1"/>
  <c r="U21" i="154"/>
  <c r="U37" i="154" s="1"/>
  <c r="U41" i="154" s="1"/>
  <c r="U43" i="154" s="1"/>
  <c r="U45" i="154" s="1"/>
  <c r="U47" i="154" s="1"/>
  <c r="T21" i="154"/>
  <c r="T37" i="154" s="1"/>
  <c r="T41" i="154" s="1"/>
  <c r="T43" i="154" s="1"/>
  <c r="T45" i="154" s="1"/>
  <c r="T47" i="154" s="1"/>
  <c r="S21" i="154"/>
  <c r="S37" i="154" s="1"/>
  <c r="S41" i="154" s="1"/>
  <c r="S43" i="154" s="1"/>
  <c r="S45" i="154" s="1"/>
  <c r="S47" i="154" s="1"/>
  <c r="R21" i="154"/>
  <c r="Q21" i="154"/>
  <c r="Q37" i="154" s="1"/>
  <c r="Q41" i="154" s="1"/>
  <c r="Q43" i="154" s="1"/>
  <c r="Q45" i="154" s="1"/>
  <c r="Q47" i="154" s="1"/>
  <c r="P21" i="154"/>
  <c r="P37" i="154" s="1"/>
  <c r="P41" i="154" s="1"/>
  <c r="P43" i="154" s="1"/>
  <c r="P45" i="154" s="1"/>
  <c r="P47" i="154" s="1"/>
  <c r="O21" i="154"/>
  <c r="O37" i="154" s="1"/>
  <c r="O41" i="154" s="1"/>
  <c r="O43" i="154" s="1"/>
  <c r="O45" i="154" s="1"/>
  <c r="O47" i="154" s="1"/>
  <c r="N21" i="154"/>
  <c r="N37" i="154" s="1"/>
  <c r="N41" i="154" s="1"/>
  <c r="N43" i="154" s="1"/>
  <c r="N45" i="154" s="1"/>
  <c r="N47" i="154" s="1"/>
  <c r="M21" i="154"/>
  <c r="M37" i="154" s="1"/>
  <c r="M41" i="154" s="1"/>
  <c r="M43" i="154" s="1"/>
  <c r="M45" i="154" s="1"/>
  <c r="M47" i="154" s="1"/>
  <c r="L21" i="154"/>
  <c r="L37" i="154" s="1"/>
  <c r="L41" i="154" s="1"/>
  <c r="L43" i="154" s="1"/>
  <c r="L45" i="154" s="1"/>
  <c r="L47" i="154" s="1"/>
  <c r="K21" i="154"/>
  <c r="K37" i="154" s="1"/>
  <c r="K41" i="154" s="1"/>
  <c r="K43" i="154" s="1"/>
  <c r="K45" i="154" s="1"/>
  <c r="K47" i="154" s="1"/>
  <c r="J21" i="154"/>
  <c r="I21" i="154"/>
  <c r="I37" i="154" s="1"/>
  <c r="I41" i="154" s="1"/>
  <c r="I43" i="154" s="1"/>
  <c r="I45" i="154" s="1"/>
  <c r="I47" i="154" s="1"/>
  <c r="H21" i="154"/>
  <c r="H37" i="154" s="1"/>
  <c r="H41" i="154" s="1"/>
  <c r="H43" i="154" s="1"/>
  <c r="H45" i="154" s="1"/>
  <c r="H47" i="154" s="1"/>
  <c r="G21" i="154"/>
  <c r="G37" i="154" s="1"/>
  <c r="G41" i="154" s="1"/>
  <c r="G43" i="154" s="1"/>
  <c r="G45" i="154" s="1"/>
  <c r="G47" i="154" s="1"/>
  <c r="F21" i="154"/>
  <c r="E21" i="154"/>
  <c r="E37" i="154" s="1"/>
  <c r="E41" i="154" s="1"/>
  <c r="E43" i="154" s="1"/>
  <c r="E45" i="154" s="1"/>
  <c r="E47" i="154" s="1"/>
  <c r="D21" i="154"/>
  <c r="D37" i="154" s="1"/>
  <c r="D41" i="154" s="1"/>
  <c r="D43" i="154" s="1"/>
  <c r="D45" i="154" s="1"/>
  <c r="D47" i="154" s="1"/>
  <c r="C21" i="154"/>
  <c r="C37" i="154" s="1"/>
  <c r="C41" i="154" s="1"/>
  <c r="C43" i="154" s="1"/>
  <c r="C45" i="154" s="1"/>
  <c r="C47" i="154" s="1"/>
  <c r="AA21" i="155"/>
  <c r="Y21" i="155"/>
  <c r="Y37" i="155" s="1"/>
  <c r="X21" i="155"/>
  <c r="W21" i="155"/>
  <c r="W37" i="155" s="1"/>
  <c r="W41" i="155" s="1"/>
  <c r="W43" i="155" s="1"/>
  <c r="W45" i="155" s="1"/>
  <c r="W47" i="155" s="1"/>
  <c r="V21" i="155"/>
  <c r="V37" i="155" s="1"/>
  <c r="V41" i="155" s="1"/>
  <c r="V43" i="155" s="1"/>
  <c r="V45" i="155" s="1"/>
  <c r="V47" i="155" s="1"/>
  <c r="U21" i="155"/>
  <c r="U37" i="155" s="1"/>
  <c r="U41" i="155" s="1"/>
  <c r="U43" i="155" s="1"/>
  <c r="U45" i="155" s="1"/>
  <c r="U47" i="155" s="1"/>
  <c r="T21" i="155"/>
  <c r="T37" i="155" s="1"/>
  <c r="T41" i="155" s="1"/>
  <c r="T43" i="155" s="1"/>
  <c r="T45" i="155" s="1"/>
  <c r="T47" i="155" s="1"/>
  <c r="S21" i="155"/>
  <c r="S37" i="155" s="1"/>
  <c r="S41" i="155" s="1"/>
  <c r="S43" i="155" s="1"/>
  <c r="S45" i="155" s="1"/>
  <c r="S47" i="155" s="1"/>
  <c r="R21" i="155"/>
  <c r="R37" i="155" s="1"/>
  <c r="R41" i="155" s="1"/>
  <c r="R43" i="155" s="1"/>
  <c r="R45" i="155" s="1"/>
  <c r="R47" i="155" s="1"/>
  <c r="Q21" i="155"/>
  <c r="Q37" i="155" s="1"/>
  <c r="Q41" i="155" s="1"/>
  <c r="Q43" i="155" s="1"/>
  <c r="Q45" i="155" s="1"/>
  <c r="Q47" i="155" s="1"/>
  <c r="P21" i="155"/>
  <c r="P37" i="155" s="1"/>
  <c r="P41" i="155" s="1"/>
  <c r="P43" i="155" s="1"/>
  <c r="P45" i="155" s="1"/>
  <c r="P47" i="155" s="1"/>
  <c r="O21" i="155"/>
  <c r="O37" i="155" s="1"/>
  <c r="O41" i="155" s="1"/>
  <c r="O43" i="155" s="1"/>
  <c r="O45" i="155" s="1"/>
  <c r="O47" i="155" s="1"/>
  <c r="N21" i="155"/>
  <c r="N37" i="155" s="1"/>
  <c r="N41" i="155" s="1"/>
  <c r="N43" i="155" s="1"/>
  <c r="N45" i="155" s="1"/>
  <c r="N47" i="155" s="1"/>
  <c r="M21" i="155"/>
  <c r="M37" i="155" s="1"/>
  <c r="M41" i="155" s="1"/>
  <c r="M43" i="155" s="1"/>
  <c r="M45" i="155" s="1"/>
  <c r="M47" i="155" s="1"/>
  <c r="L21" i="155"/>
  <c r="L37" i="155" s="1"/>
  <c r="L41" i="155" s="1"/>
  <c r="L43" i="155" s="1"/>
  <c r="L45" i="155" s="1"/>
  <c r="L47" i="155" s="1"/>
  <c r="K21" i="155"/>
  <c r="K37" i="155" s="1"/>
  <c r="K41" i="155" s="1"/>
  <c r="K43" i="155" s="1"/>
  <c r="K45" i="155" s="1"/>
  <c r="K47" i="155" s="1"/>
  <c r="J21" i="155"/>
  <c r="J37" i="155" s="1"/>
  <c r="J41" i="155" s="1"/>
  <c r="J43" i="155" s="1"/>
  <c r="J45" i="155" s="1"/>
  <c r="J47" i="155" s="1"/>
  <c r="I21" i="155"/>
  <c r="I37" i="155" s="1"/>
  <c r="I41" i="155" s="1"/>
  <c r="I43" i="155" s="1"/>
  <c r="I45" i="155" s="1"/>
  <c r="I47" i="155" s="1"/>
  <c r="H21" i="155"/>
  <c r="H37" i="155" s="1"/>
  <c r="H41" i="155" s="1"/>
  <c r="H43" i="155" s="1"/>
  <c r="H45" i="155" s="1"/>
  <c r="H47" i="155" s="1"/>
  <c r="G21" i="155"/>
  <c r="G37" i="155" s="1"/>
  <c r="G41" i="155" s="1"/>
  <c r="G43" i="155" s="1"/>
  <c r="G45" i="155" s="1"/>
  <c r="G47" i="155" s="1"/>
  <c r="F21" i="155"/>
  <c r="E21" i="155"/>
  <c r="E37" i="155" s="1"/>
  <c r="E41" i="155" s="1"/>
  <c r="E43" i="155" s="1"/>
  <c r="E45" i="155" s="1"/>
  <c r="E47" i="155" s="1"/>
  <c r="D21" i="155"/>
  <c r="D37" i="155" s="1"/>
  <c r="D41" i="155" s="1"/>
  <c r="D43" i="155" s="1"/>
  <c r="D45" i="155" s="1"/>
  <c r="D47" i="155" s="1"/>
  <c r="C21" i="155"/>
  <c r="C37" i="155" s="1"/>
  <c r="C41" i="155" s="1"/>
  <c r="C43" i="155" s="1"/>
  <c r="C45" i="155" s="1"/>
  <c r="C47" i="155" s="1"/>
  <c r="AA21" i="156"/>
  <c r="AA37" i="156" s="1"/>
  <c r="AA41" i="156" s="1"/>
  <c r="AA43" i="156" s="1"/>
  <c r="AA45" i="156" s="1"/>
  <c r="AA47" i="156" s="1"/>
  <c r="Y21" i="156"/>
  <c r="Y37" i="156" s="1"/>
  <c r="Y41" i="156" s="1"/>
  <c r="Y43" i="156" s="1"/>
  <c r="Y45" i="156" s="1"/>
  <c r="Y47" i="156" s="1"/>
  <c r="X21" i="156"/>
  <c r="Z21" i="156" s="1"/>
  <c r="W21" i="156"/>
  <c r="W37" i="156" s="1"/>
  <c r="W41" i="156" s="1"/>
  <c r="W43" i="156" s="1"/>
  <c r="W45" i="156" s="1"/>
  <c r="W47" i="156" s="1"/>
  <c r="V21" i="156"/>
  <c r="V37" i="156" s="1"/>
  <c r="V41" i="156" s="1"/>
  <c r="V43" i="156" s="1"/>
  <c r="V45" i="156" s="1"/>
  <c r="V47" i="156" s="1"/>
  <c r="U21" i="156"/>
  <c r="U37" i="156" s="1"/>
  <c r="U41" i="156" s="1"/>
  <c r="U43" i="156" s="1"/>
  <c r="U45" i="156" s="1"/>
  <c r="U47" i="156" s="1"/>
  <c r="T21" i="156"/>
  <c r="T37" i="156" s="1"/>
  <c r="T41" i="156" s="1"/>
  <c r="T43" i="156" s="1"/>
  <c r="T45" i="156" s="1"/>
  <c r="T47" i="156" s="1"/>
  <c r="S21" i="156"/>
  <c r="R21" i="156"/>
  <c r="R37" i="156" s="1"/>
  <c r="R41" i="156" s="1"/>
  <c r="R43" i="156" s="1"/>
  <c r="R45" i="156" s="1"/>
  <c r="R47" i="156" s="1"/>
  <c r="Q21" i="156"/>
  <c r="Q37" i="156" s="1"/>
  <c r="Q41" i="156" s="1"/>
  <c r="Q43" i="156" s="1"/>
  <c r="Q45" i="156" s="1"/>
  <c r="Q47" i="156" s="1"/>
  <c r="P21" i="156"/>
  <c r="P37" i="156" s="1"/>
  <c r="P41" i="156" s="1"/>
  <c r="P43" i="156" s="1"/>
  <c r="P45" i="156" s="1"/>
  <c r="P47" i="156" s="1"/>
  <c r="O21" i="156"/>
  <c r="O37" i="156" s="1"/>
  <c r="O41" i="156" s="1"/>
  <c r="O43" i="156" s="1"/>
  <c r="O45" i="156" s="1"/>
  <c r="O47" i="156" s="1"/>
  <c r="N21" i="156"/>
  <c r="N37" i="156" s="1"/>
  <c r="N41" i="156" s="1"/>
  <c r="N43" i="156" s="1"/>
  <c r="N45" i="156" s="1"/>
  <c r="N47" i="156" s="1"/>
  <c r="M21" i="156"/>
  <c r="M37" i="156" s="1"/>
  <c r="M41" i="156" s="1"/>
  <c r="M43" i="156" s="1"/>
  <c r="M45" i="156" s="1"/>
  <c r="M47" i="156" s="1"/>
  <c r="L21" i="156"/>
  <c r="L37" i="156" s="1"/>
  <c r="L41" i="156" s="1"/>
  <c r="L43" i="156" s="1"/>
  <c r="L45" i="156" s="1"/>
  <c r="L47" i="156" s="1"/>
  <c r="K21" i="156"/>
  <c r="J21" i="156"/>
  <c r="J37" i="156" s="1"/>
  <c r="J41" i="156" s="1"/>
  <c r="J43" i="156" s="1"/>
  <c r="J45" i="156" s="1"/>
  <c r="J47" i="156" s="1"/>
  <c r="I21" i="156"/>
  <c r="I37" i="156" s="1"/>
  <c r="I41" i="156" s="1"/>
  <c r="I43" i="156" s="1"/>
  <c r="I45" i="156" s="1"/>
  <c r="I47" i="156" s="1"/>
  <c r="H21" i="156"/>
  <c r="H37" i="156" s="1"/>
  <c r="H41" i="156" s="1"/>
  <c r="H43" i="156" s="1"/>
  <c r="H45" i="156" s="1"/>
  <c r="H47" i="156" s="1"/>
  <c r="G21" i="156"/>
  <c r="G37" i="156" s="1"/>
  <c r="G41" i="156" s="1"/>
  <c r="G43" i="156" s="1"/>
  <c r="G45" i="156" s="1"/>
  <c r="G47" i="156" s="1"/>
  <c r="F21" i="156"/>
  <c r="E21" i="156"/>
  <c r="E37" i="156" s="1"/>
  <c r="E41" i="156" s="1"/>
  <c r="E43" i="156" s="1"/>
  <c r="E45" i="156" s="1"/>
  <c r="E47" i="156" s="1"/>
  <c r="D21" i="156"/>
  <c r="D37" i="156" s="1"/>
  <c r="D41" i="156" s="1"/>
  <c r="D43" i="156" s="1"/>
  <c r="D45" i="156" s="1"/>
  <c r="D47" i="156" s="1"/>
  <c r="C21" i="156"/>
  <c r="AA21" i="157"/>
  <c r="AA37" i="157" s="1"/>
  <c r="AA41" i="157" s="1"/>
  <c r="AA43" i="157" s="1"/>
  <c r="AA45" i="157" s="1"/>
  <c r="AA47" i="157" s="1"/>
  <c r="Y21" i="157"/>
  <c r="Y37" i="157" s="1"/>
  <c r="Y41" i="157" s="1"/>
  <c r="Y43" i="157" s="1"/>
  <c r="Y45" i="157" s="1"/>
  <c r="Y47" i="157" s="1"/>
  <c r="X21" i="157"/>
  <c r="W21" i="157"/>
  <c r="W37" i="157" s="1"/>
  <c r="W41" i="157" s="1"/>
  <c r="W43" i="157" s="1"/>
  <c r="W45" i="157" s="1"/>
  <c r="W47" i="157" s="1"/>
  <c r="V21" i="157"/>
  <c r="V37" i="157" s="1"/>
  <c r="V41" i="157" s="1"/>
  <c r="V43" i="157" s="1"/>
  <c r="V45" i="157" s="1"/>
  <c r="V47" i="157" s="1"/>
  <c r="U21" i="157"/>
  <c r="U37" i="157" s="1"/>
  <c r="U41" i="157" s="1"/>
  <c r="U43" i="157" s="1"/>
  <c r="U45" i="157" s="1"/>
  <c r="U47" i="157" s="1"/>
  <c r="T21" i="157"/>
  <c r="T37" i="157" s="1"/>
  <c r="T41" i="157" s="1"/>
  <c r="T43" i="157" s="1"/>
  <c r="T45" i="157" s="1"/>
  <c r="T47" i="157" s="1"/>
  <c r="S21" i="157"/>
  <c r="R21" i="157"/>
  <c r="R37" i="157" s="1"/>
  <c r="R41" i="157" s="1"/>
  <c r="R43" i="157" s="1"/>
  <c r="R45" i="157" s="1"/>
  <c r="R47" i="157" s="1"/>
  <c r="Q21" i="157"/>
  <c r="Q37" i="157" s="1"/>
  <c r="Q41" i="157" s="1"/>
  <c r="Q43" i="157" s="1"/>
  <c r="Q45" i="157" s="1"/>
  <c r="Q47" i="157" s="1"/>
  <c r="P21" i="157"/>
  <c r="P37" i="157" s="1"/>
  <c r="P41" i="157" s="1"/>
  <c r="P43" i="157" s="1"/>
  <c r="P45" i="157" s="1"/>
  <c r="P47" i="157" s="1"/>
  <c r="O21" i="157"/>
  <c r="O37" i="157" s="1"/>
  <c r="O41" i="157" s="1"/>
  <c r="O43" i="157" s="1"/>
  <c r="O45" i="157" s="1"/>
  <c r="O47" i="157" s="1"/>
  <c r="N21" i="157"/>
  <c r="N37" i="157" s="1"/>
  <c r="N41" i="157" s="1"/>
  <c r="N43" i="157" s="1"/>
  <c r="N45" i="157" s="1"/>
  <c r="N47" i="157" s="1"/>
  <c r="M21" i="157"/>
  <c r="M37" i="157" s="1"/>
  <c r="M41" i="157" s="1"/>
  <c r="M43" i="157" s="1"/>
  <c r="M45" i="157" s="1"/>
  <c r="M47" i="157" s="1"/>
  <c r="L21" i="157"/>
  <c r="L37" i="157" s="1"/>
  <c r="L41" i="157" s="1"/>
  <c r="L43" i="157" s="1"/>
  <c r="L45" i="157" s="1"/>
  <c r="L47" i="157" s="1"/>
  <c r="K21" i="157"/>
  <c r="J21" i="157"/>
  <c r="J37" i="157" s="1"/>
  <c r="J41" i="157" s="1"/>
  <c r="J43" i="157" s="1"/>
  <c r="J45" i="157" s="1"/>
  <c r="J47" i="157" s="1"/>
  <c r="I21" i="157"/>
  <c r="I37" i="157" s="1"/>
  <c r="I41" i="157" s="1"/>
  <c r="I43" i="157" s="1"/>
  <c r="I45" i="157" s="1"/>
  <c r="I47" i="157" s="1"/>
  <c r="H21" i="157"/>
  <c r="H37" i="157" s="1"/>
  <c r="H41" i="157" s="1"/>
  <c r="H43" i="157" s="1"/>
  <c r="H45" i="157" s="1"/>
  <c r="H47" i="157" s="1"/>
  <c r="G21" i="157"/>
  <c r="G37" i="157" s="1"/>
  <c r="G41" i="157" s="1"/>
  <c r="G43" i="157" s="1"/>
  <c r="G45" i="157" s="1"/>
  <c r="G47" i="157" s="1"/>
  <c r="F21" i="157"/>
  <c r="E21" i="157"/>
  <c r="E37" i="157" s="1"/>
  <c r="E41" i="157" s="1"/>
  <c r="E43" i="157" s="1"/>
  <c r="E45" i="157" s="1"/>
  <c r="E47" i="157" s="1"/>
  <c r="D21" i="157"/>
  <c r="D37" i="157" s="1"/>
  <c r="D41" i="157" s="1"/>
  <c r="D43" i="157" s="1"/>
  <c r="D45" i="157" s="1"/>
  <c r="D47" i="157" s="1"/>
  <c r="C21" i="157"/>
  <c r="AA21" i="158"/>
  <c r="AA37" i="158" s="1"/>
  <c r="AA41" i="158" s="1"/>
  <c r="AA43" i="158" s="1"/>
  <c r="AA45" i="158" s="1"/>
  <c r="AA47" i="158" s="1"/>
  <c r="Y21" i="158"/>
  <c r="Y37" i="158" s="1"/>
  <c r="Y41" i="158" s="1"/>
  <c r="Y43" i="158" s="1"/>
  <c r="Y45" i="158" s="1"/>
  <c r="Y47" i="158" s="1"/>
  <c r="X21" i="158"/>
  <c r="W21" i="158"/>
  <c r="W37" i="158" s="1"/>
  <c r="W41" i="158" s="1"/>
  <c r="W43" i="158" s="1"/>
  <c r="W45" i="158" s="1"/>
  <c r="W47" i="158" s="1"/>
  <c r="V21" i="158"/>
  <c r="V37" i="158" s="1"/>
  <c r="V41" i="158" s="1"/>
  <c r="V43" i="158" s="1"/>
  <c r="V45" i="158" s="1"/>
  <c r="V47" i="158" s="1"/>
  <c r="U21" i="158"/>
  <c r="U37" i="158" s="1"/>
  <c r="U41" i="158" s="1"/>
  <c r="U43" i="158" s="1"/>
  <c r="U45" i="158" s="1"/>
  <c r="U47" i="158" s="1"/>
  <c r="T21" i="158"/>
  <c r="T37" i="158" s="1"/>
  <c r="T41" i="158" s="1"/>
  <c r="T43" i="158" s="1"/>
  <c r="T45" i="158" s="1"/>
  <c r="T47" i="158" s="1"/>
  <c r="S21" i="158"/>
  <c r="R21" i="158"/>
  <c r="R37" i="158" s="1"/>
  <c r="R41" i="158" s="1"/>
  <c r="R43" i="158" s="1"/>
  <c r="R45" i="158" s="1"/>
  <c r="R47" i="158" s="1"/>
  <c r="Q21" i="158"/>
  <c r="Q37" i="158" s="1"/>
  <c r="Q41" i="158" s="1"/>
  <c r="Q43" i="158" s="1"/>
  <c r="Q45" i="158" s="1"/>
  <c r="Q47" i="158" s="1"/>
  <c r="P21" i="158"/>
  <c r="P37" i="158" s="1"/>
  <c r="P41" i="158" s="1"/>
  <c r="P43" i="158" s="1"/>
  <c r="P45" i="158" s="1"/>
  <c r="P47" i="158" s="1"/>
  <c r="O21" i="158"/>
  <c r="O37" i="158" s="1"/>
  <c r="O41" i="158" s="1"/>
  <c r="O43" i="158" s="1"/>
  <c r="O45" i="158" s="1"/>
  <c r="O47" i="158" s="1"/>
  <c r="N21" i="158"/>
  <c r="N37" i="158" s="1"/>
  <c r="N41" i="158" s="1"/>
  <c r="N43" i="158" s="1"/>
  <c r="N45" i="158" s="1"/>
  <c r="N47" i="158" s="1"/>
  <c r="M21" i="158"/>
  <c r="M37" i="158" s="1"/>
  <c r="M41" i="158" s="1"/>
  <c r="M43" i="158" s="1"/>
  <c r="M45" i="158" s="1"/>
  <c r="M47" i="158" s="1"/>
  <c r="L21" i="158"/>
  <c r="L37" i="158" s="1"/>
  <c r="L41" i="158" s="1"/>
  <c r="L43" i="158" s="1"/>
  <c r="L45" i="158" s="1"/>
  <c r="L47" i="158" s="1"/>
  <c r="K21" i="158"/>
  <c r="J21" i="158"/>
  <c r="J37" i="158" s="1"/>
  <c r="J41" i="158" s="1"/>
  <c r="J43" i="158" s="1"/>
  <c r="J45" i="158" s="1"/>
  <c r="J47" i="158" s="1"/>
  <c r="I21" i="158"/>
  <c r="I37" i="158" s="1"/>
  <c r="I41" i="158" s="1"/>
  <c r="I43" i="158" s="1"/>
  <c r="I45" i="158" s="1"/>
  <c r="I47" i="158" s="1"/>
  <c r="H21" i="158"/>
  <c r="H37" i="158" s="1"/>
  <c r="H41" i="158" s="1"/>
  <c r="H43" i="158" s="1"/>
  <c r="H45" i="158" s="1"/>
  <c r="H47" i="158" s="1"/>
  <c r="G21" i="158"/>
  <c r="G37" i="158" s="1"/>
  <c r="G41" i="158" s="1"/>
  <c r="G43" i="158" s="1"/>
  <c r="G45" i="158" s="1"/>
  <c r="G47" i="158" s="1"/>
  <c r="F21" i="158"/>
  <c r="E21" i="158"/>
  <c r="E37" i="158" s="1"/>
  <c r="E41" i="158" s="1"/>
  <c r="E43" i="158" s="1"/>
  <c r="E45" i="158" s="1"/>
  <c r="E47" i="158" s="1"/>
  <c r="D21" i="158"/>
  <c r="D37" i="158" s="1"/>
  <c r="D41" i="158" s="1"/>
  <c r="D43" i="158" s="1"/>
  <c r="D45" i="158" s="1"/>
  <c r="D47" i="158" s="1"/>
  <c r="C21" i="158"/>
  <c r="AA21" i="159"/>
  <c r="AA37" i="159" s="1"/>
  <c r="AA41" i="159" s="1"/>
  <c r="AA43" i="159" s="1"/>
  <c r="AA45" i="159" s="1"/>
  <c r="AA47" i="159" s="1"/>
  <c r="Y21" i="159"/>
  <c r="Y37" i="159" s="1"/>
  <c r="X21" i="159"/>
  <c r="W21" i="159"/>
  <c r="W37" i="159" s="1"/>
  <c r="W41" i="159" s="1"/>
  <c r="W43" i="159" s="1"/>
  <c r="W45" i="159" s="1"/>
  <c r="W47" i="159" s="1"/>
  <c r="V21" i="159"/>
  <c r="V37" i="159" s="1"/>
  <c r="V41" i="159" s="1"/>
  <c r="V43" i="159" s="1"/>
  <c r="V45" i="159" s="1"/>
  <c r="V47" i="159" s="1"/>
  <c r="U21" i="159"/>
  <c r="U37" i="159" s="1"/>
  <c r="U41" i="159" s="1"/>
  <c r="U43" i="159" s="1"/>
  <c r="U45" i="159" s="1"/>
  <c r="U47" i="159" s="1"/>
  <c r="T21" i="159"/>
  <c r="T37" i="159" s="1"/>
  <c r="T41" i="159" s="1"/>
  <c r="T43" i="159" s="1"/>
  <c r="T45" i="159" s="1"/>
  <c r="T47" i="159" s="1"/>
  <c r="S21" i="159"/>
  <c r="S37" i="159" s="1"/>
  <c r="S41" i="159" s="1"/>
  <c r="S43" i="159" s="1"/>
  <c r="S45" i="159" s="1"/>
  <c r="S47" i="159" s="1"/>
  <c r="R21" i="159"/>
  <c r="R37" i="159" s="1"/>
  <c r="R41" i="159" s="1"/>
  <c r="R43" i="159" s="1"/>
  <c r="R45" i="159" s="1"/>
  <c r="R47" i="159" s="1"/>
  <c r="Q21" i="159"/>
  <c r="Q37" i="159" s="1"/>
  <c r="Q41" i="159" s="1"/>
  <c r="Q43" i="159" s="1"/>
  <c r="Q45" i="159" s="1"/>
  <c r="Q47" i="159" s="1"/>
  <c r="P21" i="159"/>
  <c r="P37" i="159" s="1"/>
  <c r="P41" i="159" s="1"/>
  <c r="P43" i="159" s="1"/>
  <c r="P45" i="159" s="1"/>
  <c r="P47" i="159" s="1"/>
  <c r="O21" i="159"/>
  <c r="O37" i="159" s="1"/>
  <c r="O41" i="159" s="1"/>
  <c r="O43" i="159" s="1"/>
  <c r="O45" i="159" s="1"/>
  <c r="O47" i="159" s="1"/>
  <c r="N21" i="159"/>
  <c r="N37" i="159" s="1"/>
  <c r="N41" i="159" s="1"/>
  <c r="N43" i="159" s="1"/>
  <c r="N45" i="159" s="1"/>
  <c r="N47" i="159" s="1"/>
  <c r="M21" i="159"/>
  <c r="M37" i="159" s="1"/>
  <c r="M41" i="159" s="1"/>
  <c r="M43" i="159" s="1"/>
  <c r="M45" i="159" s="1"/>
  <c r="M47" i="159" s="1"/>
  <c r="L21" i="159"/>
  <c r="L37" i="159" s="1"/>
  <c r="L41" i="159" s="1"/>
  <c r="L43" i="159" s="1"/>
  <c r="L45" i="159" s="1"/>
  <c r="L47" i="159" s="1"/>
  <c r="K21" i="159"/>
  <c r="K37" i="159" s="1"/>
  <c r="K41" i="159" s="1"/>
  <c r="K43" i="159" s="1"/>
  <c r="K45" i="159" s="1"/>
  <c r="K47" i="159" s="1"/>
  <c r="J21" i="159"/>
  <c r="J37" i="159" s="1"/>
  <c r="J41" i="159" s="1"/>
  <c r="J43" i="159" s="1"/>
  <c r="J45" i="159" s="1"/>
  <c r="J47" i="159" s="1"/>
  <c r="I21" i="159"/>
  <c r="I37" i="159" s="1"/>
  <c r="I41" i="159" s="1"/>
  <c r="I43" i="159" s="1"/>
  <c r="I45" i="159" s="1"/>
  <c r="I47" i="159" s="1"/>
  <c r="H21" i="159"/>
  <c r="H37" i="159" s="1"/>
  <c r="H41" i="159" s="1"/>
  <c r="H43" i="159" s="1"/>
  <c r="H45" i="159" s="1"/>
  <c r="H47" i="159" s="1"/>
  <c r="G21" i="159"/>
  <c r="G37" i="159" s="1"/>
  <c r="G41" i="159" s="1"/>
  <c r="G43" i="159" s="1"/>
  <c r="G45" i="159" s="1"/>
  <c r="G47" i="159" s="1"/>
  <c r="F21" i="159"/>
  <c r="E21" i="159"/>
  <c r="E37" i="159" s="1"/>
  <c r="E41" i="159" s="1"/>
  <c r="E43" i="159" s="1"/>
  <c r="E45" i="159" s="1"/>
  <c r="E47" i="159" s="1"/>
  <c r="D21" i="159"/>
  <c r="D37" i="159" s="1"/>
  <c r="D41" i="159" s="1"/>
  <c r="D43" i="159" s="1"/>
  <c r="D45" i="159" s="1"/>
  <c r="D47" i="159" s="1"/>
  <c r="C21" i="159"/>
  <c r="C37" i="159" s="1"/>
  <c r="C41" i="159" s="1"/>
  <c r="C43" i="159" s="1"/>
  <c r="C45" i="159" s="1"/>
  <c r="C47" i="159" s="1"/>
  <c r="AA21" i="160"/>
  <c r="AA37" i="160" s="1"/>
  <c r="AA41" i="160" s="1"/>
  <c r="AA43" i="160" s="1"/>
  <c r="AA45" i="160" s="1"/>
  <c r="AA47" i="160" s="1"/>
  <c r="Y21" i="160"/>
  <c r="Y37" i="160" s="1"/>
  <c r="Y41" i="160" s="1"/>
  <c r="Y43" i="160" s="1"/>
  <c r="Y45" i="160" s="1"/>
  <c r="Y47" i="160" s="1"/>
  <c r="X21" i="160"/>
  <c r="Z21" i="160" s="1"/>
  <c r="W21" i="160"/>
  <c r="W37" i="160" s="1"/>
  <c r="W41" i="160" s="1"/>
  <c r="W43" i="160" s="1"/>
  <c r="W45" i="160" s="1"/>
  <c r="W47" i="160" s="1"/>
  <c r="V21" i="160"/>
  <c r="V37" i="160" s="1"/>
  <c r="V41" i="160" s="1"/>
  <c r="V43" i="160" s="1"/>
  <c r="V45" i="160" s="1"/>
  <c r="V47" i="160" s="1"/>
  <c r="U21" i="160"/>
  <c r="U37" i="160" s="1"/>
  <c r="U41" i="160" s="1"/>
  <c r="U43" i="160" s="1"/>
  <c r="U45" i="160" s="1"/>
  <c r="U47" i="160" s="1"/>
  <c r="T21" i="160"/>
  <c r="S21" i="160"/>
  <c r="S37" i="160" s="1"/>
  <c r="S41" i="160" s="1"/>
  <c r="S43" i="160" s="1"/>
  <c r="S45" i="160" s="1"/>
  <c r="S47" i="160" s="1"/>
  <c r="R21" i="160"/>
  <c r="R37" i="160" s="1"/>
  <c r="R41" i="160" s="1"/>
  <c r="R43" i="160" s="1"/>
  <c r="R45" i="160" s="1"/>
  <c r="R47" i="160" s="1"/>
  <c r="Q21" i="160"/>
  <c r="Q37" i="160" s="1"/>
  <c r="Q41" i="160" s="1"/>
  <c r="Q43" i="160" s="1"/>
  <c r="Q45" i="160" s="1"/>
  <c r="Q47" i="160" s="1"/>
  <c r="P21" i="160"/>
  <c r="P37" i="160" s="1"/>
  <c r="P41" i="160" s="1"/>
  <c r="P43" i="160" s="1"/>
  <c r="P45" i="160" s="1"/>
  <c r="P47" i="160" s="1"/>
  <c r="O21" i="160"/>
  <c r="O37" i="160" s="1"/>
  <c r="O41" i="160" s="1"/>
  <c r="O43" i="160" s="1"/>
  <c r="O45" i="160" s="1"/>
  <c r="O47" i="160" s="1"/>
  <c r="N21" i="160"/>
  <c r="N37" i="160" s="1"/>
  <c r="N41" i="160" s="1"/>
  <c r="N43" i="160" s="1"/>
  <c r="N45" i="160" s="1"/>
  <c r="N47" i="160" s="1"/>
  <c r="M21" i="160"/>
  <c r="M37" i="160" s="1"/>
  <c r="M41" i="160" s="1"/>
  <c r="M43" i="160" s="1"/>
  <c r="M45" i="160" s="1"/>
  <c r="M47" i="160" s="1"/>
  <c r="L21" i="160"/>
  <c r="K21" i="160"/>
  <c r="K37" i="160" s="1"/>
  <c r="K41" i="160" s="1"/>
  <c r="K43" i="160" s="1"/>
  <c r="K45" i="160" s="1"/>
  <c r="K47" i="160" s="1"/>
  <c r="J21" i="160"/>
  <c r="J37" i="160" s="1"/>
  <c r="J41" i="160" s="1"/>
  <c r="J43" i="160" s="1"/>
  <c r="J45" i="160" s="1"/>
  <c r="J47" i="160" s="1"/>
  <c r="I21" i="160"/>
  <c r="I37" i="160" s="1"/>
  <c r="I41" i="160" s="1"/>
  <c r="I43" i="160" s="1"/>
  <c r="I45" i="160" s="1"/>
  <c r="I47" i="160" s="1"/>
  <c r="H21" i="160"/>
  <c r="H37" i="160" s="1"/>
  <c r="H41" i="160" s="1"/>
  <c r="H43" i="160" s="1"/>
  <c r="H45" i="160" s="1"/>
  <c r="H47" i="160" s="1"/>
  <c r="G21" i="160"/>
  <c r="G37" i="160" s="1"/>
  <c r="G41" i="160" s="1"/>
  <c r="G43" i="160" s="1"/>
  <c r="G45" i="160" s="1"/>
  <c r="G47" i="160" s="1"/>
  <c r="F21" i="160"/>
  <c r="E21" i="160"/>
  <c r="E37" i="160" s="1"/>
  <c r="E41" i="160" s="1"/>
  <c r="E43" i="160" s="1"/>
  <c r="E45" i="160" s="1"/>
  <c r="E47" i="160" s="1"/>
  <c r="D21" i="160"/>
  <c r="C21" i="160"/>
  <c r="C37" i="160" s="1"/>
  <c r="C41" i="160" s="1"/>
  <c r="C43" i="160" s="1"/>
  <c r="C45" i="160" s="1"/>
  <c r="C47" i="160" s="1"/>
  <c r="AA21" i="161"/>
  <c r="AA37" i="161" s="1"/>
  <c r="AA41" i="161" s="1"/>
  <c r="AA43" i="161" s="1"/>
  <c r="AA45" i="161" s="1"/>
  <c r="AA47" i="161" s="1"/>
  <c r="Y21" i="161"/>
  <c r="Y37" i="161" s="1"/>
  <c r="Y41" i="161" s="1"/>
  <c r="Y43" i="161" s="1"/>
  <c r="Y45" i="161" s="1"/>
  <c r="Y47" i="161" s="1"/>
  <c r="X21" i="161"/>
  <c r="Z21" i="161" s="1"/>
  <c r="W21" i="161"/>
  <c r="W37" i="161" s="1"/>
  <c r="W41" i="161" s="1"/>
  <c r="W43" i="161" s="1"/>
  <c r="W45" i="161" s="1"/>
  <c r="W47" i="161" s="1"/>
  <c r="V21" i="161"/>
  <c r="V37" i="161" s="1"/>
  <c r="V41" i="161" s="1"/>
  <c r="V43" i="161" s="1"/>
  <c r="V45" i="161" s="1"/>
  <c r="V47" i="161" s="1"/>
  <c r="U21" i="161"/>
  <c r="U37" i="161" s="1"/>
  <c r="U41" i="161" s="1"/>
  <c r="U43" i="161" s="1"/>
  <c r="U45" i="161" s="1"/>
  <c r="U47" i="161" s="1"/>
  <c r="T21" i="161"/>
  <c r="S21" i="161"/>
  <c r="S37" i="161" s="1"/>
  <c r="S41" i="161" s="1"/>
  <c r="S43" i="161" s="1"/>
  <c r="S45" i="161" s="1"/>
  <c r="S47" i="161" s="1"/>
  <c r="R21" i="161"/>
  <c r="R37" i="161" s="1"/>
  <c r="R41" i="161" s="1"/>
  <c r="R43" i="161" s="1"/>
  <c r="R45" i="161" s="1"/>
  <c r="R47" i="161" s="1"/>
  <c r="Q21" i="161"/>
  <c r="Q37" i="161" s="1"/>
  <c r="Q41" i="161" s="1"/>
  <c r="Q43" i="161" s="1"/>
  <c r="Q45" i="161" s="1"/>
  <c r="Q47" i="161" s="1"/>
  <c r="P21" i="161"/>
  <c r="P37" i="161" s="1"/>
  <c r="P41" i="161" s="1"/>
  <c r="P43" i="161" s="1"/>
  <c r="P45" i="161" s="1"/>
  <c r="P47" i="161" s="1"/>
  <c r="O21" i="161"/>
  <c r="O37" i="161" s="1"/>
  <c r="O41" i="161" s="1"/>
  <c r="O43" i="161" s="1"/>
  <c r="O45" i="161" s="1"/>
  <c r="O47" i="161" s="1"/>
  <c r="N21" i="161"/>
  <c r="N37" i="161" s="1"/>
  <c r="N41" i="161" s="1"/>
  <c r="N43" i="161" s="1"/>
  <c r="N45" i="161" s="1"/>
  <c r="N47" i="161" s="1"/>
  <c r="M21" i="161"/>
  <c r="M37" i="161" s="1"/>
  <c r="M41" i="161" s="1"/>
  <c r="M43" i="161" s="1"/>
  <c r="M45" i="161" s="1"/>
  <c r="M47" i="161" s="1"/>
  <c r="L21" i="161"/>
  <c r="K21" i="161"/>
  <c r="K37" i="161" s="1"/>
  <c r="K41" i="161" s="1"/>
  <c r="K43" i="161" s="1"/>
  <c r="K45" i="161" s="1"/>
  <c r="K47" i="161" s="1"/>
  <c r="J21" i="161"/>
  <c r="J37" i="161" s="1"/>
  <c r="J41" i="161" s="1"/>
  <c r="J43" i="161" s="1"/>
  <c r="J45" i="161" s="1"/>
  <c r="J47" i="161" s="1"/>
  <c r="I21" i="161"/>
  <c r="I37" i="161" s="1"/>
  <c r="I41" i="161" s="1"/>
  <c r="I43" i="161" s="1"/>
  <c r="I45" i="161" s="1"/>
  <c r="I47" i="161" s="1"/>
  <c r="H21" i="161"/>
  <c r="H37" i="161" s="1"/>
  <c r="H41" i="161" s="1"/>
  <c r="H43" i="161" s="1"/>
  <c r="H45" i="161" s="1"/>
  <c r="H47" i="161" s="1"/>
  <c r="G21" i="161"/>
  <c r="G37" i="161" s="1"/>
  <c r="G41" i="161" s="1"/>
  <c r="G43" i="161" s="1"/>
  <c r="G45" i="161" s="1"/>
  <c r="G47" i="161" s="1"/>
  <c r="F21" i="161"/>
  <c r="E21" i="161"/>
  <c r="E37" i="161" s="1"/>
  <c r="E41" i="161" s="1"/>
  <c r="E43" i="161" s="1"/>
  <c r="E45" i="161" s="1"/>
  <c r="E47" i="161" s="1"/>
  <c r="D21" i="161"/>
  <c r="C21" i="161"/>
  <c r="C37" i="161" s="1"/>
  <c r="C41" i="161" s="1"/>
  <c r="C43" i="161" s="1"/>
  <c r="C45" i="161" s="1"/>
  <c r="C47" i="161" s="1"/>
  <c r="AA21" i="162"/>
  <c r="AA37" i="162" s="1"/>
  <c r="AA41" i="162" s="1"/>
  <c r="AA43" i="162" s="1"/>
  <c r="AA45" i="162" s="1"/>
  <c r="AA47" i="162" s="1"/>
  <c r="Y21" i="162"/>
  <c r="Y37" i="162" s="1"/>
  <c r="Y41" i="162" s="1"/>
  <c r="Y43" i="162" s="1"/>
  <c r="Y45" i="162" s="1"/>
  <c r="Y47" i="162" s="1"/>
  <c r="X21" i="162"/>
  <c r="Z21" i="162" s="1"/>
  <c r="W21" i="162"/>
  <c r="W37" i="162" s="1"/>
  <c r="W41" i="162" s="1"/>
  <c r="W43" i="162" s="1"/>
  <c r="W45" i="162" s="1"/>
  <c r="W47" i="162" s="1"/>
  <c r="V21" i="162"/>
  <c r="V37" i="162" s="1"/>
  <c r="V41" i="162" s="1"/>
  <c r="V43" i="162" s="1"/>
  <c r="V45" i="162" s="1"/>
  <c r="V47" i="162" s="1"/>
  <c r="U21" i="162"/>
  <c r="U37" i="162" s="1"/>
  <c r="U41" i="162" s="1"/>
  <c r="U43" i="162" s="1"/>
  <c r="U45" i="162" s="1"/>
  <c r="U47" i="162" s="1"/>
  <c r="T21" i="162"/>
  <c r="S21" i="162"/>
  <c r="S37" i="162" s="1"/>
  <c r="S41" i="162" s="1"/>
  <c r="S43" i="162" s="1"/>
  <c r="S45" i="162" s="1"/>
  <c r="S47" i="162" s="1"/>
  <c r="R21" i="162"/>
  <c r="R37" i="162" s="1"/>
  <c r="R41" i="162" s="1"/>
  <c r="R43" i="162" s="1"/>
  <c r="R45" i="162" s="1"/>
  <c r="R47" i="162" s="1"/>
  <c r="Q21" i="162"/>
  <c r="Q37" i="162" s="1"/>
  <c r="Q41" i="162" s="1"/>
  <c r="Q43" i="162" s="1"/>
  <c r="Q45" i="162" s="1"/>
  <c r="Q47" i="162" s="1"/>
  <c r="P21" i="162"/>
  <c r="P37" i="162" s="1"/>
  <c r="P41" i="162" s="1"/>
  <c r="P43" i="162" s="1"/>
  <c r="P45" i="162" s="1"/>
  <c r="P47" i="162" s="1"/>
  <c r="O21" i="162"/>
  <c r="O37" i="162" s="1"/>
  <c r="O41" i="162" s="1"/>
  <c r="O43" i="162" s="1"/>
  <c r="O45" i="162" s="1"/>
  <c r="O47" i="162" s="1"/>
  <c r="N21" i="162"/>
  <c r="N37" i="162" s="1"/>
  <c r="N41" i="162" s="1"/>
  <c r="N43" i="162" s="1"/>
  <c r="N45" i="162" s="1"/>
  <c r="N47" i="162" s="1"/>
  <c r="M21" i="162"/>
  <c r="M37" i="162" s="1"/>
  <c r="M41" i="162" s="1"/>
  <c r="M43" i="162" s="1"/>
  <c r="M45" i="162" s="1"/>
  <c r="M47" i="162" s="1"/>
  <c r="L21" i="162"/>
  <c r="K21" i="162"/>
  <c r="K37" i="162" s="1"/>
  <c r="K41" i="162" s="1"/>
  <c r="K43" i="162" s="1"/>
  <c r="K45" i="162" s="1"/>
  <c r="K47" i="162" s="1"/>
  <c r="J21" i="162"/>
  <c r="J37" i="162" s="1"/>
  <c r="J41" i="162" s="1"/>
  <c r="J43" i="162" s="1"/>
  <c r="J45" i="162" s="1"/>
  <c r="J47" i="162" s="1"/>
  <c r="I21" i="162"/>
  <c r="I37" i="162" s="1"/>
  <c r="I41" i="162" s="1"/>
  <c r="I43" i="162" s="1"/>
  <c r="I45" i="162" s="1"/>
  <c r="I47" i="162" s="1"/>
  <c r="H21" i="162"/>
  <c r="H37" i="162" s="1"/>
  <c r="H41" i="162" s="1"/>
  <c r="H43" i="162" s="1"/>
  <c r="H45" i="162" s="1"/>
  <c r="H47" i="162" s="1"/>
  <c r="G21" i="162"/>
  <c r="G37" i="162" s="1"/>
  <c r="G41" i="162" s="1"/>
  <c r="G43" i="162" s="1"/>
  <c r="G45" i="162" s="1"/>
  <c r="G47" i="162" s="1"/>
  <c r="F21" i="162"/>
  <c r="E21" i="162"/>
  <c r="E37" i="162" s="1"/>
  <c r="E41" i="162" s="1"/>
  <c r="E43" i="162" s="1"/>
  <c r="E45" i="162" s="1"/>
  <c r="E47" i="162" s="1"/>
  <c r="D21" i="162"/>
  <c r="C21" i="162"/>
  <c r="C37" i="162" s="1"/>
  <c r="C41" i="162" s="1"/>
  <c r="C43" i="162" s="1"/>
  <c r="C45" i="162" s="1"/>
  <c r="C47" i="162" s="1"/>
  <c r="AA21" i="163"/>
  <c r="AA37" i="163" s="1"/>
  <c r="AA41" i="163" s="1"/>
  <c r="AA43" i="163" s="1"/>
  <c r="AA45" i="163" s="1"/>
  <c r="AA47" i="163" s="1"/>
  <c r="Y21" i="163"/>
  <c r="Y37" i="163" s="1"/>
  <c r="X21" i="163"/>
  <c r="W21" i="163"/>
  <c r="W37" i="163" s="1"/>
  <c r="W41" i="163" s="1"/>
  <c r="W43" i="163" s="1"/>
  <c r="W45" i="163" s="1"/>
  <c r="W47" i="163" s="1"/>
  <c r="V21" i="163"/>
  <c r="V37" i="163" s="1"/>
  <c r="V41" i="163" s="1"/>
  <c r="V43" i="163" s="1"/>
  <c r="V45" i="163" s="1"/>
  <c r="V47" i="163" s="1"/>
  <c r="U21" i="163"/>
  <c r="U37" i="163" s="1"/>
  <c r="U41" i="163" s="1"/>
  <c r="U43" i="163" s="1"/>
  <c r="U45" i="163" s="1"/>
  <c r="U47" i="163" s="1"/>
  <c r="T21" i="163"/>
  <c r="T37" i="163" s="1"/>
  <c r="T41" i="163" s="1"/>
  <c r="T43" i="163" s="1"/>
  <c r="T45" i="163" s="1"/>
  <c r="T47" i="163" s="1"/>
  <c r="S21" i="163"/>
  <c r="S37" i="163" s="1"/>
  <c r="S41" i="163" s="1"/>
  <c r="S43" i="163" s="1"/>
  <c r="S45" i="163" s="1"/>
  <c r="S47" i="163" s="1"/>
  <c r="R21" i="163"/>
  <c r="R37" i="163" s="1"/>
  <c r="R41" i="163" s="1"/>
  <c r="R43" i="163" s="1"/>
  <c r="R45" i="163" s="1"/>
  <c r="R47" i="163" s="1"/>
  <c r="Q21" i="163"/>
  <c r="Q37" i="163" s="1"/>
  <c r="Q41" i="163" s="1"/>
  <c r="Q43" i="163" s="1"/>
  <c r="Q45" i="163" s="1"/>
  <c r="Q47" i="163" s="1"/>
  <c r="P21" i="163"/>
  <c r="P37" i="163" s="1"/>
  <c r="P41" i="163" s="1"/>
  <c r="P43" i="163" s="1"/>
  <c r="P45" i="163" s="1"/>
  <c r="P47" i="163" s="1"/>
  <c r="O21" i="163"/>
  <c r="O37" i="163" s="1"/>
  <c r="O41" i="163" s="1"/>
  <c r="O43" i="163" s="1"/>
  <c r="O45" i="163" s="1"/>
  <c r="O47" i="163" s="1"/>
  <c r="N21" i="163"/>
  <c r="N37" i="163" s="1"/>
  <c r="N41" i="163" s="1"/>
  <c r="N43" i="163" s="1"/>
  <c r="N45" i="163" s="1"/>
  <c r="N47" i="163" s="1"/>
  <c r="M21" i="163"/>
  <c r="M37" i="163" s="1"/>
  <c r="M41" i="163" s="1"/>
  <c r="M43" i="163" s="1"/>
  <c r="M45" i="163" s="1"/>
  <c r="M47" i="163" s="1"/>
  <c r="L21" i="163"/>
  <c r="L37" i="163" s="1"/>
  <c r="L41" i="163" s="1"/>
  <c r="L43" i="163" s="1"/>
  <c r="L45" i="163" s="1"/>
  <c r="L47" i="163" s="1"/>
  <c r="K21" i="163"/>
  <c r="K37" i="163" s="1"/>
  <c r="K41" i="163" s="1"/>
  <c r="K43" i="163" s="1"/>
  <c r="K45" i="163" s="1"/>
  <c r="K47" i="163" s="1"/>
  <c r="J21" i="163"/>
  <c r="J37" i="163" s="1"/>
  <c r="J41" i="163" s="1"/>
  <c r="J43" i="163" s="1"/>
  <c r="J45" i="163" s="1"/>
  <c r="J47" i="163" s="1"/>
  <c r="I21" i="163"/>
  <c r="I37" i="163" s="1"/>
  <c r="I41" i="163" s="1"/>
  <c r="I43" i="163" s="1"/>
  <c r="I45" i="163" s="1"/>
  <c r="I47" i="163" s="1"/>
  <c r="H21" i="163"/>
  <c r="H37" i="163" s="1"/>
  <c r="H41" i="163" s="1"/>
  <c r="H43" i="163" s="1"/>
  <c r="H45" i="163" s="1"/>
  <c r="H47" i="163" s="1"/>
  <c r="G21" i="163"/>
  <c r="G37" i="163" s="1"/>
  <c r="G41" i="163" s="1"/>
  <c r="G43" i="163" s="1"/>
  <c r="G45" i="163" s="1"/>
  <c r="G47" i="163" s="1"/>
  <c r="F21" i="163"/>
  <c r="E21" i="163"/>
  <c r="E37" i="163" s="1"/>
  <c r="E41" i="163" s="1"/>
  <c r="E43" i="163" s="1"/>
  <c r="E45" i="163" s="1"/>
  <c r="E47" i="163" s="1"/>
  <c r="D21" i="163"/>
  <c r="D37" i="163" s="1"/>
  <c r="D41" i="163" s="1"/>
  <c r="D43" i="163" s="1"/>
  <c r="D45" i="163" s="1"/>
  <c r="D47" i="163" s="1"/>
  <c r="C21" i="163"/>
  <c r="C37" i="163" s="1"/>
  <c r="C41" i="163" s="1"/>
  <c r="C43" i="163" s="1"/>
  <c r="C45" i="163" s="1"/>
  <c r="C47" i="163" s="1"/>
  <c r="AA21" i="164"/>
  <c r="AA37" i="164" s="1"/>
  <c r="AA41" i="164" s="1"/>
  <c r="AA43" i="164" s="1"/>
  <c r="AA45" i="164" s="1"/>
  <c r="AA47" i="164" s="1"/>
  <c r="Y21" i="164"/>
  <c r="Y37" i="164" s="1"/>
  <c r="Y41" i="164" s="1"/>
  <c r="Y43" i="164" s="1"/>
  <c r="Y45" i="164" s="1"/>
  <c r="Y47" i="164" s="1"/>
  <c r="X21" i="164"/>
  <c r="Z21" i="164" s="1"/>
  <c r="W21" i="164"/>
  <c r="W37" i="164" s="1"/>
  <c r="W41" i="164" s="1"/>
  <c r="W43" i="164" s="1"/>
  <c r="W45" i="164" s="1"/>
  <c r="W47" i="164" s="1"/>
  <c r="V21" i="164"/>
  <c r="V37" i="164" s="1"/>
  <c r="V41" i="164" s="1"/>
  <c r="V43" i="164" s="1"/>
  <c r="V45" i="164" s="1"/>
  <c r="V47" i="164" s="1"/>
  <c r="U21" i="164"/>
  <c r="T21" i="164"/>
  <c r="T37" i="164" s="1"/>
  <c r="T41" i="164" s="1"/>
  <c r="T43" i="164" s="1"/>
  <c r="T45" i="164" s="1"/>
  <c r="T47" i="164" s="1"/>
  <c r="S21" i="164"/>
  <c r="S37" i="164" s="1"/>
  <c r="S41" i="164" s="1"/>
  <c r="S43" i="164" s="1"/>
  <c r="S45" i="164" s="1"/>
  <c r="S47" i="164" s="1"/>
  <c r="R21" i="164"/>
  <c r="R37" i="164" s="1"/>
  <c r="R41" i="164" s="1"/>
  <c r="R43" i="164" s="1"/>
  <c r="R45" i="164" s="1"/>
  <c r="R47" i="164" s="1"/>
  <c r="Q21" i="164"/>
  <c r="Q37" i="164" s="1"/>
  <c r="Q41" i="164" s="1"/>
  <c r="Q43" i="164" s="1"/>
  <c r="Q45" i="164" s="1"/>
  <c r="Q47" i="164" s="1"/>
  <c r="P21" i="164"/>
  <c r="P37" i="164" s="1"/>
  <c r="P41" i="164" s="1"/>
  <c r="P43" i="164" s="1"/>
  <c r="P45" i="164" s="1"/>
  <c r="P47" i="164" s="1"/>
  <c r="O21" i="164"/>
  <c r="O37" i="164" s="1"/>
  <c r="O41" i="164" s="1"/>
  <c r="O43" i="164" s="1"/>
  <c r="O45" i="164" s="1"/>
  <c r="O47" i="164" s="1"/>
  <c r="N21" i="164"/>
  <c r="N37" i="164" s="1"/>
  <c r="N41" i="164" s="1"/>
  <c r="N43" i="164" s="1"/>
  <c r="N45" i="164" s="1"/>
  <c r="N47" i="164" s="1"/>
  <c r="M21" i="164"/>
  <c r="L21" i="164"/>
  <c r="L37" i="164" s="1"/>
  <c r="L41" i="164" s="1"/>
  <c r="L43" i="164" s="1"/>
  <c r="L45" i="164" s="1"/>
  <c r="L47" i="164" s="1"/>
  <c r="K21" i="164"/>
  <c r="K37" i="164" s="1"/>
  <c r="K41" i="164" s="1"/>
  <c r="K43" i="164" s="1"/>
  <c r="K45" i="164" s="1"/>
  <c r="K47" i="164" s="1"/>
  <c r="J21" i="164"/>
  <c r="J37" i="164" s="1"/>
  <c r="J41" i="164" s="1"/>
  <c r="J43" i="164" s="1"/>
  <c r="J45" i="164" s="1"/>
  <c r="J47" i="164" s="1"/>
  <c r="I21" i="164"/>
  <c r="I37" i="164" s="1"/>
  <c r="I41" i="164" s="1"/>
  <c r="I43" i="164" s="1"/>
  <c r="I45" i="164" s="1"/>
  <c r="I47" i="164" s="1"/>
  <c r="H21" i="164"/>
  <c r="H37" i="164" s="1"/>
  <c r="H41" i="164" s="1"/>
  <c r="H43" i="164" s="1"/>
  <c r="H45" i="164" s="1"/>
  <c r="H47" i="164" s="1"/>
  <c r="G21" i="164"/>
  <c r="G37" i="164" s="1"/>
  <c r="G41" i="164" s="1"/>
  <c r="G43" i="164" s="1"/>
  <c r="G45" i="164" s="1"/>
  <c r="G47" i="164" s="1"/>
  <c r="F21" i="164"/>
  <c r="F37" i="164" s="1"/>
  <c r="F41" i="164" s="1"/>
  <c r="F43" i="164" s="1"/>
  <c r="F45" i="164" s="1"/>
  <c r="F47" i="164" s="1"/>
  <c r="E21" i="164"/>
  <c r="D21" i="164"/>
  <c r="D37" i="164" s="1"/>
  <c r="D41" i="164" s="1"/>
  <c r="D43" i="164" s="1"/>
  <c r="D45" i="164" s="1"/>
  <c r="D47" i="164" s="1"/>
  <c r="C21" i="164"/>
  <c r="C37" i="164" s="1"/>
  <c r="C41" i="164" s="1"/>
  <c r="C43" i="164" s="1"/>
  <c r="C45" i="164" s="1"/>
  <c r="C47" i="164" s="1"/>
  <c r="AA21" i="165"/>
  <c r="AA37" i="165" s="1"/>
  <c r="AA41" i="165" s="1"/>
  <c r="AA43" i="165" s="1"/>
  <c r="AA45" i="165" s="1"/>
  <c r="AA47" i="165" s="1"/>
  <c r="Y21" i="165"/>
  <c r="Y37" i="165" s="1"/>
  <c r="Y41" i="165" s="1"/>
  <c r="Y43" i="165" s="1"/>
  <c r="Y45" i="165" s="1"/>
  <c r="Y47" i="165" s="1"/>
  <c r="X21" i="165"/>
  <c r="W21" i="165"/>
  <c r="W37" i="165" s="1"/>
  <c r="W41" i="165" s="1"/>
  <c r="W43" i="165" s="1"/>
  <c r="W45" i="165" s="1"/>
  <c r="W47" i="165" s="1"/>
  <c r="V21" i="165"/>
  <c r="V37" i="165" s="1"/>
  <c r="V41" i="165" s="1"/>
  <c r="V43" i="165" s="1"/>
  <c r="V45" i="165" s="1"/>
  <c r="V47" i="165" s="1"/>
  <c r="U21" i="165"/>
  <c r="T21" i="165"/>
  <c r="T37" i="165" s="1"/>
  <c r="T41" i="165" s="1"/>
  <c r="T43" i="165" s="1"/>
  <c r="T45" i="165" s="1"/>
  <c r="T47" i="165" s="1"/>
  <c r="S21" i="165"/>
  <c r="S37" i="165" s="1"/>
  <c r="S41" i="165" s="1"/>
  <c r="S43" i="165" s="1"/>
  <c r="S45" i="165" s="1"/>
  <c r="S47" i="165" s="1"/>
  <c r="R21" i="165"/>
  <c r="R37" i="165" s="1"/>
  <c r="R41" i="165" s="1"/>
  <c r="R43" i="165" s="1"/>
  <c r="R45" i="165" s="1"/>
  <c r="R47" i="165" s="1"/>
  <c r="Q21" i="165"/>
  <c r="Q37" i="165" s="1"/>
  <c r="Q41" i="165" s="1"/>
  <c r="Q43" i="165" s="1"/>
  <c r="Q45" i="165" s="1"/>
  <c r="Q47" i="165" s="1"/>
  <c r="P21" i="165"/>
  <c r="P37" i="165" s="1"/>
  <c r="P41" i="165" s="1"/>
  <c r="P43" i="165" s="1"/>
  <c r="P45" i="165" s="1"/>
  <c r="P47" i="165" s="1"/>
  <c r="O21" i="165"/>
  <c r="O37" i="165" s="1"/>
  <c r="O41" i="165" s="1"/>
  <c r="O43" i="165" s="1"/>
  <c r="O45" i="165" s="1"/>
  <c r="O47" i="165" s="1"/>
  <c r="N21" i="165"/>
  <c r="N37" i="165" s="1"/>
  <c r="N41" i="165" s="1"/>
  <c r="N43" i="165" s="1"/>
  <c r="N45" i="165" s="1"/>
  <c r="N47" i="165" s="1"/>
  <c r="M21" i="165"/>
  <c r="L21" i="165"/>
  <c r="L37" i="165" s="1"/>
  <c r="L41" i="165" s="1"/>
  <c r="L43" i="165" s="1"/>
  <c r="L45" i="165" s="1"/>
  <c r="L47" i="165" s="1"/>
  <c r="K21" i="165"/>
  <c r="K37" i="165" s="1"/>
  <c r="K41" i="165" s="1"/>
  <c r="K43" i="165" s="1"/>
  <c r="K45" i="165" s="1"/>
  <c r="K47" i="165" s="1"/>
  <c r="J21" i="165"/>
  <c r="J37" i="165" s="1"/>
  <c r="J41" i="165" s="1"/>
  <c r="J43" i="165" s="1"/>
  <c r="J45" i="165" s="1"/>
  <c r="J47" i="165" s="1"/>
  <c r="I21" i="165"/>
  <c r="I37" i="165" s="1"/>
  <c r="I41" i="165" s="1"/>
  <c r="I43" i="165" s="1"/>
  <c r="I45" i="165" s="1"/>
  <c r="I47" i="165" s="1"/>
  <c r="H21" i="165"/>
  <c r="H37" i="165" s="1"/>
  <c r="H41" i="165" s="1"/>
  <c r="H43" i="165" s="1"/>
  <c r="H45" i="165" s="1"/>
  <c r="H47" i="165" s="1"/>
  <c r="G21" i="165"/>
  <c r="G37" i="165" s="1"/>
  <c r="G41" i="165" s="1"/>
  <c r="G43" i="165" s="1"/>
  <c r="G45" i="165" s="1"/>
  <c r="G47" i="165" s="1"/>
  <c r="F21" i="165"/>
  <c r="E21" i="165"/>
  <c r="D21" i="165"/>
  <c r="D37" i="165" s="1"/>
  <c r="D41" i="165" s="1"/>
  <c r="D43" i="165" s="1"/>
  <c r="D45" i="165" s="1"/>
  <c r="D47" i="165" s="1"/>
  <c r="C21" i="165"/>
  <c r="C37" i="165" s="1"/>
  <c r="C41" i="165" s="1"/>
  <c r="C43" i="165" s="1"/>
  <c r="C45" i="165" s="1"/>
  <c r="C47" i="165" s="1"/>
  <c r="AA21" i="166"/>
  <c r="AA37" i="166" s="1"/>
  <c r="AA41" i="166" s="1"/>
  <c r="AA43" i="166" s="1"/>
  <c r="AA45" i="166" s="1"/>
  <c r="AA47" i="166" s="1"/>
  <c r="Y21" i="166"/>
  <c r="Y37" i="166" s="1"/>
  <c r="Y41" i="166" s="1"/>
  <c r="Y43" i="166" s="1"/>
  <c r="Y45" i="166" s="1"/>
  <c r="Y47" i="166" s="1"/>
  <c r="X21" i="166"/>
  <c r="W21" i="166"/>
  <c r="W37" i="166" s="1"/>
  <c r="W41" i="166" s="1"/>
  <c r="W43" i="166" s="1"/>
  <c r="W45" i="166" s="1"/>
  <c r="W47" i="166" s="1"/>
  <c r="V21" i="166"/>
  <c r="V37" i="166" s="1"/>
  <c r="V41" i="166" s="1"/>
  <c r="V43" i="166" s="1"/>
  <c r="V45" i="166" s="1"/>
  <c r="V47" i="166" s="1"/>
  <c r="U21" i="166"/>
  <c r="T21" i="166"/>
  <c r="T37" i="166" s="1"/>
  <c r="T41" i="166" s="1"/>
  <c r="T43" i="166" s="1"/>
  <c r="T45" i="166" s="1"/>
  <c r="T47" i="166" s="1"/>
  <c r="S21" i="166"/>
  <c r="S37" i="166" s="1"/>
  <c r="S41" i="166" s="1"/>
  <c r="S43" i="166" s="1"/>
  <c r="S45" i="166" s="1"/>
  <c r="S47" i="166" s="1"/>
  <c r="R21" i="166"/>
  <c r="R37" i="166" s="1"/>
  <c r="R41" i="166" s="1"/>
  <c r="R43" i="166" s="1"/>
  <c r="R45" i="166" s="1"/>
  <c r="R47" i="166" s="1"/>
  <c r="Q21" i="166"/>
  <c r="Q37" i="166" s="1"/>
  <c r="Q41" i="166" s="1"/>
  <c r="Q43" i="166" s="1"/>
  <c r="Q45" i="166" s="1"/>
  <c r="Q47" i="166" s="1"/>
  <c r="P21" i="166"/>
  <c r="P37" i="166" s="1"/>
  <c r="P41" i="166" s="1"/>
  <c r="P43" i="166" s="1"/>
  <c r="P45" i="166" s="1"/>
  <c r="P47" i="166" s="1"/>
  <c r="O21" i="166"/>
  <c r="O37" i="166" s="1"/>
  <c r="O41" i="166" s="1"/>
  <c r="O43" i="166" s="1"/>
  <c r="O45" i="166" s="1"/>
  <c r="O47" i="166" s="1"/>
  <c r="N21" i="166"/>
  <c r="N37" i="166" s="1"/>
  <c r="N41" i="166" s="1"/>
  <c r="N43" i="166" s="1"/>
  <c r="N45" i="166" s="1"/>
  <c r="N47" i="166" s="1"/>
  <c r="M21" i="166"/>
  <c r="L21" i="166"/>
  <c r="L37" i="166" s="1"/>
  <c r="L41" i="166" s="1"/>
  <c r="L43" i="166" s="1"/>
  <c r="L45" i="166" s="1"/>
  <c r="L47" i="166" s="1"/>
  <c r="K21" i="166"/>
  <c r="K37" i="166" s="1"/>
  <c r="K41" i="166" s="1"/>
  <c r="K43" i="166" s="1"/>
  <c r="K45" i="166" s="1"/>
  <c r="K47" i="166" s="1"/>
  <c r="J21" i="166"/>
  <c r="J37" i="166" s="1"/>
  <c r="J41" i="166" s="1"/>
  <c r="J43" i="166" s="1"/>
  <c r="J45" i="166" s="1"/>
  <c r="J47" i="166" s="1"/>
  <c r="I21" i="166"/>
  <c r="I37" i="166" s="1"/>
  <c r="I41" i="166" s="1"/>
  <c r="I43" i="166" s="1"/>
  <c r="I45" i="166" s="1"/>
  <c r="I47" i="166" s="1"/>
  <c r="H21" i="166"/>
  <c r="H37" i="166" s="1"/>
  <c r="H41" i="166" s="1"/>
  <c r="H43" i="166" s="1"/>
  <c r="H45" i="166" s="1"/>
  <c r="H47" i="166" s="1"/>
  <c r="G21" i="166"/>
  <c r="G37" i="166" s="1"/>
  <c r="G41" i="166" s="1"/>
  <c r="G43" i="166" s="1"/>
  <c r="G45" i="166" s="1"/>
  <c r="G47" i="166" s="1"/>
  <c r="F21" i="166"/>
  <c r="E21" i="166"/>
  <c r="D21" i="166"/>
  <c r="D37" i="166" s="1"/>
  <c r="D41" i="166" s="1"/>
  <c r="D43" i="166" s="1"/>
  <c r="D45" i="166" s="1"/>
  <c r="D47" i="166" s="1"/>
  <c r="C21" i="166"/>
  <c r="C37" i="166" s="1"/>
  <c r="C41" i="166" s="1"/>
  <c r="C43" i="166" s="1"/>
  <c r="C45" i="166" s="1"/>
  <c r="C47" i="166" s="1"/>
  <c r="AA21" i="167"/>
  <c r="AA37" i="167" s="1"/>
  <c r="AA41" i="167" s="1"/>
  <c r="AA43" i="167" s="1"/>
  <c r="AA45" i="167" s="1"/>
  <c r="AA47" i="167" s="1"/>
  <c r="Y21" i="167"/>
  <c r="Y37" i="167" s="1"/>
  <c r="X21" i="167"/>
  <c r="W21" i="167"/>
  <c r="W37" i="167" s="1"/>
  <c r="W41" i="167" s="1"/>
  <c r="W43" i="167" s="1"/>
  <c r="W45" i="167" s="1"/>
  <c r="W47" i="167" s="1"/>
  <c r="V21" i="167"/>
  <c r="V37" i="167" s="1"/>
  <c r="V41" i="167" s="1"/>
  <c r="V43" i="167" s="1"/>
  <c r="V45" i="167" s="1"/>
  <c r="V47" i="167" s="1"/>
  <c r="U21" i="167"/>
  <c r="U37" i="167" s="1"/>
  <c r="U41" i="167" s="1"/>
  <c r="U43" i="167" s="1"/>
  <c r="U45" i="167" s="1"/>
  <c r="U47" i="167" s="1"/>
  <c r="T21" i="167"/>
  <c r="T37" i="167" s="1"/>
  <c r="T41" i="167" s="1"/>
  <c r="T43" i="167" s="1"/>
  <c r="T45" i="167" s="1"/>
  <c r="T47" i="167" s="1"/>
  <c r="S21" i="167"/>
  <c r="S37" i="167" s="1"/>
  <c r="S41" i="167" s="1"/>
  <c r="S43" i="167" s="1"/>
  <c r="S45" i="167" s="1"/>
  <c r="S47" i="167" s="1"/>
  <c r="R21" i="167"/>
  <c r="R37" i="167" s="1"/>
  <c r="R41" i="167" s="1"/>
  <c r="R43" i="167" s="1"/>
  <c r="R45" i="167" s="1"/>
  <c r="R47" i="167" s="1"/>
  <c r="Q21" i="167"/>
  <c r="Q37" i="167" s="1"/>
  <c r="Q41" i="167" s="1"/>
  <c r="Q43" i="167" s="1"/>
  <c r="Q45" i="167" s="1"/>
  <c r="Q47" i="167" s="1"/>
  <c r="P21" i="167"/>
  <c r="P37" i="167" s="1"/>
  <c r="P41" i="167" s="1"/>
  <c r="P43" i="167" s="1"/>
  <c r="P45" i="167" s="1"/>
  <c r="P47" i="167" s="1"/>
  <c r="O21" i="167"/>
  <c r="O37" i="167" s="1"/>
  <c r="O41" i="167" s="1"/>
  <c r="O43" i="167" s="1"/>
  <c r="O45" i="167" s="1"/>
  <c r="O47" i="167" s="1"/>
  <c r="N21" i="167"/>
  <c r="N37" i="167" s="1"/>
  <c r="N41" i="167" s="1"/>
  <c r="N43" i="167" s="1"/>
  <c r="N45" i="167" s="1"/>
  <c r="N47" i="167" s="1"/>
  <c r="M21" i="167"/>
  <c r="M37" i="167" s="1"/>
  <c r="M41" i="167" s="1"/>
  <c r="M43" i="167" s="1"/>
  <c r="M45" i="167" s="1"/>
  <c r="M47" i="167" s="1"/>
  <c r="L21" i="167"/>
  <c r="L37" i="167" s="1"/>
  <c r="L41" i="167" s="1"/>
  <c r="L43" i="167" s="1"/>
  <c r="L45" i="167" s="1"/>
  <c r="L47" i="167" s="1"/>
  <c r="K21" i="167"/>
  <c r="K37" i="167" s="1"/>
  <c r="K41" i="167" s="1"/>
  <c r="K43" i="167" s="1"/>
  <c r="K45" i="167" s="1"/>
  <c r="K47" i="167" s="1"/>
  <c r="J21" i="167"/>
  <c r="J37" i="167" s="1"/>
  <c r="J41" i="167" s="1"/>
  <c r="J43" i="167" s="1"/>
  <c r="J45" i="167" s="1"/>
  <c r="J47" i="167" s="1"/>
  <c r="I21" i="167"/>
  <c r="I37" i="167" s="1"/>
  <c r="I41" i="167" s="1"/>
  <c r="I43" i="167" s="1"/>
  <c r="I45" i="167" s="1"/>
  <c r="I47" i="167" s="1"/>
  <c r="H21" i="167"/>
  <c r="H37" i="167" s="1"/>
  <c r="H41" i="167" s="1"/>
  <c r="H43" i="167" s="1"/>
  <c r="H45" i="167" s="1"/>
  <c r="H47" i="167" s="1"/>
  <c r="G21" i="167"/>
  <c r="G37" i="167" s="1"/>
  <c r="G41" i="167" s="1"/>
  <c r="G43" i="167" s="1"/>
  <c r="G45" i="167" s="1"/>
  <c r="G47" i="167" s="1"/>
  <c r="F21" i="167"/>
  <c r="F37" i="167" s="1"/>
  <c r="F41" i="167" s="1"/>
  <c r="F43" i="167" s="1"/>
  <c r="F45" i="167" s="1"/>
  <c r="F47" i="167" s="1"/>
  <c r="E21" i="167"/>
  <c r="E37" i="167" s="1"/>
  <c r="E41" i="167" s="1"/>
  <c r="E43" i="167" s="1"/>
  <c r="E45" i="167" s="1"/>
  <c r="E47" i="167" s="1"/>
  <c r="D21" i="167"/>
  <c r="D37" i="167" s="1"/>
  <c r="D41" i="167" s="1"/>
  <c r="D43" i="167" s="1"/>
  <c r="D45" i="167" s="1"/>
  <c r="D47" i="167" s="1"/>
  <c r="C21" i="167"/>
  <c r="C37" i="167" s="1"/>
  <c r="C41" i="167" s="1"/>
  <c r="C43" i="167" s="1"/>
  <c r="C45" i="167" s="1"/>
  <c r="C47" i="167" s="1"/>
  <c r="AA21" i="168"/>
  <c r="AA37" i="168" s="1"/>
  <c r="AA41" i="168" s="1"/>
  <c r="AA43" i="168" s="1"/>
  <c r="AA45" i="168" s="1"/>
  <c r="AA47" i="168" s="1"/>
  <c r="Y21" i="168"/>
  <c r="Y37" i="168" s="1"/>
  <c r="Y41" i="168" s="1"/>
  <c r="Y43" i="168" s="1"/>
  <c r="Y45" i="168" s="1"/>
  <c r="Y47" i="168" s="1"/>
  <c r="X21" i="168"/>
  <c r="Z21" i="168" s="1"/>
  <c r="W21" i="168"/>
  <c r="W37" i="168" s="1"/>
  <c r="W41" i="168" s="1"/>
  <c r="W43" i="168" s="1"/>
  <c r="W45" i="168" s="1"/>
  <c r="W47" i="168" s="1"/>
  <c r="V21" i="168"/>
  <c r="U21" i="168"/>
  <c r="U37" i="168" s="1"/>
  <c r="U41" i="168" s="1"/>
  <c r="U43" i="168" s="1"/>
  <c r="U45" i="168" s="1"/>
  <c r="U47" i="168" s="1"/>
  <c r="T21" i="168"/>
  <c r="T37" i="168" s="1"/>
  <c r="T41" i="168" s="1"/>
  <c r="T43" i="168" s="1"/>
  <c r="T45" i="168" s="1"/>
  <c r="T47" i="168" s="1"/>
  <c r="S21" i="168"/>
  <c r="S37" i="168" s="1"/>
  <c r="S41" i="168" s="1"/>
  <c r="S43" i="168" s="1"/>
  <c r="S45" i="168" s="1"/>
  <c r="S47" i="168" s="1"/>
  <c r="R21" i="168"/>
  <c r="R37" i="168" s="1"/>
  <c r="R41" i="168" s="1"/>
  <c r="R43" i="168" s="1"/>
  <c r="R45" i="168" s="1"/>
  <c r="R47" i="168" s="1"/>
  <c r="Q21" i="168"/>
  <c r="Q37" i="168" s="1"/>
  <c r="Q41" i="168" s="1"/>
  <c r="Q43" i="168" s="1"/>
  <c r="Q45" i="168" s="1"/>
  <c r="Q47" i="168" s="1"/>
  <c r="P21" i="168"/>
  <c r="P37" i="168" s="1"/>
  <c r="P41" i="168" s="1"/>
  <c r="P43" i="168" s="1"/>
  <c r="P45" i="168" s="1"/>
  <c r="P47" i="168" s="1"/>
  <c r="O21" i="168"/>
  <c r="O37" i="168" s="1"/>
  <c r="O41" i="168" s="1"/>
  <c r="O43" i="168" s="1"/>
  <c r="O45" i="168" s="1"/>
  <c r="O47" i="168" s="1"/>
  <c r="N21" i="168"/>
  <c r="M21" i="168"/>
  <c r="M37" i="168" s="1"/>
  <c r="M41" i="168" s="1"/>
  <c r="M43" i="168" s="1"/>
  <c r="M45" i="168" s="1"/>
  <c r="M47" i="168" s="1"/>
  <c r="L21" i="168"/>
  <c r="L37" i="168" s="1"/>
  <c r="L41" i="168" s="1"/>
  <c r="L43" i="168" s="1"/>
  <c r="L45" i="168" s="1"/>
  <c r="L47" i="168" s="1"/>
  <c r="K21" i="168"/>
  <c r="K37" i="168" s="1"/>
  <c r="K41" i="168" s="1"/>
  <c r="K43" i="168" s="1"/>
  <c r="K45" i="168" s="1"/>
  <c r="K47" i="168" s="1"/>
  <c r="J21" i="168"/>
  <c r="J37" i="168" s="1"/>
  <c r="J41" i="168" s="1"/>
  <c r="J43" i="168" s="1"/>
  <c r="J45" i="168" s="1"/>
  <c r="J47" i="168" s="1"/>
  <c r="I21" i="168"/>
  <c r="I37" i="168" s="1"/>
  <c r="I41" i="168" s="1"/>
  <c r="I43" i="168" s="1"/>
  <c r="I45" i="168" s="1"/>
  <c r="I47" i="168" s="1"/>
  <c r="H21" i="168"/>
  <c r="H37" i="168" s="1"/>
  <c r="H41" i="168" s="1"/>
  <c r="H43" i="168" s="1"/>
  <c r="H45" i="168" s="1"/>
  <c r="H47" i="168" s="1"/>
  <c r="G21" i="168"/>
  <c r="G37" i="168" s="1"/>
  <c r="G41" i="168" s="1"/>
  <c r="G43" i="168" s="1"/>
  <c r="G45" i="168" s="1"/>
  <c r="G47" i="168" s="1"/>
  <c r="F21" i="168"/>
  <c r="E21" i="168"/>
  <c r="E37" i="168" s="1"/>
  <c r="E41" i="168" s="1"/>
  <c r="E43" i="168" s="1"/>
  <c r="E45" i="168" s="1"/>
  <c r="E47" i="168" s="1"/>
  <c r="D21" i="168"/>
  <c r="D37" i="168" s="1"/>
  <c r="D41" i="168" s="1"/>
  <c r="D43" i="168" s="1"/>
  <c r="D45" i="168" s="1"/>
  <c r="D47" i="168" s="1"/>
  <c r="C21" i="168"/>
  <c r="C37" i="168" s="1"/>
  <c r="C41" i="168" s="1"/>
  <c r="C43" i="168" s="1"/>
  <c r="C45" i="168" s="1"/>
  <c r="C47" i="168" s="1"/>
  <c r="AA21" i="169"/>
  <c r="AA37" i="169" s="1"/>
  <c r="AA41" i="169" s="1"/>
  <c r="AA43" i="169" s="1"/>
  <c r="AA45" i="169" s="1"/>
  <c r="AA47" i="169" s="1"/>
  <c r="Y21" i="169"/>
  <c r="Y37" i="169" s="1"/>
  <c r="Y41" i="169" s="1"/>
  <c r="Y43" i="169" s="1"/>
  <c r="Y45" i="169" s="1"/>
  <c r="Y47" i="169" s="1"/>
  <c r="X21" i="169"/>
  <c r="Z21" i="169" s="1"/>
  <c r="W21" i="169"/>
  <c r="W37" i="169" s="1"/>
  <c r="W41" i="169" s="1"/>
  <c r="W43" i="169" s="1"/>
  <c r="W45" i="169" s="1"/>
  <c r="W47" i="169" s="1"/>
  <c r="V21" i="169"/>
  <c r="U21" i="169"/>
  <c r="U37" i="169" s="1"/>
  <c r="U41" i="169" s="1"/>
  <c r="U43" i="169" s="1"/>
  <c r="U45" i="169" s="1"/>
  <c r="U47" i="169" s="1"/>
  <c r="T21" i="169"/>
  <c r="T37" i="169" s="1"/>
  <c r="T41" i="169" s="1"/>
  <c r="T43" i="169" s="1"/>
  <c r="T45" i="169" s="1"/>
  <c r="T47" i="169" s="1"/>
  <c r="S21" i="169"/>
  <c r="S37" i="169" s="1"/>
  <c r="S41" i="169" s="1"/>
  <c r="S43" i="169" s="1"/>
  <c r="S45" i="169" s="1"/>
  <c r="S47" i="169" s="1"/>
  <c r="R21" i="169"/>
  <c r="R37" i="169" s="1"/>
  <c r="R41" i="169" s="1"/>
  <c r="R43" i="169" s="1"/>
  <c r="R45" i="169" s="1"/>
  <c r="R47" i="169" s="1"/>
  <c r="Q21" i="169"/>
  <c r="Q37" i="169" s="1"/>
  <c r="Q41" i="169" s="1"/>
  <c r="Q43" i="169" s="1"/>
  <c r="Q45" i="169" s="1"/>
  <c r="Q47" i="169" s="1"/>
  <c r="P21" i="169"/>
  <c r="P37" i="169" s="1"/>
  <c r="P41" i="169" s="1"/>
  <c r="P43" i="169" s="1"/>
  <c r="P45" i="169" s="1"/>
  <c r="P47" i="169" s="1"/>
  <c r="O21" i="169"/>
  <c r="O37" i="169" s="1"/>
  <c r="O41" i="169" s="1"/>
  <c r="O43" i="169" s="1"/>
  <c r="O45" i="169" s="1"/>
  <c r="O47" i="169" s="1"/>
  <c r="N21" i="169"/>
  <c r="M21" i="169"/>
  <c r="M37" i="169" s="1"/>
  <c r="M41" i="169" s="1"/>
  <c r="M43" i="169" s="1"/>
  <c r="M45" i="169" s="1"/>
  <c r="M47" i="169" s="1"/>
  <c r="L21" i="169"/>
  <c r="L37" i="169" s="1"/>
  <c r="L41" i="169" s="1"/>
  <c r="L43" i="169" s="1"/>
  <c r="L45" i="169" s="1"/>
  <c r="L47" i="169" s="1"/>
  <c r="K21" i="169"/>
  <c r="K37" i="169" s="1"/>
  <c r="K41" i="169" s="1"/>
  <c r="K43" i="169" s="1"/>
  <c r="K45" i="169" s="1"/>
  <c r="K47" i="169" s="1"/>
  <c r="J21" i="169"/>
  <c r="J37" i="169" s="1"/>
  <c r="J41" i="169" s="1"/>
  <c r="J43" i="169" s="1"/>
  <c r="J45" i="169" s="1"/>
  <c r="J47" i="169" s="1"/>
  <c r="I21" i="169"/>
  <c r="I37" i="169" s="1"/>
  <c r="I41" i="169" s="1"/>
  <c r="I43" i="169" s="1"/>
  <c r="I45" i="169" s="1"/>
  <c r="I47" i="169" s="1"/>
  <c r="H21" i="169"/>
  <c r="H37" i="169" s="1"/>
  <c r="H41" i="169" s="1"/>
  <c r="H43" i="169" s="1"/>
  <c r="H45" i="169" s="1"/>
  <c r="H47" i="169" s="1"/>
  <c r="G21" i="169"/>
  <c r="G37" i="169" s="1"/>
  <c r="G41" i="169" s="1"/>
  <c r="G43" i="169" s="1"/>
  <c r="G45" i="169" s="1"/>
  <c r="G47" i="169" s="1"/>
  <c r="F21" i="169"/>
  <c r="E21" i="169"/>
  <c r="E37" i="169" s="1"/>
  <c r="E41" i="169" s="1"/>
  <c r="E43" i="169" s="1"/>
  <c r="E45" i="169" s="1"/>
  <c r="E47" i="169" s="1"/>
  <c r="D21" i="169"/>
  <c r="D37" i="169" s="1"/>
  <c r="D41" i="169" s="1"/>
  <c r="D43" i="169" s="1"/>
  <c r="D45" i="169" s="1"/>
  <c r="D47" i="169" s="1"/>
  <c r="C21" i="169"/>
  <c r="C37" i="169" s="1"/>
  <c r="C41" i="169" s="1"/>
  <c r="C43" i="169" s="1"/>
  <c r="C45" i="169" s="1"/>
  <c r="C47" i="169" s="1"/>
  <c r="AA21" i="170"/>
  <c r="AA37" i="170" s="1"/>
  <c r="AA41" i="170" s="1"/>
  <c r="AA43" i="170" s="1"/>
  <c r="AA45" i="170" s="1"/>
  <c r="AA47" i="170" s="1"/>
  <c r="Y21" i="170"/>
  <c r="Y37" i="170" s="1"/>
  <c r="Y41" i="170" s="1"/>
  <c r="Y43" i="170" s="1"/>
  <c r="Y45" i="170" s="1"/>
  <c r="Y47" i="170" s="1"/>
  <c r="X21" i="170"/>
  <c r="W21" i="170"/>
  <c r="W37" i="170" s="1"/>
  <c r="W41" i="170" s="1"/>
  <c r="W43" i="170" s="1"/>
  <c r="W45" i="170" s="1"/>
  <c r="W47" i="170" s="1"/>
  <c r="V21" i="170"/>
  <c r="U21" i="170"/>
  <c r="U37" i="170" s="1"/>
  <c r="U41" i="170" s="1"/>
  <c r="U43" i="170" s="1"/>
  <c r="U45" i="170" s="1"/>
  <c r="U47" i="170" s="1"/>
  <c r="T21" i="170"/>
  <c r="T37" i="170" s="1"/>
  <c r="T41" i="170" s="1"/>
  <c r="T43" i="170" s="1"/>
  <c r="T45" i="170" s="1"/>
  <c r="T47" i="170" s="1"/>
  <c r="S21" i="170"/>
  <c r="S37" i="170" s="1"/>
  <c r="S41" i="170" s="1"/>
  <c r="S43" i="170" s="1"/>
  <c r="S45" i="170" s="1"/>
  <c r="S47" i="170" s="1"/>
  <c r="R21" i="170"/>
  <c r="R37" i="170" s="1"/>
  <c r="R41" i="170" s="1"/>
  <c r="R43" i="170" s="1"/>
  <c r="R45" i="170" s="1"/>
  <c r="R47" i="170" s="1"/>
  <c r="Q21" i="170"/>
  <c r="Q37" i="170" s="1"/>
  <c r="Q41" i="170" s="1"/>
  <c r="Q43" i="170" s="1"/>
  <c r="Q45" i="170" s="1"/>
  <c r="Q47" i="170" s="1"/>
  <c r="P21" i="170"/>
  <c r="P37" i="170" s="1"/>
  <c r="P41" i="170" s="1"/>
  <c r="P43" i="170" s="1"/>
  <c r="P45" i="170" s="1"/>
  <c r="P47" i="170" s="1"/>
  <c r="O21" i="170"/>
  <c r="O37" i="170" s="1"/>
  <c r="O41" i="170" s="1"/>
  <c r="O43" i="170" s="1"/>
  <c r="O45" i="170" s="1"/>
  <c r="O47" i="170" s="1"/>
  <c r="N21" i="170"/>
  <c r="M21" i="170"/>
  <c r="M37" i="170" s="1"/>
  <c r="M41" i="170" s="1"/>
  <c r="M43" i="170" s="1"/>
  <c r="M45" i="170" s="1"/>
  <c r="M47" i="170" s="1"/>
  <c r="L21" i="170"/>
  <c r="L37" i="170" s="1"/>
  <c r="L41" i="170" s="1"/>
  <c r="L43" i="170" s="1"/>
  <c r="L45" i="170" s="1"/>
  <c r="L47" i="170" s="1"/>
  <c r="K21" i="170"/>
  <c r="K37" i="170" s="1"/>
  <c r="K41" i="170" s="1"/>
  <c r="K43" i="170" s="1"/>
  <c r="K45" i="170" s="1"/>
  <c r="K47" i="170" s="1"/>
  <c r="J21" i="170"/>
  <c r="J37" i="170" s="1"/>
  <c r="J41" i="170" s="1"/>
  <c r="J43" i="170" s="1"/>
  <c r="J45" i="170" s="1"/>
  <c r="J47" i="170" s="1"/>
  <c r="I21" i="170"/>
  <c r="I37" i="170" s="1"/>
  <c r="I41" i="170" s="1"/>
  <c r="I43" i="170" s="1"/>
  <c r="I45" i="170" s="1"/>
  <c r="I47" i="170" s="1"/>
  <c r="H21" i="170"/>
  <c r="H37" i="170" s="1"/>
  <c r="H41" i="170" s="1"/>
  <c r="H43" i="170" s="1"/>
  <c r="H45" i="170" s="1"/>
  <c r="H47" i="170" s="1"/>
  <c r="G21" i="170"/>
  <c r="G37" i="170" s="1"/>
  <c r="G41" i="170" s="1"/>
  <c r="G43" i="170" s="1"/>
  <c r="G45" i="170" s="1"/>
  <c r="G47" i="170" s="1"/>
  <c r="F21" i="170"/>
  <c r="E21" i="170"/>
  <c r="E37" i="170" s="1"/>
  <c r="E41" i="170" s="1"/>
  <c r="E43" i="170" s="1"/>
  <c r="E45" i="170" s="1"/>
  <c r="E47" i="170" s="1"/>
  <c r="D21" i="170"/>
  <c r="D37" i="170" s="1"/>
  <c r="D41" i="170" s="1"/>
  <c r="D43" i="170" s="1"/>
  <c r="D45" i="170" s="1"/>
  <c r="D47" i="170" s="1"/>
  <c r="C21" i="170"/>
  <c r="C37" i="170" s="1"/>
  <c r="C41" i="170" s="1"/>
  <c r="C43" i="170" s="1"/>
  <c r="C45" i="170" s="1"/>
  <c r="C47" i="170" s="1"/>
  <c r="AA21" i="171"/>
  <c r="AA37" i="171" s="1"/>
  <c r="AA41" i="171" s="1"/>
  <c r="AA43" i="171" s="1"/>
  <c r="AA45" i="171" s="1"/>
  <c r="AA47" i="171" s="1"/>
  <c r="Y21" i="171"/>
  <c r="Y37" i="171" s="1"/>
  <c r="X21" i="171"/>
  <c r="W21" i="171"/>
  <c r="W37" i="171" s="1"/>
  <c r="W41" i="171" s="1"/>
  <c r="W43" i="171" s="1"/>
  <c r="W45" i="171" s="1"/>
  <c r="W47" i="171" s="1"/>
  <c r="V21" i="171"/>
  <c r="V37" i="171" s="1"/>
  <c r="V41" i="171" s="1"/>
  <c r="V43" i="171" s="1"/>
  <c r="V45" i="171" s="1"/>
  <c r="V47" i="171" s="1"/>
  <c r="U21" i="171"/>
  <c r="U37" i="171" s="1"/>
  <c r="U41" i="171" s="1"/>
  <c r="U43" i="171" s="1"/>
  <c r="U45" i="171" s="1"/>
  <c r="U47" i="171" s="1"/>
  <c r="T21" i="171"/>
  <c r="T37" i="171" s="1"/>
  <c r="T41" i="171" s="1"/>
  <c r="T43" i="171" s="1"/>
  <c r="T45" i="171" s="1"/>
  <c r="T47" i="171" s="1"/>
  <c r="S21" i="171"/>
  <c r="S37" i="171" s="1"/>
  <c r="S41" i="171" s="1"/>
  <c r="S43" i="171" s="1"/>
  <c r="S45" i="171" s="1"/>
  <c r="S47" i="171" s="1"/>
  <c r="R21" i="171"/>
  <c r="R37" i="171" s="1"/>
  <c r="R41" i="171" s="1"/>
  <c r="R43" i="171" s="1"/>
  <c r="R45" i="171" s="1"/>
  <c r="R47" i="171" s="1"/>
  <c r="Q21" i="171"/>
  <c r="Q37" i="171" s="1"/>
  <c r="Q41" i="171" s="1"/>
  <c r="Q43" i="171" s="1"/>
  <c r="Q45" i="171" s="1"/>
  <c r="Q47" i="171" s="1"/>
  <c r="P21" i="171"/>
  <c r="P37" i="171" s="1"/>
  <c r="P41" i="171" s="1"/>
  <c r="P43" i="171" s="1"/>
  <c r="P45" i="171" s="1"/>
  <c r="P47" i="171" s="1"/>
  <c r="O21" i="171"/>
  <c r="O37" i="171" s="1"/>
  <c r="O41" i="171" s="1"/>
  <c r="O43" i="171" s="1"/>
  <c r="O45" i="171" s="1"/>
  <c r="O47" i="171" s="1"/>
  <c r="N21" i="171"/>
  <c r="N37" i="171" s="1"/>
  <c r="N41" i="171" s="1"/>
  <c r="N43" i="171" s="1"/>
  <c r="N45" i="171" s="1"/>
  <c r="N47" i="171" s="1"/>
  <c r="M21" i="171"/>
  <c r="M37" i="171" s="1"/>
  <c r="M41" i="171" s="1"/>
  <c r="M43" i="171" s="1"/>
  <c r="M45" i="171" s="1"/>
  <c r="M47" i="171" s="1"/>
  <c r="L21" i="171"/>
  <c r="L37" i="171" s="1"/>
  <c r="L41" i="171" s="1"/>
  <c r="L43" i="171" s="1"/>
  <c r="L45" i="171" s="1"/>
  <c r="L47" i="171" s="1"/>
  <c r="K21" i="171"/>
  <c r="K37" i="171" s="1"/>
  <c r="K41" i="171" s="1"/>
  <c r="K43" i="171" s="1"/>
  <c r="K45" i="171" s="1"/>
  <c r="K47" i="171" s="1"/>
  <c r="J21" i="171"/>
  <c r="J37" i="171" s="1"/>
  <c r="J41" i="171" s="1"/>
  <c r="J43" i="171" s="1"/>
  <c r="J45" i="171" s="1"/>
  <c r="J47" i="171" s="1"/>
  <c r="I21" i="171"/>
  <c r="I37" i="171" s="1"/>
  <c r="I41" i="171" s="1"/>
  <c r="I43" i="171" s="1"/>
  <c r="I45" i="171" s="1"/>
  <c r="I47" i="171" s="1"/>
  <c r="H21" i="171"/>
  <c r="H37" i="171" s="1"/>
  <c r="H41" i="171" s="1"/>
  <c r="H43" i="171" s="1"/>
  <c r="H45" i="171" s="1"/>
  <c r="H47" i="171" s="1"/>
  <c r="G21" i="171"/>
  <c r="G37" i="171" s="1"/>
  <c r="G41" i="171" s="1"/>
  <c r="G43" i="171" s="1"/>
  <c r="G45" i="171" s="1"/>
  <c r="G47" i="171" s="1"/>
  <c r="F21" i="171"/>
  <c r="E21" i="171"/>
  <c r="E37" i="171" s="1"/>
  <c r="E41" i="171" s="1"/>
  <c r="E43" i="171" s="1"/>
  <c r="E45" i="171" s="1"/>
  <c r="E47" i="171" s="1"/>
  <c r="D21" i="171"/>
  <c r="D37" i="171" s="1"/>
  <c r="D41" i="171" s="1"/>
  <c r="D43" i="171" s="1"/>
  <c r="D45" i="171" s="1"/>
  <c r="D47" i="171" s="1"/>
  <c r="C21" i="171"/>
  <c r="C37" i="171" s="1"/>
  <c r="C41" i="171" s="1"/>
  <c r="C43" i="171" s="1"/>
  <c r="C45" i="171" s="1"/>
  <c r="C47" i="171" s="1"/>
  <c r="AA21" i="172"/>
  <c r="AA37" i="172" s="1"/>
  <c r="AA41" i="172" s="1"/>
  <c r="AA43" i="172" s="1"/>
  <c r="AA45" i="172" s="1"/>
  <c r="AA47" i="172" s="1"/>
  <c r="Y21" i="172"/>
  <c r="Y37" i="172" s="1"/>
  <c r="Y41" i="172" s="1"/>
  <c r="Y43" i="172" s="1"/>
  <c r="Y45" i="172" s="1"/>
  <c r="Y47" i="172" s="1"/>
  <c r="X21" i="172"/>
  <c r="Z21" i="172" s="1"/>
  <c r="W21" i="172"/>
  <c r="V21" i="172"/>
  <c r="V37" i="172" s="1"/>
  <c r="V41" i="172" s="1"/>
  <c r="V43" i="172" s="1"/>
  <c r="V45" i="172" s="1"/>
  <c r="V47" i="172" s="1"/>
  <c r="U21" i="172"/>
  <c r="U37" i="172" s="1"/>
  <c r="U41" i="172" s="1"/>
  <c r="U43" i="172" s="1"/>
  <c r="U45" i="172" s="1"/>
  <c r="U47" i="172" s="1"/>
  <c r="T21" i="172"/>
  <c r="T37" i="172" s="1"/>
  <c r="T41" i="172" s="1"/>
  <c r="T43" i="172" s="1"/>
  <c r="T45" i="172" s="1"/>
  <c r="T47" i="172" s="1"/>
  <c r="S21" i="172"/>
  <c r="S37" i="172" s="1"/>
  <c r="S41" i="172" s="1"/>
  <c r="S43" i="172" s="1"/>
  <c r="S45" i="172" s="1"/>
  <c r="S47" i="172" s="1"/>
  <c r="R21" i="172"/>
  <c r="R37" i="172" s="1"/>
  <c r="R41" i="172" s="1"/>
  <c r="R43" i="172" s="1"/>
  <c r="R45" i="172" s="1"/>
  <c r="R47" i="172" s="1"/>
  <c r="Q21" i="172"/>
  <c r="Q37" i="172" s="1"/>
  <c r="Q41" i="172" s="1"/>
  <c r="Q43" i="172" s="1"/>
  <c r="Q45" i="172" s="1"/>
  <c r="Q47" i="172" s="1"/>
  <c r="P21" i="172"/>
  <c r="P37" i="172" s="1"/>
  <c r="P41" i="172" s="1"/>
  <c r="P43" i="172" s="1"/>
  <c r="P45" i="172" s="1"/>
  <c r="P47" i="172" s="1"/>
  <c r="O21" i="172"/>
  <c r="N21" i="172"/>
  <c r="N37" i="172" s="1"/>
  <c r="N41" i="172" s="1"/>
  <c r="N43" i="172" s="1"/>
  <c r="N45" i="172" s="1"/>
  <c r="N47" i="172" s="1"/>
  <c r="M21" i="172"/>
  <c r="M37" i="172" s="1"/>
  <c r="M41" i="172" s="1"/>
  <c r="M43" i="172" s="1"/>
  <c r="M45" i="172" s="1"/>
  <c r="M47" i="172" s="1"/>
  <c r="L21" i="172"/>
  <c r="L37" i="172" s="1"/>
  <c r="L41" i="172" s="1"/>
  <c r="L43" i="172" s="1"/>
  <c r="L45" i="172" s="1"/>
  <c r="L47" i="172" s="1"/>
  <c r="K21" i="172"/>
  <c r="K37" i="172" s="1"/>
  <c r="K41" i="172" s="1"/>
  <c r="K43" i="172" s="1"/>
  <c r="K45" i="172" s="1"/>
  <c r="K47" i="172" s="1"/>
  <c r="J21" i="172"/>
  <c r="J37" i="172" s="1"/>
  <c r="J41" i="172" s="1"/>
  <c r="J43" i="172" s="1"/>
  <c r="J45" i="172" s="1"/>
  <c r="J47" i="172" s="1"/>
  <c r="I21" i="172"/>
  <c r="I37" i="172" s="1"/>
  <c r="I41" i="172" s="1"/>
  <c r="I43" i="172" s="1"/>
  <c r="I45" i="172" s="1"/>
  <c r="I47" i="172" s="1"/>
  <c r="H21" i="172"/>
  <c r="H37" i="172" s="1"/>
  <c r="H41" i="172" s="1"/>
  <c r="H43" i="172" s="1"/>
  <c r="H45" i="172" s="1"/>
  <c r="H47" i="172" s="1"/>
  <c r="G21" i="172"/>
  <c r="F21" i="172"/>
  <c r="F37" i="172" s="1"/>
  <c r="F41" i="172" s="1"/>
  <c r="F43" i="172" s="1"/>
  <c r="F45" i="172" s="1"/>
  <c r="F47" i="172" s="1"/>
  <c r="E21" i="172"/>
  <c r="E37" i="172" s="1"/>
  <c r="E41" i="172" s="1"/>
  <c r="E43" i="172" s="1"/>
  <c r="E45" i="172" s="1"/>
  <c r="E47" i="172" s="1"/>
  <c r="D21" i="172"/>
  <c r="D37" i="172" s="1"/>
  <c r="D41" i="172" s="1"/>
  <c r="D43" i="172" s="1"/>
  <c r="D45" i="172" s="1"/>
  <c r="D47" i="172" s="1"/>
  <c r="C21" i="172"/>
  <c r="C37" i="172" s="1"/>
  <c r="C41" i="172" s="1"/>
  <c r="C43" i="172" s="1"/>
  <c r="C45" i="172" s="1"/>
  <c r="C47" i="172" s="1"/>
  <c r="AA21" i="173"/>
  <c r="AA37" i="173" s="1"/>
  <c r="AA41" i="173" s="1"/>
  <c r="AA43" i="173" s="1"/>
  <c r="AA45" i="173" s="1"/>
  <c r="AA47" i="173" s="1"/>
  <c r="Y21" i="173"/>
  <c r="Y37" i="173" s="1"/>
  <c r="Y41" i="173" s="1"/>
  <c r="Y43" i="173" s="1"/>
  <c r="Y45" i="173" s="1"/>
  <c r="Y47" i="173" s="1"/>
  <c r="X21" i="173"/>
  <c r="W21" i="173"/>
  <c r="V21" i="173"/>
  <c r="V37" i="173" s="1"/>
  <c r="V41" i="173" s="1"/>
  <c r="V43" i="173" s="1"/>
  <c r="V45" i="173" s="1"/>
  <c r="V47" i="173" s="1"/>
  <c r="U21" i="173"/>
  <c r="U37" i="173" s="1"/>
  <c r="U41" i="173" s="1"/>
  <c r="U43" i="173" s="1"/>
  <c r="U45" i="173" s="1"/>
  <c r="U47" i="173" s="1"/>
  <c r="T21" i="173"/>
  <c r="T37" i="173" s="1"/>
  <c r="T41" i="173" s="1"/>
  <c r="T43" i="173" s="1"/>
  <c r="T45" i="173" s="1"/>
  <c r="T47" i="173" s="1"/>
  <c r="S21" i="173"/>
  <c r="S37" i="173" s="1"/>
  <c r="S41" i="173" s="1"/>
  <c r="S43" i="173" s="1"/>
  <c r="S45" i="173" s="1"/>
  <c r="S47" i="173" s="1"/>
  <c r="R21" i="173"/>
  <c r="R37" i="173" s="1"/>
  <c r="R41" i="173" s="1"/>
  <c r="R43" i="173" s="1"/>
  <c r="R45" i="173" s="1"/>
  <c r="R47" i="173" s="1"/>
  <c r="Q21" i="173"/>
  <c r="Q37" i="173" s="1"/>
  <c r="Q41" i="173" s="1"/>
  <c r="Q43" i="173" s="1"/>
  <c r="Q45" i="173" s="1"/>
  <c r="Q47" i="173" s="1"/>
  <c r="P21" i="173"/>
  <c r="P37" i="173" s="1"/>
  <c r="P41" i="173" s="1"/>
  <c r="P43" i="173" s="1"/>
  <c r="P45" i="173" s="1"/>
  <c r="P47" i="173" s="1"/>
  <c r="O21" i="173"/>
  <c r="N21" i="173"/>
  <c r="N37" i="173" s="1"/>
  <c r="N41" i="173" s="1"/>
  <c r="N43" i="173" s="1"/>
  <c r="N45" i="173" s="1"/>
  <c r="N47" i="173" s="1"/>
  <c r="M21" i="173"/>
  <c r="M37" i="173" s="1"/>
  <c r="M41" i="173" s="1"/>
  <c r="M43" i="173" s="1"/>
  <c r="M45" i="173" s="1"/>
  <c r="M47" i="173" s="1"/>
  <c r="L21" i="173"/>
  <c r="L37" i="173" s="1"/>
  <c r="L41" i="173" s="1"/>
  <c r="L43" i="173" s="1"/>
  <c r="L45" i="173" s="1"/>
  <c r="L47" i="173" s="1"/>
  <c r="K21" i="173"/>
  <c r="K37" i="173" s="1"/>
  <c r="K41" i="173" s="1"/>
  <c r="K43" i="173" s="1"/>
  <c r="K45" i="173" s="1"/>
  <c r="K47" i="173" s="1"/>
  <c r="J21" i="173"/>
  <c r="J37" i="173" s="1"/>
  <c r="J41" i="173" s="1"/>
  <c r="J43" i="173" s="1"/>
  <c r="J45" i="173" s="1"/>
  <c r="J47" i="173" s="1"/>
  <c r="I21" i="173"/>
  <c r="I37" i="173" s="1"/>
  <c r="I41" i="173" s="1"/>
  <c r="I43" i="173" s="1"/>
  <c r="I45" i="173" s="1"/>
  <c r="I47" i="173" s="1"/>
  <c r="H21" i="173"/>
  <c r="H37" i="173" s="1"/>
  <c r="H41" i="173" s="1"/>
  <c r="H43" i="173" s="1"/>
  <c r="H45" i="173" s="1"/>
  <c r="H47" i="173" s="1"/>
  <c r="G21" i="173"/>
  <c r="F21" i="173"/>
  <c r="F37" i="173" s="1"/>
  <c r="F41" i="173" s="1"/>
  <c r="F43" i="173" s="1"/>
  <c r="F45" i="173" s="1"/>
  <c r="F47" i="173" s="1"/>
  <c r="E21" i="173"/>
  <c r="E37" i="173" s="1"/>
  <c r="E41" i="173" s="1"/>
  <c r="E43" i="173" s="1"/>
  <c r="E45" i="173" s="1"/>
  <c r="E47" i="173" s="1"/>
  <c r="D21" i="173"/>
  <c r="D37" i="173" s="1"/>
  <c r="D41" i="173" s="1"/>
  <c r="D43" i="173" s="1"/>
  <c r="D45" i="173" s="1"/>
  <c r="D47" i="173" s="1"/>
  <c r="C21" i="173"/>
  <c r="C37" i="173" s="1"/>
  <c r="C41" i="173" s="1"/>
  <c r="C43" i="173" s="1"/>
  <c r="C45" i="173" s="1"/>
  <c r="C47" i="173" s="1"/>
  <c r="AA21" i="174"/>
  <c r="AA37" i="174" s="1"/>
  <c r="AA41" i="174" s="1"/>
  <c r="AA43" i="174" s="1"/>
  <c r="AA45" i="174" s="1"/>
  <c r="AA47" i="174" s="1"/>
  <c r="Y21" i="174"/>
  <c r="Y37" i="174" s="1"/>
  <c r="Y41" i="174" s="1"/>
  <c r="Y43" i="174" s="1"/>
  <c r="Y45" i="174" s="1"/>
  <c r="Y47" i="174" s="1"/>
  <c r="X21" i="174"/>
  <c r="Z21" i="174" s="1"/>
  <c r="W21" i="174"/>
  <c r="V21" i="174"/>
  <c r="V37" i="174" s="1"/>
  <c r="V41" i="174" s="1"/>
  <c r="V43" i="174" s="1"/>
  <c r="V45" i="174" s="1"/>
  <c r="V47" i="174" s="1"/>
  <c r="U21" i="174"/>
  <c r="U37" i="174" s="1"/>
  <c r="U41" i="174" s="1"/>
  <c r="U43" i="174" s="1"/>
  <c r="U45" i="174" s="1"/>
  <c r="U47" i="174" s="1"/>
  <c r="T21" i="174"/>
  <c r="T37" i="174" s="1"/>
  <c r="T41" i="174" s="1"/>
  <c r="T43" i="174" s="1"/>
  <c r="T45" i="174" s="1"/>
  <c r="T47" i="174" s="1"/>
  <c r="S21" i="174"/>
  <c r="S37" i="174" s="1"/>
  <c r="S41" i="174" s="1"/>
  <c r="S43" i="174" s="1"/>
  <c r="S45" i="174" s="1"/>
  <c r="S47" i="174" s="1"/>
  <c r="R21" i="174"/>
  <c r="R37" i="174" s="1"/>
  <c r="R41" i="174" s="1"/>
  <c r="R43" i="174" s="1"/>
  <c r="R45" i="174" s="1"/>
  <c r="R47" i="174" s="1"/>
  <c r="Q21" i="174"/>
  <c r="Q37" i="174" s="1"/>
  <c r="Q41" i="174" s="1"/>
  <c r="Q43" i="174" s="1"/>
  <c r="Q45" i="174" s="1"/>
  <c r="Q47" i="174" s="1"/>
  <c r="P21" i="174"/>
  <c r="P37" i="174" s="1"/>
  <c r="P41" i="174" s="1"/>
  <c r="P43" i="174" s="1"/>
  <c r="P45" i="174" s="1"/>
  <c r="P47" i="174" s="1"/>
  <c r="O21" i="174"/>
  <c r="N21" i="174"/>
  <c r="N37" i="174" s="1"/>
  <c r="N41" i="174" s="1"/>
  <c r="N43" i="174" s="1"/>
  <c r="N45" i="174" s="1"/>
  <c r="N47" i="174" s="1"/>
  <c r="M21" i="174"/>
  <c r="M37" i="174" s="1"/>
  <c r="M41" i="174" s="1"/>
  <c r="M43" i="174" s="1"/>
  <c r="M45" i="174" s="1"/>
  <c r="M47" i="174" s="1"/>
  <c r="L21" i="174"/>
  <c r="L37" i="174" s="1"/>
  <c r="L41" i="174" s="1"/>
  <c r="L43" i="174" s="1"/>
  <c r="L45" i="174" s="1"/>
  <c r="L47" i="174" s="1"/>
  <c r="K21" i="174"/>
  <c r="K37" i="174" s="1"/>
  <c r="K41" i="174" s="1"/>
  <c r="K43" i="174" s="1"/>
  <c r="K45" i="174" s="1"/>
  <c r="K47" i="174" s="1"/>
  <c r="J21" i="174"/>
  <c r="J37" i="174" s="1"/>
  <c r="J41" i="174" s="1"/>
  <c r="J43" i="174" s="1"/>
  <c r="J45" i="174" s="1"/>
  <c r="J47" i="174" s="1"/>
  <c r="I21" i="174"/>
  <c r="I37" i="174" s="1"/>
  <c r="I41" i="174" s="1"/>
  <c r="I43" i="174" s="1"/>
  <c r="I45" i="174" s="1"/>
  <c r="I47" i="174" s="1"/>
  <c r="H21" i="174"/>
  <c r="H37" i="174" s="1"/>
  <c r="H41" i="174" s="1"/>
  <c r="H43" i="174" s="1"/>
  <c r="H45" i="174" s="1"/>
  <c r="H47" i="174" s="1"/>
  <c r="G21" i="174"/>
  <c r="F21" i="174"/>
  <c r="F37" i="174" s="1"/>
  <c r="F41" i="174" s="1"/>
  <c r="F43" i="174" s="1"/>
  <c r="F45" i="174" s="1"/>
  <c r="F47" i="174" s="1"/>
  <c r="E21" i="174"/>
  <c r="E37" i="174" s="1"/>
  <c r="E41" i="174" s="1"/>
  <c r="E43" i="174" s="1"/>
  <c r="E45" i="174" s="1"/>
  <c r="E47" i="174" s="1"/>
  <c r="D21" i="174"/>
  <c r="D37" i="174" s="1"/>
  <c r="D41" i="174" s="1"/>
  <c r="D43" i="174" s="1"/>
  <c r="D45" i="174" s="1"/>
  <c r="D47" i="174" s="1"/>
  <c r="C21" i="174"/>
  <c r="C37" i="174" s="1"/>
  <c r="C41" i="174" s="1"/>
  <c r="C43" i="174" s="1"/>
  <c r="C45" i="174" s="1"/>
  <c r="C47" i="174" s="1"/>
  <c r="AA21" i="175"/>
  <c r="AA37" i="175" s="1"/>
  <c r="AA41" i="175" s="1"/>
  <c r="AA43" i="175" s="1"/>
  <c r="AA45" i="175" s="1"/>
  <c r="AA47" i="175" s="1"/>
  <c r="Y21" i="175"/>
  <c r="Y37" i="175" s="1"/>
  <c r="X21" i="175"/>
  <c r="W21" i="175"/>
  <c r="W37" i="175" s="1"/>
  <c r="W41" i="175" s="1"/>
  <c r="W43" i="175" s="1"/>
  <c r="W45" i="175" s="1"/>
  <c r="W47" i="175" s="1"/>
  <c r="V21" i="175"/>
  <c r="V37" i="175" s="1"/>
  <c r="V41" i="175" s="1"/>
  <c r="V43" i="175" s="1"/>
  <c r="V45" i="175" s="1"/>
  <c r="V47" i="175" s="1"/>
  <c r="U21" i="175"/>
  <c r="U37" i="175" s="1"/>
  <c r="U41" i="175" s="1"/>
  <c r="U43" i="175" s="1"/>
  <c r="U45" i="175" s="1"/>
  <c r="U47" i="175" s="1"/>
  <c r="T21" i="175"/>
  <c r="T37" i="175" s="1"/>
  <c r="T41" i="175" s="1"/>
  <c r="T43" i="175" s="1"/>
  <c r="T45" i="175" s="1"/>
  <c r="T47" i="175" s="1"/>
  <c r="S21" i="175"/>
  <c r="S37" i="175" s="1"/>
  <c r="S41" i="175" s="1"/>
  <c r="S43" i="175" s="1"/>
  <c r="S45" i="175" s="1"/>
  <c r="S47" i="175" s="1"/>
  <c r="R21" i="175"/>
  <c r="R37" i="175" s="1"/>
  <c r="R41" i="175" s="1"/>
  <c r="R43" i="175" s="1"/>
  <c r="R45" i="175" s="1"/>
  <c r="R47" i="175" s="1"/>
  <c r="Q21" i="175"/>
  <c r="Q37" i="175" s="1"/>
  <c r="Q41" i="175" s="1"/>
  <c r="Q43" i="175" s="1"/>
  <c r="Q45" i="175" s="1"/>
  <c r="Q47" i="175" s="1"/>
  <c r="P21" i="175"/>
  <c r="P37" i="175" s="1"/>
  <c r="P41" i="175" s="1"/>
  <c r="P43" i="175" s="1"/>
  <c r="P45" i="175" s="1"/>
  <c r="P47" i="175" s="1"/>
  <c r="O21" i="175"/>
  <c r="O37" i="175" s="1"/>
  <c r="O41" i="175" s="1"/>
  <c r="O43" i="175" s="1"/>
  <c r="O45" i="175" s="1"/>
  <c r="O47" i="175" s="1"/>
  <c r="N21" i="175"/>
  <c r="N37" i="175" s="1"/>
  <c r="N41" i="175" s="1"/>
  <c r="N43" i="175" s="1"/>
  <c r="N45" i="175" s="1"/>
  <c r="N47" i="175" s="1"/>
  <c r="M21" i="175"/>
  <c r="M37" i="175" s="1"/>
  <c r="M41" i="175" s="1"/>
  <c r="M43" i="175" s="1"/>
  <c r="M45" i="175" s="1"/>
  <c r="M47" i="175" s="1"/>
  <c r="L21" i="175"/>
  <c r="L37" i="175" s="1"/>
  <c r="L41" i="175" s="1"/>
  <c r="L43" i="175" s="1"/>
  <c r="L45" i="175" s="1"/>
  <c r="L47" i="175" s="1"/>
  <c r="K21" i="175"/>
  <c r="K37" i="175" s="1"/>
  <c r="K41" i="175" s="1"/>
  <c r="K43" i="175" s="1"/>
  <c r="K45" i="175" s="1"/>
  <c r="K47" i="175" s="1"/>
  <c r="J21" i="175"/>
  <c r="J37" i="175" s="1"/>
  <c r="J41" i="175" s="1"/>
  <c r="J43" i="175" s="1"/>
  <c r="J45" i="175" s="1"/>
  <c r="J47" i="175" s="1"/>
  <c r="I21" i="175"/>
  <c r="I37" i="175" s="1"/>
  <c r="I41" i="175" s="1"/>
  <c r="I43" i="175" s="1"/>
  <c r="I45" i="175" s="1"/>
  <c r="I47" i="175" s="1"/>
  <c r="H21" i="175"/>
  <c r="H37" i="175" s="1"/>
  <c r="H41" i="175" s="1"/>
  <c r="H43" i="175" s="1"/>
  <c r="H45" i="175" s="1"/>
  <c r="H47" i="175" s="1"/>
  <c r="G21" i="175"/>
  <c r="G37" i="175" s="1"/>
  <c r="G41" i="175" s="1"/>
  <c r="G43" i="175" s="1"/>
  <c r="G45" i="175" s="1"/>
  <c r="G47" i="175" s="1"/>
  <c r="F21" i="175"/>
  <c r="F37" i="175" s="1"/>
  <c r="F41" i="175" s="1"/>
  <c r="F43" i="175" s="1"/>
  <c r="F45" i="175" s="1"/>
  <c r="F47" i="175" s="1"/>
  <c r="E21" i="175"/>
  <c r="E37" i="175" s="1"/>
  <c r="E41" i="175" s="1"/>
  <c r="E43" i="175" s="1"/>
  <c r="E45" i="175" s="1"/>
  <c r="E47" i="175" s="1"/>
  <c r="D21" i="175"/>
  <c r="D37" i="175" s="1"/>
  <c r="D41" i="175" s="1"/>
  <c r="D43" i="175" s="1"/>
  <c r="D45" i="175" s="1"/>
  <c r="D47" i="175" s="1"/>
  <c r="C21" i="175"/>
  <c r="C37" i="175" s="1"/>
  <c r="C41" i="175" s="1"/>
  <c r="C43" i="175" s="1"/>
  <c r="C45" i="175" s="1"/>
  <c r="C47" i="175" s="1"/>
  <c r="AA21" i="176"/>
  <c r="AA37" i="176" s="1"/>
  <c r="AA41" i="176" s="1"/>
  <c r="AA43" i="176" s="1"/>
  <c r="AA45" i="176" s="1"/>
  <c r="AA47" i="176" s="1"/>
  <c r="Y21" i="176"/>
  <c r="Y37" i="176" s="1"/>
  <c r="Y41" i="176" s="1"/>
  <c r="Y43" i="176" s="1"/>
  <c r="Y45" i="176" s="1"/>
  <c r="Y47" i="176" s="1"/>
  <c r="X21" i="176"/>
  <c r="W21" i="176"/>
  <c r="W37" i="176" s="1"/>
  <c r="W41" i="176" s="1"/>
  <c r="W43" i="176" s="1"/>
  <c r="W45" i="176" s="1"/>
  <c r="W47" i="176" s="1"/>
  <c r="V21" i="176"/>
  <c r="V37" i="176" s="1"/>
  <c r="V41" i="176" s="1"/>
  <c r="V43" i="176" s="1"/>
  <c r="V45" i="176" s="1"/>
  <c r="V47" i="176" s="1"/>
  <c r="U21" i="176"/>
  <c r="U37" i="176" s="1"/>
  <c r="U41" i="176" s="1"/>
  <c r="U43" i="176" s="1"/>
  <c r="U45" i="176" s="1"/>
  <c r="U47" i="176" s="1"/>
  <c r="T21" i="176"/>
  <c r="T37" i="176" s="1"/>
  <c r="T41" i="176" s="1"/>
  <c r="T43" i="176" s="1"/>
  <c r="T45" i="176" s="1"/>
  <c r="T47" i="176" s="1"/>
  <c r="S21" i="176"/>
  <c r="S37" i="176" s="1"/>
  <c r="S41" i="176" s="1"/>
  <c r="S43" i="176" s="1"/>
  <c r="S45" i="176" s="1"/>
  <c r="S47" i="176" s="1"/>
  <c r="R21" i="176"/>
  <c r="R37" i="176" s="1"/>
  <c r="R41" i="176" s="1"/>
  <c r="R43" i="176" s="1"/>
  <c r="R45" i="176" s="1"/>
  <c r="R47" i="176" s="1"/>
  <c r="Q21" i="176"/>
  <c r="Q37" i="176" s="1"/>
  <c r="Q41" i="176" s="1"/>
  <c r="Q43" i="176" s="1"/>
  <c r="Q45" i="176" s="1"/>
  <c r="Q47" i="176" s="1"/>
  <c r="P21" i="176"/>
  <c r="O21" i="176"/>
  <c r="O37" i="176" s="1"/>
  <c r="O41" i="176" s="1"/>
  <c r="O43" i="176" s="1"/>
  <c r="O45" i="176" s="1"/>
  <c r="O47" i="176" s="1"/>
  <c r="N21" i="176"/>
  <c r="N37" i="176" s="1"/>
  <c r="N41" i="176" s="1"/>
  <c r="N43" i="176" s="1"/>
  <c r="N45" i="176" s="1"/>
  <c r="N47" i="176" s="1"/>
  <c r="M21" i="176"/>
  <c r="M37" i="176" s="1"/>
  <c r="M41" i="176" s="1"/>
  <c r="M43" i="176" s="1"/>
  <c r="M45" i="176" s="1"/>
  <c r="M47" i="176" s="1"/>
  <c r="L21" i="176"/>
  <c r="L37" i="176" s="1"/>
  <c r="L41" i="176" s="1"/>
  <c r="L43" i="176" s="1"/>
  <c r="L45" i="176" s="1"/>
  <c r="L47" i="176" s="1"/>
  <c r="K21" i="176"/>
  <c r="K37" i="176" s="1"/>
  <c r="K41" i="176" s="1"/>
  <c r="K43" i="176" s="1"/>
  <c r="K45" i="176" s="1"/>
  <c r="K47" i="176" s="1"/>
  <c r="J21" i="176"/>
  <c r="J37" i="176" s="1"/>
  <c r="J41" i="176" s="1"/>
  <c r="J43" i="176" s="1"/>
  <c r="J45" i="176" s="1"/>
  <c r="J47" i="176" s="1"/>
  <c r="I21" i="176"/>
  <c r="I37" i="176" s="1"/>
  <c r="I41" i="176" s="1"/>
  <c r="I43" i="176" s="1"/>
  <c r="I45" i="176" s="1"/>
  <c r="I47" i="176" s="1"/>
  <c r="H21" i="176"/>
  <c r="G21" i="176"/>
  <c r="G37" i="176" s="1"/>
  <c r="G41" i="176" s="1"/>
  <c r="G43" i="176" s="1"/>
  <c r="G45" i="176" s="1"/>
  <c r="G47" i="176" s="1"/>
  <c r="F21" i="176"/>
  <c r="E21" i="176"/>
  <c r="E37" i="176" s="1"/>
  <c r="E41" i="176" s="1"/>
  <c r="E43" i="176" s="1"/>
  <c r="E45" i="176" s="1"/>
  <c r="E47" i="176" s="1"/>
  <c r="D21" i="176"/>
  <c r="D37" i="176" s="1"/>
  <c r="D41" i="176" s="1"/>
  <c r="D43" i="176" s="1"/>
  <c r="D45" i="176" s="1"/>
  <c r="D47" i="176" s="1"/>
  <c r="C21" i="176"/>
  <c r="C37" i="176" s="1"/>
  <c r="C41" i="176" s="1"/>
  <c r="C43" i="176" s="1"/>
  <c r="C45" i="176" s="1"/>
  <c r="C47" i="176" s="1"/>
  <c r="AA21" i="177"/>
  <c r="AA37" i="177" s="1"/>
  <c r="AA41" i="177" s="1"/>
  <c r="AA43" i="177" s="1"/>
  <c r="AA45" i="177" s="1"/>
  <c r="AA47" i="177" s="1"/>
  <c r="Y21" i="177"/>
  <c r="Y37" i="177" s="1"/>
  <c r="Y41" i="177" s="1"/>
  <c r="Y43" i="177" s="1"/>
  <c r="Y45" i="177" s="1"/>
  <c r="Y47" i="177" s="1"/>
  <c r="X21" i="177"/>
  <c r="W21" i="177"/>
  <c r="W37" i="177" s="1"/>
  <c r="W41" i="177" s="1"/>
  <c r="W43" i="177" s="1"/>
  <c r="W45" i="177" s="1"/>
  <c r="W47" i="177" s="1"/>
  <c r="V21" i="177"/>
  <c r="V37" i="177" s="1"/>
  <c r="V41" i="177" s="1"/>
  <c r="V43" i="177" s="1"/>
  <c r="V45" i="177" s="1"/>
  <c r="V47" i="177" s="1"/>
  <c r="U21" i="177"/>
  <c r="U37" i="177" s="1"/>
  <c r="U41" i="177" s="1"/>
  <c r="U43" i="177" s="1"/>
  <c r="U45" i="177" s="1"/>
  <c r="U47" i="177" s="1"/>
  <c r="T21" i="177"/>
  <c r="T37" i="177" s="1"/>
  <c r="T41" i="177" s="1"/>
  <c r="T43" i="177" s="1"/>
  <c r="T45" i="177" s="1"/>
  <c r="T47" i="177" s="1"/>
  <c r="S21" i="177"/>
  <c r="S37" i="177" s="1"/>
  <c r="S41" i="177" s="1"/>
  <c r="S43" i="177" s="1"/>
  <c r="S45" i="177" s="1"/>
  <c r="S47" i="177" s="1"/>
  <c r="R21" i="177"/>
  <c r="R37" i="177" s="1"/>
  <c r="R41" i="177" s="1"/>
  <c r="R43" i="177" s="1"/>
  <c r="R45" i="177" s="1"/>
  <c r="R47" i="177" s="1"/>
  <c r="Q21" i="177"/>
  <c r="Q37" i="177" s="1"/>
  <c r="Q41" i="177" s="1"/>
  <c r="Q43" i="177" s="1"/>
  <c r="Q45" i="177" s="1"/>
  <c r="Q47" i="177" s="1"/>
  <c r="P21" i="177"/>
  <c r="O21" i="177"/>
  <c r="O37" i="177" s="1"/>
  <c r="O41" i="177" s="1"/>
  <c r="O43" i="177" s="1"/>
  <c r="O45" i="177" s="1"/>
  <c r="O47" i="177" s="1"/>
  <c r="N21" i="177"/>
  <c r="N37" i="177" s="1"/>
  <c r="N41" i="177" s="1"/>
  <c r="N43" i="177" s="1"/>
  <c r="N45" i="177" s="1"/>
  <c r="N47" i="177" s="1"/>
  <c r="M21" i="177"/>
  <c r="M37" i="177" s="1"/>
  <c r="M41" i="177" s="1"/>
  <c r="M43" i="177" s="1"/>
  <c r="M45" i="177" s="1"/>
  <c r="M47" i="177" s="1"/>
  <c r="L21" i="177"/>
  <c r="L37" i="177" s="1"/>
  <c r="L41" i="177" s="1"/>
  <c r="L43" i="177" s="1"/>
  <c r="L45" i="177" s="1"/>
  <c r="L47" i="177" s="1"/>
  <c r="K21" i="177"/>
  <c r="K37" i="177" s="1"/>
  <c r="K41" i="177" s="1"/>
  <c r="K43" i="177" s="1"/>
  <c r="K45" i="177" s="1"/>
  <c r="K47" i="177" s="1"/>
  <c r="J21" i="177"/>
  <c r="J37" i="177" s="1"/>
  <c r="J41" i="177" s="1"/>
  <c r="J43" i="177" s="1"/>
  <c r="J45" i="177" s="1"/>
  <c r="J47" i="177" s="1"/>
  <c r="I21" i="177"/>
  <c r="I37" i="177" s="1"/>
  <c r="I41" i="177" s="1"/>
  <c r="I43" i="177" s="1"/>
  <c r="I45" i="177" s="1"/>
  <c r="I47" i="177" s="1"/>
  <c r="H21" i="177"/>
  <c r="G21" i="177"/>
  <c r="G37" i="177" s="1"/>
  <c r="G41" i="177" s="1"/>
  <c r="G43" i="177" s="1"/>
  <c r="G45" i="177" s="1"/>
  <c r="G47" i="177" s="1"/>
  <c r="F21" i="177"/>
  <c r="E21" i="177"/>
  <c r="E37" i="177" s="1"/>
  <c r="E41" i="177" s="1"/>
  <c r="E43" i="177" s="1"/>
  <c r="E45" i="177" s="1"/>
  <c r="E47" i="177" s="1"/>
  <c r="D21" i="177"/>
  <c r="D37" i="177" s="1"/>
  <c r="D41" i="177" s="1"/>
  <c r="D43" i="177" s="1"/>
  <c r="D45" i="177" s="1"/>
  <c r="D47" i="177" s="1"/>
  <c r="C21" i="177"/>
  <c r="C37" i="177" s="1"/>
  <c r="C41" i="177" s="1"/>
  <c r="C43" i="177" s="1"/>
  <c r="C45" i="177" s="1"/>
  <c r="C47" i="177" s="1"/>
  <c r="AA21" i="178"/>
  <c r="AA37" i="178" s="1"/>
  <c r="AA41" i="178" s="1"/>
  <c r="AA43" i="178" s="1"/>
  <c r="AA45" i="178" s="1"/>
  <c r="AA47" i="178" s="1"/>
  <c r="Y21" i="178"/>
  <c r="Y37" i="178" s="1"/>
  <c r="Y41" i="178" s="1"/>
  <c r="Y43" i="178" s="1"/>
  <c r="Y45" i="178" s="1"/>
  <c r="Y47" i="178" s="1"/>
  <c r="X21" i="178"/>
  <c r="Z21" i="178" s="1"/>
  <c r="W21" i="178"/>
  <c r="W37" i="178" s="1"/>
  <c r="W41" i="178" s="1"/>
  <c r="W43" i="178" s="1"/>
  <c r="W45" i="178" s="1"/>
  <c r="W47" i="178" s="1"/>
  <c r="V21" i="178"/>
  <c r="V37" i="178" s="1"/>
  <c r="V41" i="178" s="1"/>
  <c r="V43" i="178" s="1"/>
  <c r="V45" i="178" s="1"/>
  <c r="V47" i="178" s="1"/>
  <c r="U21" i="178"/>
  <c r="U37" i="178" s="1"/>
  <c r="U41" i="178" s="1"/>
  <c r="U43" i="178" s="1"/>
  <c r="U45" i="178" s="1"/>
  <c r="U47" i="178" s="1"/>
  <c r="T21" i="178"/>
  <c r="T37" i="178" s="1"/>
  <c r="T41" i="178" s="1"/>
  <c r="T43" i="178" s="1"/>
  <c r="T45" i="178" s="1"/>
  <c r="T47" i="178" s="1"/>
  <c r="S21" i="178"/>
  <c r="S37" i="178" s="1"/>
  <c r="S41" i="178" s="1"/>
  <c r="S43" i="178" s="1"/>
  <c r="S45" i="178" s="1"/>
  <c r="S47" i="178" s="1"/>
  <c r="R21" i="178"/>
  <c r="R37" i="178" s="1"/>
  <c r="R41" i="178" s="1"/>
  <c r="R43" i="178" s="1"/>
  <c r="R45" i="178" s="1"/>
  <c r="R47" i="178" s="1"/>
  <c r="Q21" i="178"/>
  <c r="Q37" i="178" s="1"/>
  <c r="Q41" i="178" s="1"/>
  <c r="Q43" i="178" s="1"/>
  <c r="Q45" i="178" s="1"/>
  <c r="Q47" i="178" s="1"/>
  <c r="P21" i="178"/>
  <c r="O21" i="178"/>
  <c r="O37" i="178" s="1"/>
  <c r="O41" i="178" s="1"/>
  <c r="O43" i="178" s="1"/>
  <c r="O45" i="178" s="1"/>
  <c r="O47" i="178" s="1"/>
  <c r="N21" i="178"/>
  <c r="N37" i="178" s="1"/>
  <c r="N41" i="178" s="1"/>
  <c r="N43" i="178" s="1"/>
  <c r="N45" i="178" s="1"/>
  <c r="N47" i="178" s="1"/>
  <c r="M21" i="178"/>
  <c r="M37" i="178" s="1"/>
  <c r="M41" i="178" s="1"/>
  <c r="M43" i="178" s="1"/>
  <c r="M45" i="178" s="1"/>
  <c r="M47" i="178" s="1"/>
  <c r="L21" i="178"/>
  <c r="L37" i="178" s="1"/>
  <c r="L41" i="178" s="1"/>
  <c r="L43" i="178" s="1"/>
  <c r="L45" i="178" s="1"/>
  <c r="L47" i="178" s="1"/>
  <c r="K21" i="178"/>
  <c r="K37" i="178" s="1"/>
  <c r="K41" i="178" s="1"/>
  <c r="K43" i="178" s="1"/>
  <c r="K45" i="178" s="1"/>
  <c r="K47" i="178" s="1"/>
  <c r="J21" i="178"/>
  <c r="J37" i="178" s="1"/>
  <c r="J41" i="178" s="1"/>
  <c r="J43" i="178" s="1"/>
  <c r="J45" i="178" s="1"/>
  <c r="J47" i="178" s="1"/>
  <c r="I21" i="178"/>
  <c r="I37" i="178" s="1"/>
  <c r="I41" i="178" s="1"/>
  <c r="I43" i="178" s="1"/>
  <c r="I45" i="178" s="1"/>
  <c r="I47" i="178" s="1"/>
  <c r="H21" i="178"/>
  <c r="G21" i="178"/>
  <c r="G37" i="178" s="1"/>
  <c r="G41" i="178" s="1"/>
  <c r="G43" i="178" s="1"/>
  <c r="G45" i="178" s="1"/>
  <c r="G47" i="178" s="1"/>
  <c r="F21" i="178"/>
  <c r="E21" i="178"/>
  <c r="E37" i="178" s="1"/>
  <c r="E41" i="178" s="1"/>
  <c r="E43" i="178" s="1"/>
  <c r="E45" i="178" s="1"/>
  <c r="E47" i="178" s="1"/>
  <c r="D21" i="178"/>
  <c r="D37" i="178" s="1"/>
  <c r="D41" i="178" s="1"/>
  <c r="D43" i="178" s="1"/>
  <c r="D45" i="178" s="1"/>
  <c r="D47" i="178" s="1"/>
  <c r="C21" i="178"/>
  <c r="C37" i="178" s="1"/>
  <c r="C41" i="178" s="1"/>
  <c r="C43" i="178" s="1"/>
  <c r="C45" i="178" s="1"/>
  <c r="C47" i="178" s="1"/>
  <c r="AA21" i="179"/>
  <c r="AA37" i="179" s="1"/>
  <c r="AA41" i="179" s="1"/>
  <c r="AA43" i="179" s="1"/>
  <c r="AA45" i="179" s="1"/>
  <c r="AA47" i="179" s="1"/>
  <c r="Y21" i="179"/>
  <c r="Y37" i="179" s="1"/>
  <c r="X21" i="179"/>
  <c r="W21" i="179"/>
  <c r="W37" i="179" s="1"/>
  <c r="W41" i="179" s="1"/>
  <c r="W43" i="179" s="1"/>
  <c r="W45" i="179" s="1"/>
  <c r="W47" i="179" s="1"/>
  <c r="V21" i="179"/>
  <c r="V37" i="179" s="1"/>
  <c r="V41" i="179" s="1"/>
  <c r="V43" i="179" s="1"/>
  <c r="V45" i="179" s="1"/>
  <c r="V47" i="179" s="1"/>
  <c r="U21" i="179"/>
  <c r="U37" i="179" s="1"/>
  <c r="U41" i="179" s="1"/>
  <c r="U43" i="179" s="1"/>
  <c r="U45" i="179" s="1"/>
  <c r="U47" i="179" s="1"/>
  <c r="T21" i="179"/>
  <c r="T37" i="179" s="1"/>
  <c r="T41" i="179" s="1"/>
  <c r="T43" i="179" s="1"/>
  <c r="T45" i="179" s="1"/>
  <c r="T47" i="179" s="1"/>
  <c r="S21" i="179"/>
  <c r="S37" i="179" s="1"/>
  <c r="S41" i="179" s="1"/>
  <c r="S43" i="179" s="1"/>
  <c r="S45" i="179" s="1"/>
  <c r="S47" i="179" s="1"/>
  <c r="R21" i="179"/>
  <c r="R37" i="179" s="1"/>
  <c r="R41" i="179" s="1"/>
  <c r="R43" i="179" s="1"/>
  <c r="R45" i="179" s="1"/>
  <c r="R47" i="179" s="1"/>
  <c r="Q21" i="179"/>
  <c r="Q37" i="179" s="1"/>
  <c r="Q41" i="179" s="1"/>
  <c r="Q43" i="179" s="1"/>
  <c r="Q45" i="179" s="1"/>
  <c r="Q47" i="179" s="1"/>
  <c r="P21" i="179"/>
  <c r="P37" i="179" s="1"/>
  <c r="P41" i="179" s="1"/>
  <c r="P43" i="179" s="1"/>
  <c r="P45" i="179" s="1"/>
  <c r="P47" i="179" s="1"/>
  <c r="O21" i="179"/>
  <c r="O37" i="179" s="1"/>
  <c r="O41" i="179" s="1"/>
  <c r="O43" i="179" s="1"/>
  <c r="O45" i="179" s="1"/>
  <c r="O47" i="179" s="1"/>
  <c r="N21" i="179"/>
  <c r="N37" i="179" s="1"/>
  <c r="N41" i="179" s="1"/>
  <c r="N43" i="179" s="1"/>
  <c r="N45" i="179" s="1"/>
  <c r="N47" i="179" s="1"/>
  <c r="M21" i="179"/>
  <c r="M37" i="179" s="1"/>
  <c r="M41" i="179" s="1"/>
  <c r="M43" i="179" s="1"/>
  <c r="M45" i="179" s="1"/>
  <c r="M47" i="179" s="1"/>
  <c r="L21" i="179"/>
  <c r="L37" i="179" s="1"/>
  <c r="L41" i="179" s="1"/>
  <c r="L43" i="179" s="1"/>
  <c r="L45" i="179" s="1"/>
  <c r="L47" i="179" s="1"/>
  <c r="K21" i="179"/>
  <c r="K37" i="179" s="1"/>
  <c r="K41" i="179" s="1"/>
  <c r="K43" i="179" s="1"/>
  <c r="K45" i="179" s="1"/>
  <c r="K47" i="179" s="1"/>
  <c r="J21" i="179"/>
  <c r="J37" i="179" s="1"/>
  <c r="J41" i="179" s="1"/>
  <c r="J43" i="179" s="1"/>
  <c r="J45" i="179" s="1"/>
  <c r="J47" i="179" s="1"/>
  <c r="I21" i="179"/>
  <c r="I37" i="179" s="1"/>
  <c r="I41" i="179" s="1"/>
  <c r="I43" i="179" s="1"/>
  <c r="I45" i="179" s="1"/>
  <c r="I47" i="179" s="1"/>
  <c r="H21" i="179"/>
  <c r="H37" i="179" s="1"/>
  <c r="H41" i="179" s="1"/>
  <c r="H43" i="179" s="1"/>
  <c r="H45" i="179" s="1"/>
  <c r="H47" i="179" s="1"/>
  <c r="G21" i="179"/>
  <c r="G37" i="179" s="1"/>
  <c r="G41" i="179" s="1"/>
  <c r="G43" i="179" s="1"/>
  <c r="G45" i="179" s="1"/>
  <c r="G47" i="179" s="1"/>
  <c r="F21" i="179"/>
  <c r="E21" i="179"/>
  <c r="E37" i="179" s="1"/>
  <c r="E41" i="179" s="1"/>
  <c r="E43" i="179" s="1"/>
  <c r="E45" i="179" s="1"/>
  <c r="E47" i="179" s="1"/>
  <c r="D21" i="179"/>
  <c r="D37" i="179" s="1"/>
  <c r="D41" i="179" s="1"/>
  <c r="D43" i="179" s="1"/>
  <c r="D45" i="179" s="1"/>
  <c r="D47" i="179" s="1"/>
  <c r="C21" i="179"/>
  <c r="C37" i="179" s="1"/>
  <c r="C41" i="179" s="1"/>
  <c r="C43" i="179" s="1"/>
  <c r="C45" i="179" s="1"/>
  <c r="C47" i="179" s="1"/>
  <c r="AA21" i="180"/>
  <c r="AA37" i="180" s="1"/>
  <c r="AA41" i="180" s="1"/>
  <c r="AA43" i="180" s="1"/>
  <c r="AA45" i="180" s="1"/>
  <c r="AA47" i="180" s="1"/>
  <c r="Y21" i="180"/>
  <c r="X21" i="180"/>
  <c r="W21" i="180"/>
  <c r="W37" i="180" s="1"/>
  <c r="W41" i="180" s="1"/>
  <c r="W43" i="180" s="1"/>
  <c r="W45" i="180" s="1"/>
  <c r="W47" i="180" s="1"/>
  <c r="V21" i="180"/>
  <c r="V37" i="180" s="1"/>
  <c r="V41" i="180" s="1"/>
  <c r="V43" i="180" s="1"/>
  <c r="V45" i="180" s="1"/>
  <c r="V47" i="180" s="1"/>
  <c r="U21" i="180"/>
  <c r="U37" i="180" s="1"/>
  <c r="U41" i="180" s="1"/>
  <c r="U43" i="180" s="1"/>
  <c r="U45" i="180" s="1"/>
  <c r="U47" i="180" s="1"/>
  <c r="T21" i="180"/>
  <c r="T37" i="180" s="1"/>
  <c r="T41" i="180" s="1"/>
  <c r="T43" i="180" s="1"/>
  <c r="T45" i="180" s="1"/>
  <c r="T47" i="180" s="1"/>
  <c r="S21" i="180"/>
  <c r="S37" i="180" s="1"/>
  <c r="S41" i="180" s="1"/>
  <c r="S43" i="180" s="1"/>
  <c r="S45" i="180" s="1"/>
  <c r="S47" i="180" s="1"/>
  <c r="R21" i="180"/>
  <c r="R37" i="180" s="1"/>
  <c r="R41" i="180" s="1"/>
  <c r="R43" i="180" s="1"/>
  <c r="R45" i="180" s="1"/>
  <c r="R47" i="180" s="1"/>
  <c r="Q21" i="180"/>
  <c r="P21" i="180"/>
  <c r="P37" i="180" s="1"/>
  <c r="P41" i="180" s="1"/>
  <c r="P43" i="180" s="1"/>
  <c r="P45" i="180" s="1"/>
  <c r="P47" i="180" s="1"/>
  <c r="O21" i="180"/>
  <c r="O37" i="180" s="1"/>
  <c r="O41" i="180" s="1"/>
  <c r="O43" i="180" s="1"/>
  <c r="O45" i="180" s="1"/>
  <c r="O47" i="180" s="1"/>
  <c r="N21" i="180"/>
  <c r="N37" i="180" s="1"/>
  <c r="N41" i="180" s="1"/>
  <c r="N43" i="180" s="1"/>
  <c r="N45" i="180" s="1"/>
  <c r="N47" i="180" s="1"/>
  <c r="M21" i="180"/>
  <c r="M37" i="180" s="1"/>
  <c r="M41" i="180" s="1"/>
  <c r="M43" i="180" s="1"/>
  <c r="M45" i="180" s="1"/>
  <c r="M47" i="180" s="1"/>
  <c r="L21" i="180"/>
  <c r="L37" i="180" s="1"/>
  <c r="L41" i="180" s="1"/>
  <c r="L43" i="180" s="1"/>
  <c r="L45" i="180" s="1"/>
  <c r="L47" i="180" s="1"/>
  <c r="K21" i="180"/>
  <c r="K37" i="180" s="1"/>
  <c r="K41" i="180" s="1"/>
  <c r="K43" i="180" s="1"/>
  <c r="K45" i="180" s="1"/>
  <c r="K47" i="180" s="1"/>
  <c r="J21" i="180"/>
  <c r="J37" i="180" s="1"/>
  <c r="J41" i="180" s="1"/>
  <c r="J43" i="180" s="1"/>
  <c r="J45" i="180" s="1"/>
  <c r="J47" i="180" s="1"/>
  <c r="I21" i="180"/>
  <c r="H21" i="180"/>
  <c r="H37" i="180" s="1"/>
  <c r="H41" i="180" s="1"/>
  <c r="H43" i="180" s="1"/>
  <c r="H45" i="180" s="1"/>
  <c r="H47" i="180" s="1"/>
  <c r="G21" i="180"/>
  <c r="G37" i="180" s="1"/>
  <c r="G41" i="180" s="1"/>
  <c r="G43" i="180" s="1"/>
  <c r="G45" i="180" s="1"/>
  <c r="G47" i="180" s="1"/>
  <c r="F21" i="180"/>
  <c r="E21" i="180"/>
  <c r="E37" i="180" s="1"/>
  <c r="E41" i="180" s="1"/>
  <c r="E43" i="180" s="1"/>
  <c r="E45" i="180" s="1"/>
  <c r="E47" i="180" s="1"/>
  <c r="D21" i="180"/>
  <c r="D37" i="180" s="1"/>
  <c r="D41" i="180" s="1"/>
  <c r="D43" i="180" s="1"/>
  <c r="D45" i="180" s="1"/>
  <c r="D47" i="180" s="1"/>
  <c r="C21" i="180"/>
  <c r="C37" i="180" s="1"/>
  <c r="C41" i="180" s="1"/>
  <c r="C43" i="180" s="1"/>
  <c r="C45" i="180" s="1"/>
  <c r="C47" i="180" s="1"/>
  <c r="AA21" i="181"/>
  <c r="AA37" i="181" s="1"/>
  <c r="AA41" i="181" s="1"/>
  <c r="AA43" i="181" s="1"/>
  <c r="AA45" i="181" s="1"/>
  <c r="AA47" i="181" s="1"/>
  <c r="Y21" i="181"/>
  <c r="X21" i="181"/>
  <c r="W21" i="181"/>
  <c r="W37" i="181" s="1"/>
  <c r="W41" i="181" s="1"/>
  <c r="W43" i="181" s="1"/>
  <c r="W45" i="181" s="1"/>
  <c r="W47" i="181" s="1"/>
  <c r="V21" i="181"/>
  <c r="V37" i="181" s="1"/>
  <c r="V41" i="181" s="1"/>
  <c r="V43" i="181" s="1"/>
  <c r="V45" i="181" s="1"/>
  <c r="V47" i="181" s="1"/>
  <c r="U21" i="181"/>
  <c r="U37" i="181" s="1"/>
  <c r="U41" i="181" s="1"/>
  <c r="U43" i="181" s="1"/>
  <c r="U45" i="181" s="1"/>
  <c r="U47" i="181" s="1"/>
  <c r="T21" i="181"/>
  <c r="T37" i="181" s="1"/>
  <c r="T41" i="181" s="1"/>
  <c r="T43" i="181" s="1"/>
  <c r="T45" i="181" s="1"/>
  <c r="T47" i="181" s="1"/>
  <c r="S21" i="181"/>
  <c r="S37" i="181" s="1"/>
  <c r="S41" i="181" s="1"/>
  <c r="S43" i="181" s="1"/>
  <c r="S45" i="181" s="1"/>
  <c r="S47" i="181" s="1"/>
  <c r="R21" i="181"/>
  <c r="R37" i="181" s="1"/>
  <c r="R41" i="181" s="1"/>
  <c r="R43" i="181" s="1"/>
  <c r="R45" i="181" s="1"/>
  <c r="R47" i="181" s="1"/>
  <c r="Q21" i="181"/>
  <c r="P21" i="181"/>
  <c r="P37" i="181" s="1"/>
  <c r="P41" i="181" s="1"/>
  <c r="P43" i="181" s="1"/>
  <c r="P45" i="181" s="1"/>
  <c r="P47" i="181" s="1"/>
  <c r="O21" i="181"/>
  <c r="O37" i="181" s="1"/>
  <c r="O41" i="181" s="1"/>
  <c r="O43" i="181" s="1"/>
  <c r="O45" i="181" s="1"/>
  <c r="O47" i="181" s="1"/>
  <c r="N21" i="181"/>
  <c r="N37" i="181" s="1"/>
  <c r="N41" i="181" s="1"/>
  <c r="N43" i="181" s="1"/>
  <c r="N45" i="181" s="1"/>
  <c r="N47" i="181" s="1"/>
  <c r="M21" i="181"/>
  <c r="M37" i="181" s="1"/>
  <c r="M41" i="181" s="1"/>
  <c r="M43" i="181" s="1"/>
  <c r="M45" i="181" s="1"/>
  <c r="M47" i="181" s="1"/>
  <c r="L21" i="181"/>
  <c r="L37" i="181" s="1"/>
  <c r="L41" i="181" s="1"/>
  <c r="L43" i="181" s="1"/>
  <c r="L45" i="181" s="1"/>
  <c r="L47" i="181" s="1"/>
  <c r="K21" i="181"/>
  <c r="K37" i="181" s="1"/>
  <c r="K41" i="181" s="1"/>
  <c r="K43" i="181" s="1"/>
  <c r="K45" i="181" s="1"/>
  <c r="K47" i="181" s="1"/>
  <c r="J21" i="181"/>
  <c r="J37" i="181" s="1"/>
  <c r="J41" i="181" s="1"/>
  <c r="J43" i="181" s="1"/>
  <c r="J45" i="181" s="1"/>
  <c r="J47" i="181" s="1"/>
  <c r="I21" i="181"/>
  <c r="H21" i="181"/>
  <c r="H37" i="181" s="1"/>
  <c r="H41" i="181" s="1"/>
  <c r="H43" i="181" s="1"/>
  <c r="H45" i="181" s="1"/>
  <c r="H47" i="181" s="1"/>
  <c r="G21" i="181"/>
  <c r="G37" i="181" s="1"/>
  <c r="G41" i="181" s="1"/>
  <c r="G43" i="181" s="1"/>
  <c r="G45" i="181" s="1"/>
  <c r="G47" i="181" s="1"/>
  <c r="F21" i="181"/>
  <c r="E21" i="181"/>
  <c r="E37" i="181" s="1"/>
  <c r="E41" i="181" s="1"/>
  <c r="E43" i="181" s="1"/>
  <c r="E45" i="181" s="1"/>
  <c r="E47" i="181" s="1"/>
  <c r="D21" i="181"/>
  <c r="D37" i="181" s="1"/>
  <c r="D41" i="181" s="1"/>
  <c r="D43" i="181" s="1"/>
  <c r="D45" i="181" s="1"/>
  <c r="D47" i="181" s="1"/>
  <c r="C21" i="181"/>
  <c r="C37" i="181" s="1"/>
  <c r="C41" i="181" s="1"/>
  <c r="C43" i="181" s="1"/>
  <c r="C45" i="181" s="1"/>
  <c r="C47" i="181" s="1"/>
  <c r="AA21" i="182"/>
  <c r="AA37" i="182" s="1"/>
  <c r="AA41" i="182" s="1"/>
  <c r="AA43" i="182" s="1"/>
  <c r="AA45" i="182" s="1"/>
  <c r="AA47" i="182" s="1"/>
  <c r="Y21" i="182"/>
  <c r="X21" i="182"/>
  <c r="W21" i="182"/>
  <c r="W37" i="182" s="1"/>
  <c r="W41" i="182" s="1"/>
  <c r="W43" i="182" s="1"/>
  <c r="W45" i="182" s="1"/>
  <c r="W47" i="182" s="1"/>
  <c r="V21" i="182"/>
  <c r="V37" i="182" s="1"/>
  <c r="V41" i="182" s="1"/>
  <c r="V43" i="182" s="1"/>
  <c r="V45" i="182" s="1"/>
  <c r="V47" i="182" s="1"/>
  <c r="U21" i="182"/>
  <c r="U37" i="182" s="1"/>
  <c r="U41" i="182" s="1"/>
  <c r="U43" i="182" s="1"/>
  <c r="U45" i="182" s="1"/>
  <c r="U47" i="182" s="1"/>
  <c r="T21" i="182"/>
  <c r="T37" i="182" s="1"/>
  <c r="T41" i="182" s="1"/>
  <c r="T43" i="182" s="1"/>
  <c r="T45" i="182" s="1"/>
  <c r="T47" i="182" s="1"/>
  <c r="S21" i="182"/>
  <c r="S37" i="182" s="1"/>
  <c r="S41" i="182" s="1"/>
  <c r="S43" i="182" s="1"/>
  <c r="S45" i="182" s="1"/>
  <c r="S47" i="182" s="1"/>
  <c r="R21" i="182"/>
  <c r="R37" i="182" s="1"/>
  <c r="R41" i="182" s="1"/>
  <c r="R43" i="182" s="1"/>
  <c r="R45" i="182" s="1"/>
  <c r="R47" i="182" s="1"/>
  <c r="Q21" i="182"/>
  <c r="P21" i="182"/>
  <c r="P37" i="182" s="1"/>
  <c r="P41" i="182" s="1"/>
  <c r="P43" i="182" s="1"/>
  <c r="P45" i="182" s="1"/>
  <c r="P47" i="182" s="1"/>
  <c r="O21" i="182"/>
  <c r="O37" i="182" s="1"/>
  <c r="O41" i="182" s="1"/>
  <c r="O43" i="182" s="1"/>
  <c r="O45" i="182" s="1"/>
  <c r="O47" i="182" s="1"/>
  <c r="N21" i="182"/>
  <c r="N37" i="182" s="1"/>
  <c r="N41" i="182" s="1"/>
  <c r="N43" i="182" s="1"/>
  <c r="N45" i="182" s="1"/>
  <c r="N47" i="182" s="1"/>
  <c r="M21" i="182"/>
  <c r="M37" i="182" s="1"/>
  <c r="M41" i="182" s="1"/>
  <c r="M43" i="182" s="1"/>
  <c r="M45" i="182" s="1"/>
  <c r="M47" i="182" s="1"/>
  <c r="L21" i="182"/>
  <c r="L37" i="182" s="1"/>
  <c r="L41" i="182" s="1"/>
  <c r="L43" i="182" s="1"/>
  <c r="L45" i="182" s="1"/>
  <c r="L47" i="182" s="1"/>
  <c r="K21" i="182"/>
  <c r="K37" i="182" s="1"/>
  <c r="K41" i="182" s="1"/>
  <c r="K43" i="182" s="1"/>
  <c r="K45" i="182" s="1"/>
  <c r="K47" i="182" s="1"/>
  <c r="J21" i="182"/>
  <c r="J37" i="182" s="1"/>
  <c r="J41" i="182" s="1"/>
  <c r="J43" i="182" s="1"/>
  <c r="J45" i="182" s="1"/>
  <c r="J47" i="182" s="1"/>
  <c r="I21" i="182"/>
  <c r="H21" i="182"/>
  <c r="H37" i="182" s="1"/>
  <c r="H41" i="182" s="1"/>
  <c r="H43" i="182" s="1"/>
  <c r="H45" i="182" s="1"/>
  <c r="H47" i="182" s="1"/>
  <c r="G21" i="182"/>
  <c r="G37" i="182" s="1"/>
  <c r="G41" i="182" s="1"/>
  <c r="G43" i="182" s="1"/>
  <c r="G45" i="182" s="1"/>
  <c r="G47" i="182" s="1"/>
  <c r="F21" i="182"/>
  <c r="E21" i="182"/>
  <c r="E37" i="182" s="1"/>
  <c r="E41" i="182" s="1"/>
  <c r="E43" i="182" s="1"/>
  <c r="E45" i="182" s="1"/>
  <c r="E47" i="182" s="1"/>
  <c r="D21" i="182"/>
  <c r="D37" i="182" s="1"/>
  <c r="D41" i="182" s="1"/>
  <c r="D43" i="182" s="1"/>
  <c r="D45" i="182" s="1"/>
  <c r="D47" i="182" s="1"/>
  <c r="C21" i="182"/>
  <c r="C37" i="182" s="1"/>
  <c r="C41" i="182" s="1"/>
  <c r="C43" i="182" s="1"/>
  <c r="C45" i="182" s="1"/>
  <c r="C47" i="182" s="1"/>
  <c r="AA21" i="183"/>
  <c r="AA37" i="183" s="1"/>
  <c r="AA41" i="183" s="1"/>
  <c r="AA43" i="183" s="1"/>
  <c r="AA45" i="183" s="1"/>
  <c r="AA47" i="183" s="1"/>
  <c r="Y21" i="183"/>
  <c r="Y37" i="183" s="1"/>
  <c r="X21" i="183"/>
  <c r="W21" i="183"/>
  <c r="W37" i="183" s="1"/>
  <c r="W41" i="183" s="1"/>
  <c r="W43" i="183" s="1"/>
  <c r="W45" i="183" s="1"/>
  <c r="W47" i="183" s="1"/>
  <c r="V21" i="183"/>
  <c r="V37" i="183" s="1"/>
  <c r="V41" i="183" s="1"/>
  <c r="V43" i="183" s="1"/>
  <c r="V45" i="183" s="1"/>
  <c r="V47" i="183" s="1"/>
  <c r="U21" i="183"/>
  <c r="U37" i="183" s="1"/>
  <c r="U41" i="183" s="1"/>
  <c r="U43" i="183" s="1"/>
  <c r="U45" i="183" s="1"/>
  <c r="U47" i="183" s="1"/>
  <c r="T21" i="183"/>
  <c r="T37" i="183" s="1"/>
  <c r="T41" i="183" s="1"/>
  <c r="T43" i="183" s="1"/>
  <c r="T45" i="183" s="1"/>
  <c r="T47" i="183" s="1"/>
  <c r="S21" i="183"/>
  <c r="S37" i="183" s="1"/>
  <c r="S41" i="183" s="1"/>
  <c r="S43" i="183" s="1"/>
  <c r="S45" i="183" s="1"/>
  <c r="S47" i="183" s="1"/>
  <c r="R21" i="183"/>
  <c r="R37" i="183" s="1"/>
  <c r="R41" i="183" s="1"/>
  <c r="R43" i="183" s="1"/>
  <c r="R45" i="183" s="1"/>
  <c r="R47" i="183" s="1"/>
  <c r="Q21" i="183"/>
  <c r="Q37" i="183" s="1"/>
  <c r="Q41" i="183" s="1"/>
  <c r="Q43" i="183" s="1"/>
  <c r="Q45" i="183" s="1"/>
  <c r="Q47" i="183" s="1"/>
  <c r="P21" i="183"/>
  <c r="P37" i="183" s="1"/>
  <c r="P41" i="183" s="1"/>
  <c r="P43" i="183" s="1"/>
  <c r="P45" i="183" s="1"/>
  <c r="P47" i="183" s="1"/>
  <c r="O21" i="183"/>
  <c r="O37" i="183" s="1"/>
  <c r="O41" i="183" s="1"/>
  <c r="O43" i="183" s="1"/>
  <c r="O45" i="183" s="1"/>
  <c r="O47" i="183" s="1"/>
  <c r="N21" i="183"/>
  <c r="N37" i="183" s="1"/>
  <c r="N41" i="183" s="1"/>
  <c r="N43" i="183" s="1"/>
  <c r="N45" i="183" s="1"/>
  <c r="N47" i="183" s="1"/>
  <c r="M21" i="183"/>
  <c r="M37" i="183" s="1"/>
  <c r="M41" i="183" s="1"/>
  <c r="M43" i="183" s="1"/>
  <c r="M45" i="183" s="1"/>
  <c r="M47" i="183" s="1"/>
  <c r="L21" i="183"/>
  <c r="L37" i="183" s="1"/>
  <c r="L41" i="183" s="1"/>
  <c r="L43" i="183" s="1"/>
  <c r="L45" i="183" s="1"/>
  <c r="L47" i="183" s="1"/>
  <c r="K21" i="183"/>
  <c r="K37" i="183" s="1"/>
  <c r="K41" i="183" s="1"/>
  <c r="K43" i="183" s="1"/>
  <c r="K45" i="183" s="1"/>
  <c r="K47" i="183" s="1"/>
  <c r="J21" i="183"/>
  <c r="J37" i="183" s="1"/>
  <c r="J41" i="183" s="1"/>
  <c r="J43" i="183" s="1"/>
  <c r="J45" i="183" s="1"/>
  <c r="J47" i="183" s="1"/>
  <c r="I21" i="183"/>
  <c r="I37" i="183" s="1"/>
  <c r="I41" i="183" s="1"/>
  <c r="I43" i="183" s="1"/>
  <c r="I45" i="183" s="1"/>
  <c r="I47" i="183" s="1"/>
  <c r="H21" i="183"/>
  <c r="H37" i="183" s="1"/>
  <c r="H41" i="183" s="1"/>
  <c r="H43" i="183" s="1"/>
  <c r="H45" i="183" s="1"/>
  <c r="H47" i="183" s="1"/>
  <c r="G21" i="183"/>
  <c r="G37" i="183" s="1"/>
  <c r="G41" i="183" s="1"/>
  <c r="G43" i="183" s="1"/>
  <c r="G45" i="183" s="1"/>
  <c r="G47" i="183" s="1"/>
  <c r="F21" i="183"/>
  <c r="E21" i="183"/>
  <c r="E37" i="183" s="1"/>
  <c r="E41" i="183" s="1"/>
  <c r="E43" i="183" s="1"/>
  <c r="E45" i="183" s="1"/>
  <c r="E47" i="183" s="1"/>
  <c r="D21" i="183"/>
  <c r="D37" i="183" s="1"/>
  <c r="D41" i="183" s="1"/>
  <c r="D43" i="183" s="1"/>
  <c r="D45" i="183" s="1"/>
  <c r="D47" i="183" s="1"/>
  <c r="C21" i="183"/>
  <c r="C37" i="183" s="1"/>
  <c r="C41" i="183" s="1"/>
  <c r="C43" i="183" s="1"/>
  <c r="C45" i="183" s="1"/>
  <c r="C47" i="183" s="1"/>
  <c r="AA21" i="184"/>
  <c r="Y21" i="184"/>
  <c r="Y37" i="184" s="1"/>
  <c r="Y41" i="184" s="1"/>
  <c r="Y43" i="184" s="1"/>
  <c r="Y45" i="184" s="1"/>
  <c r="Y47" i="184" s="1"/>
  <c r="X21" i="184"/>
  <c r="W21" i="184"/>
  <c r="W37" i="184" s="1"/>
  <c r="W41" i="184" s="1"/>
  <c r="W43" i="184" s="1"/>
  <c r="W45" i="184" s="1"/>
  <c r="W47" i="184" s="1"/>
  <c r="V21" i="184"/>
  <c r="V37" i="184" s="1"/>
  <c r="V41" i="184" s="1"/>
  <c r="V43" i="184" s="1"/>
  <c r="V45" i="184" s="1"/>
  <c r="V47" i="184" s="1"/>
  <c r="U21" i="184"/>
  <c r="U37" i="184" s="1"/>
  <c r="U41" i="184" s="1"/>
  <c r="U43" i="184" s="1"/>
  <c r="U45" i="184" s="1"/>
  <c r="U47" i="184" s="1"/>
  <c r="T21" i="184"/>
  <c r="T37" i="184" s="1"/>
  <c r="T41" i="184" s="1"/>
  <c r="T43" i="184" s="1"/>
  <c r="T45" i="184" s="1"/>
  <c r="T47" i="184" s="1"/>
  <c r="S21" i="184"/>
  <c r="S37" i="184" s="1"/>
  <c r="S41" i="184" s="1"/>
  <c r="S43" i="184" s="1"/>
  <c r="S45" i="184" s="1"/>
  <c r="S47" i="184" s="1"/>
  <c r="R21" i="184"/>
  <c r="Q21" i="184"/>
  <c r="Q37" i="184" s="1"/>
  <c r="Q41" i="184" s="1"/>
  <c r="Q43" i="184" s="1"/>
  <c r="Q45" i="184" s="1"/>
  <c r="Q47" i="184" s="1"/>
  <c r="P21" i="184"/>
  <c r="P37" i="184" s="1"/>
  <c r="P41" i="184" s="1"/>
  <c r="P43" i="184" s="1"/>
  <c r="P45" i="184" s="1"/>
  <c r="P47" i="184" s="1"/>
  <c r="O21" i="184"/>
  <c r="O37" i="184" s="1"/>
  <c r="O41" i="184" s="1"/>
  <c r="O43" i="184" s="1"/>
  <c r="O45" i="184" s="1"/>
  <c r="O47" i="184" s="1"/>
  <c r="N21" i="184"/>
  <c r="N37" i="184" s="1"/>
  <c r="N41" i="184" s="1"/>
  <c r="N43" i="184" s="1"/>
  <c r="N45" i="184" s="1"/>
  <c r="N47" i="184" s="1"/>
  <c r="M21" i="184"/>
  <c r="M37" i="184" s="1"/>
  <c r="M41" i="184" s="1"/>
  <c r="M43" i="184" s="1"/>
  <c r="M45" i="184" s="1"/>
  <c r="M47" i="184" s="1"/>
  <c r="L21" i="184"/>
  <c r="L37" i="184" s="1"/>
  <c r="L41" i="184" s="1"/>
  <c r="L43" i="184" s="1"/>
  <c r="L45" i="184" s="1"/>
  <c r="L47" i="184" s="1"/>
  <c r="K21" i="184"/>
  <c r="K37" i="184" s="1"/>
  <c r="K41" i="184" s="1"/>
  <c r="K43" i="184" s="1"/>
  <c r="K45" i="184" s="1"/>
  <c r="K47" i="184" s="1"/>
  <c r="J21" i="184"/>
  <c r="I21" i="184"/>
  <c r="I37" i="184" s="1"/>
  <c r="I41" i="184" s="1"/>
  <c r="I43" i="184" s="1"/>
  <c r="I45" i="184" s="1"/>
  <c r="I47" i="184" s="1"/>
  <c r="H21" i="184"/>
  <c r="H37" i="184" s="1"/>
  <c r="H41" i="184" s="1"/>
  <c r="H43" i="184" s="1"/>
  <c r="H45" i="184" s="1"/>
  <c r="H47" i="184" s="1"/>
  <c r="G21" i="184"/>
  <c r="G37" i="184" s="1"/>
  <c r="G41" i="184" s="1"/>
  <c r="G43" i="184" s="1"/>
  <c r="G45" i="184" s="1"/>
  <c r="G47" i="184" s="1"/>
  <c r="F21" i="184"/>
  <c r="E21" i="184"/>
  <c r="E37" i="184" s="1"/>
  <c r="E41" i="184" s="1"/>
  <c r="E43" i="184" s="1"/>
  <c r="E45" i="184" s="1"/>
  <c r="E47" i="184" s="1"/>
  <c r="D21" i="184"/>
  <c r="D37" i="184" s="1"/>
  <c r="D41" i="184" s="1"/>
  <c r="D43" i="184" s="1"/>
  <c r="D45" i="184" s="1"/>
  <c r="D47" i="184" s="1"/>
  <c r="C21" i="184"/>
  <c r="C37" i="184" s="1"/>
  <c r="C41" i="184" s="1"/>
  <c r="C43" i="184" s="1"/>
  <c r="C45" i="184" s="1"/>
  <c r="C47" i="184" s="1"/>
  <c r="AA21" i="185"/>
  <c r="Y21" i="185"/>
  <c r="Y37" i="185" s="1"/>
  <c r="Y41" i="185" s="1"/>
  <c r="Y43" i="185" s="1"/>
  <c r="Y45" i="185" s="1"/>
  <c r="Y47" i="185" s="1"/>
  <c r="X21" i="185"/>
  <c r="Z21" i="185" s="1"/>
  <c r="W21" i="185"/>
  <c r="W37" i="185" s="1"/>
  <c r="W41" i="185" s="1"/>
  <c r="W43" i="185" s="1"/>
  <c r="W45" i="185" s="1"/>
  <c r="W47" i="185" s="1"/>
  <c r="V21" i="185"/>
  <c r="V37" i="185" s="1"/>
  <c r="V41" i="185" s="1"/>
  <c r="V43" i="185" s="1"/>
  <c r="V45" i="185" s="1"/>
  <c r="V47" i="185" s="1"/>
  <c r="U21" i="185"/>
  <c r="U37" i="185" s="1"/>
  <c r="U41" i="185" s="1"/>
  <c r="U43" i="185" s="1"/>
  <c r="U45" i="185" s="1"/>
  <c r="U47" i="185" s="1"/>
  <c r="T21" i="185"/>
  <c r="T37" i="185" s="1"/>
  <c r="T41" i="185" s="1"/>
  <c r="T43" i="185" s="1"/>
  <c r="T45" i="185" s="1"/>
  <c r="T47" i="185" s="1"/>
  <c r="S21" i="185"/>
  <c r="S37" i="185" s="1"/>
  <c r="S41" i="185" s="1"/>
  <c r="S43" i="185" s="1"/>
  <c r="S45" i="185" s="1"/>
  <c r="S47" i="185" s="1"/>
  <c r="R21" i="185"/>
  <c r="Q21" i="185"/>
  <c r="Q37" i="185" s="1"/>
  <c r="Q41" i="185" s="1"/>
  <c r="Q43" i="185" s="1"/>
  <c r="Q45" i="185" s="1"/>
  <c r="Q47" i="185" s="1"/>
  <c r="P21" i="185"/>
  <c r="P37" i="185" s="1"/>
  <c r="P41" i="185" s="1"/>
  <c r="P43" i="185" s="1"/>
  <c r="P45" i="185" s="1"/>
  <c r="P47" i="185" s="1"/>
  <c r="O21" i="185"/>
  <c r="O37" i="185" s="1"/>
  <c r="O41" i="185" s="1"/>
  <c r="O43" i="185" s="1"/>
  <c r="O45" i="185" s="1"/>
  <c r="O47" i="185" s="1"/>
  <c r="N21" i="185"/>
  <c r="N37" i="185" s="1"/>
  <c r="N41" i="185" s="1"/>
  <c r="N43" i="185" s="1"/>
  <c r="N45" i="185" s="1"/>
  <c r="N47" i="185" s="1"/>
  <c r="M21" i="185"/>
  <c r="M37" i="185" s="1"/>
  <c r="M41" i="185" s="1"/>
  <c r="M43" i="185" s="1"/>
  <c r="M45" i="185" s="1"/>
  <c r="M47" i="185" s="1"/>
  <c r="L21" i="185"/>
  <c r="L37" i="185" s="1"/>
  <c r="L41" i="185" s="1"/>
  <c r="L43" i="185" s="1"/>
  <c r="L45" i="185" s="1"/>
  <c r="L47" i="185" s="1"/>
  <c r="K21" i="185"/>
  <c r="K37" i="185" s="1"/>
  <c r="K41" i="185" s="1"/>
  <c r="K43" i="185" s="1"/>
  <c r="K45" i="185" s="1"/>
  <c r="K47" i="185" s="1"/>
  <c r="J21" i="185"/>
  <c r="I21" i="185"/>
  <c r="I37" i="185" s="1"/>
  <c r="I41" i="185" s="1"/>
  <c r="I43" i="185" s="1"/>
  <c r="I45" i="185" s="1"/>
  <c r="I47" i="185" s="1"/>
  <c r="H21" i="185"/>
  <c r="H37" i="185" s="1"/>
  <c r="H41" i="185" s="1"/>
  <c r="H43" i="185" s="1"/>
  <c r="H45" i="185" s="1"/>
  <c r="H47" i="185" s="1"/>
  <c r="G21" i="185"/>
  <c r="G37" i="185" s="1"/>
  <c r="G41" i="185" s="1"/>
  <c r="G43" i="185" s="1"/>
  <c r="G45" i="185" s="1"/>
  <c r="G47" i="185" s="1"/>
  <c r="F21" i="185"/>
  <c r="E21" i="185"/>
  <c r="E37" i="185" s="1"/>
  <c r="E41" i="185" s="1"/>
  <c r="E43" i="185" s="1"/>
  <c r="E45" i="185" s="1"/>
  <c r="E47" i="185" s="1"/>
  <c r="D21" i="185"/>
  <c r="D37" i="185" s="1"/>
  <c r="D41" i="185" s="1"/>
  <c r="D43" i="185" s="1"/>
  <c r="D45" i="185" s="1"/>
  <c r="D47" i="185" s="1"/>
  <c r="C21" i="185"/>
  <c r="C37" i="185" s="1"/>
  <c r="C41" i="185" s="1"/>
  <c r="C43" i="185" s="1"/>
  <c r="C45" i="185" s="1"/>
  <c r="C47" i="185" s="1"/>
  <c r="AA21" i="186"/>
  <c r="Y21" i="186"/>
  <c r="Y37" i="186" s="1"/>
  <c r="Y41" i="186" s="1"/>
  <c r="Y43" i="186" s="1"/>
  <c r="Y45" i="186" s="1"/>
  <c r="Y47" i="186" s="1"/>
  <c r="X21" i="186"/>
  <c r="W21" i="186"/>
  <c r="W37" i="186" s="1"/>
  <c r="W41" i="186" s="1"/>
  <c r="W43" i="186" s="1"/>
  <c r="W45" i="186" s="1"/>
  <c r="W47" i="186" s="1"/>
  <c r="V21" i="186"/>
  <c r="V37" i="186" s="1"/>
  <c r="V41" i="186" s="1"/>
  <c r="V43" i="186" s="1"/>
  <c r="V45" i="186" s="1"/>
  <c r="V47" i="186" s="1"/>
  <c r="U21" i="186"/>
  <c r="U37" i="186" s="1"/>
  <c r="U41" i="186" s="1"/>
  <c r="U43" i="186" s="1"/>
  <c r="U45" i="186" s="1"/>
  <c r="U47" i="186" s="1"/>
  <c r="T21" i="186"/>
  <c r="T37" i="186" s="1"/>
  <c r="T41" i="186" s="1"/>
  <c r="T43" i="186" s="1"/>
  <c r="T45" i="186" s="1"/>
  <c r="T47" i="186" s="1"/>
  <c r="S21" i="186"/>
  <c r="S37" i="186" s="1"/>
  <c r="S41" i="186" s="1"/>
  <c r="S43" i="186" s="1"/>
  <c r="S45" i="186" s="1"/>
  <c r="S47" i="186" s="1"/>
  <c r="R21" i="186"/>
  <c r="Q21" i="186"/>
  <c r="Q37" i="186" s="1"/>
  <c r="Q41" i="186" s="1"/>
  <c r="Q43" i="186" s="1"/>
  <c r="Q45" i="186" s="1"/>
  <c r="Q47" i="186" s="1"/>
  <c r="P21" i="186"/>
  <c r="P37" i="186" s="1"/>
  <c r="P41" i="186" s="1"/>
  <c r="P43" i="186" s="1"/>
  <c r="P45" i="186" s="1"/>
  <c r="P47" i="186" s="1"/>
  <c r="O21" i="186"/>
  <c r="O37" i="186" s="1"/>
  <c r="O41" i="186" s="1"/>
  <c r="O43" i="186" s="1"/>
  <c r="O45" i="186" s="1"/>
  <c r="O47" i="186" s="1"/>
  <c r="N21" i="186"/>
  <c r="N37" i="186" s="1"/>
  <c r="N41" i="186" s="1"/>
  <c r="N43" i="186" s="1"/>
  <c r="N45" i="186" s="1"/>
  <c r="N47" i="186" s="1"/>
  <c r="M21" i="186"/>
  <c r="M37" i="186" s="1"/>
  <c r="M41" i="186" s="1"/>
  <c r="M43" i="186" s="1"/>
  <c r="M45" i="186" s="1"/>
  <c r="M47" i="186" s="1"/>
  <c r="L21" i="186"/>
  <c r="L37" i="186" s="1"/>
  <c r="L41" i="186" s="1"/>
  <c r="L43" i="186" s="1"/>
  <c r="L45" i="186" s="1"/>
  <c r="L47" i="186" s="1"/>
  <c r="K21" i="186"/>
  <c r="K37" i="186" s="1"/>
  <c r="K41" i="186" s="1"/>
  <c r="K43" i="186" s="1"/>
  <c r="K45" i="186" s="1"/>
  <c r="K47" i="186" s="1"/>
  <c r="J21" i="186"/>
  <c r="I21" i="186"/>
  <c r="I37" i="186" s="1"/>
  <c r="I41" i="186" s="1"/>
  <c r="I43" i="186" s="1"/>
  <c r="I45" i="186" s="1"/>
  <c r="I47" i="186" s="1"/>
  <c r="H21" i="186"/>
  <c r="H37" i="186" s="1"/>
  <c r="H41" i="186" s="1"/>
  <c r="H43" i="186" s="1"/>
  <c r="H45" i="186" s="1"/>
  <c r="H47" i="186" s="1"/>
  <c r="G21" i="186"/>
  <c r="G37" i="186" s="1"/>
  <c r="G41" i="186" s="1"/>
  <c r="G43" i="186" s="1"/>
  <c r="G45" i="186" s="1"/>
  <c r="G47" i="186" s="1"/>
  <c r="F21" i="186"/>
  <c r="E21" i="186"/>
  <c r="E37" i="186" s="1"/>
  <c r="E41" i="186" s="1"/>
  <c r="E43" i="186" s="1"/>
  <c r="E45" i="186" s="1"/>
  <c r="E47" i="186" s="1"/>
  <c r="D21" i="186"/>
  <c r="D37" i="186" s="1"/>
  <c r="D41" i="186" s="1"/>
  <c r="D43" i="186" s="1"/>
  <c r="D45" i="186" s="1"/>
  <c r="D47" i="186" s="1"/>
  <c r="C21" i="186"/>
  <c r="C37" i="186" s="1"/>
  <c r="C41" i="186" s="1"/>
  <c r="C43" i="186" s="1"/>
  <c r="C45" i="186" s="1"/>
  <c r="C47" i="186" s="1"/>
  <c r="AA21" i="187"/>
  <c r="Y21" i="187"/>
  <c r="Y37" i="187" s="1"/>
  <c r="X21" i="187"/>
  <c r="W21" i="187"/>
  <c r="W37" i="187" s="1"/>
  <c r="W41" i="187" s="1"/>
  <c r="W43" i="187" s="1"/>
  <c r="W45" i="187" s="1"/>
  <c r="W47" i="187" s="1"/>
  <c r="V21" i="187"/>
  <c r="V37" i="187" s="1"/>
  <c r="V41" i="187" s="1"/>
  <c r="V43" i="187" s="1"/>
  <c r="V45" i="187" s="1"/>
  <c r="V47" i="187" s="1"/>
  <c r="U21" i="187"/>
  <c r="U37" i="187" s="1"/>
  <c r="U41" i="187" s="1"/>
  <c r="U43" i="187" s="1"/>
  <c r="U45" i="187" s="1"/>
  <c r="U47" i="187" s="1"/>
  <c r="T21" i="187"/>
  <c r="T37" i="187" s="1"/>
  <c r="T41" i="187" s="1"/>
  <c r="T43" i="187" s="1"/>
  <c r="T45" i="187" s="1"/>
  <c r="T47" i="187" s="1"/>
  <c r="S21" i="187"/>
  <c r="S37" i="187" s="1"/>
  <c r="S41" i="187" s="1"/>
  <c r="S43" i="187" s="1"/>
  <c r="S45" i="187" s="1"/>
  <c r="S47" i="187" s="1"/>
  <c r="R21" i="187"/>
  <c r="R37" i="187" s="1"/>
  <c r="R41" i="187" s="1"/>
  <c r="R43" i="187" s="1"/>
  <c r="R45" i="187" s="1"/>
  <c r="R47" i="187" s="1"/>
  <c r="Q21" i="187"/>
  <c r="Q37" i="187" s="1"/>
  <c r="Q41" i="187" s="1"/>
  <c r="Q43" i="187" s="1"/>
  <c r="Q45" i="187" s="1"/>
  <c r="Q47" i="187" s="1"/>
  <c r="P21" i="187"/>
  <c r="P37" i="187" s="1"/>
  <c r="P41" i="187" s="1"/>
  <c r="P43" i="187" s="1"/>
  <c r="P45" i="187" s="1"/>
  <c r="P47" i="187" s="1"/>
  <c r="O21" i="187"/>
  <c r="O37" i="187" s="1"/>
  <c r="O41" i="187" s="1"/>
  <c r="O43" i="187" s="1"/>
  <c r="O45" i="187" s="1"/>
  <c r="O47" i="187" s="1"/>
  <c r="N21" i="187"/>
  <c r="N37" i="187" s="1"/>
  <c r="N41" i="187" s="1"/>
  <c r="N43" i="187" s="1"/>
  <c r="N45" i="187" s="1"/>
  <c r="N47" i="187" s="1"/>
  <c r="M21" i="187"/>
  <c r="M37" i="187" s="1"/>
  <c r="M41" i="187" s="1"/>
  <c r="M43" i="187" s="1"/>
  <c r="M45" i="187" s="1"/>
  <c r="M47" i="187" s="1"/>
  <c r="L21" i="187"/>
  <c r="L37" i="187" s="1"/>
  <c r="L41" i="187" s="1"/>
  <c r="L43" i="187" s="1"/>
  <c r="L45" i="187" s="1"/>
  <c r="L47" i="187" s="1"/>
  <c r="K21" i="187"/>
  <c r="K37" i="187" s="1"/>
  <c r="K41" i="187" s="1"/>
  <c r="K43" i="187" s="1"/>
  <c r="K45" i="187" s="1"/>
  <c r="K47" i="187" s="1"/>
  <c r="J21" i="187"/>
  <c r="J37" i="187" s="1"/>
  <c r="J41" i="187" s="1"/>
  <c r="J43" i="187" s="1"/>
  <c r="J45" i="187" s="1"/>
  <c r="J47" i="187" s="1"/>
  <c r="I21" i="187"/>
  <c r="I37" i="187" s="1"/>
  <c r="I41" i="187" s="1"/>
  <c r="I43" i="187" s="1"/>
  <c r="I45" i="187" s="1"/>
  <c r="I47" i="187" s="1"/>
  <c r="H21" i="187"/>
  <c r="H37" i="187" s="1"/>
  <c r="H41" i="187" s="1"/>
  <c r="H43" i="187" s="1"/>
  <c r="H45" i="187" s="1"/>
  <c r="H47" i="187" s="1"/>
  <c r="G21" i="187"/>
  <c r="G37" i="187" s="1"/>
  <c r="G41" i="187" s="1"/>
  <c r="G43" i="187" s="1"/>
  <c r="G45" i="187" s="1"/>
  <c r="G47" i="187" s="1"/>
  <c r="F21" i="187"/>
  <c r="E21" i="187"/>
  <c r="E37" i="187" s="1"/>
  <c r="E41" i="187" s="1"/>
  <c r="E43" i="187" s="1"/>
  <c r="E45" i="187" s="1"/>
  <c r="E47" i="187" s="1"/>
  <c r="D21" i="187"/>
  <c r="D37" i="187" s="1"/>
  <c r="D41" i="187" s="1"/>
  <c r="D43" i="187" s="1"/>
  <c r="D45" i="187" s="1"/>
  <c r="D47" i="187" s="1"/>
  <c r="C21" i="187"/>
  <c r="C37" i="187" s="1"/>
  <c r="C41" i="187" s="1"/>
  <c r="C43" i="187" s="1"/>
  <c r="C45" i="187" s="1"/>
  <c r="C47" i="187" s="1"/>
  <c r="AA21" i="188"/>
  <c r="AA37" i="188" s="1"/>
  <c r="AA41" i="188" s="1"/>
  <c r="AA43" i="188" s="1"/>
  <c r="AA45" i="188" s="1"/>
  <c r="AA47" i="188" s="1"/>
  <c r="Y21" i="188"/>
  <c r="Y37" i="188" s="1"/>
  <c r="Y41" i="188" s="1"/>
  <c r="Y43" i="188" s="1"/>
  <c r="Y45" i="188" s="1"/>
  <c r="Y47" i="188" s="1"/>
  <c r="X21" i="188"/>
  <c r="W21" i="188"/>
  <c r="W37" i="188" s="1"/>
  <c r="W41" i="188" s="1"/>
  <c r="W43" i="188" s="1"/>
  <c r="W45" i="188" s="1"/>
  <c r="W47" i="188" s="1"/>
  <c r="V21" i="188"/>
  <c r="V37" i="188" s="1"/>
  <c r="V41" i="188" s="1"/>
  <c r="V43" i="188" s="1"/>
  <c r="V45" i="188" s="1"/>
  <c r="V47" i="188" s="1"/>
  <c r="U21" i="188"/>
  <c r="U37" i="188" s="1"/>
  <c r="U41" i="188" s="1"/>
  <c r="U43" i="188" s="1"/>
  <c r="U45" i="188" s="1"/>
  <c r="U47" i="188" s="1"/>
  <c r="T21" i="188"/>
  <c r="T37" i="188" s="1"/>
  <c r="T41" i="188" s="1"/>
  <c r="T43" i="188" s="1"/>
  <c r="T45" i="188" s="1"/>
  <c r="T47" i="188" s="1"/>
  <c r="S21" i="188"/>
  <c r="R21" i="188"/>
  <c r="R37" i="188" s="1"/>
  <c r="R41" i="188" s="1"/>
  <c r="R43" i="188" s="1"/>
  <c r="R45" i="188" s="1"/>
  <c r="R47" i="188" s="1"/>
  <c r="Q21" i="188"/>
  <c r="Q37" i="188" s="1"/>
  <c r="Q41" i="188" s="1"/>
  <c r="Q43" i="188" s="1"/>
  <c r="Q45" i="188" s="1"/>
  <c r="Q47" i="188" s="1"/>
  <c r="P21" i="188"/>
  <c r="P37" i="188" s="1"/>
  <c r="P41" i="188" s="1"/>
  <c r="P43" i="188" s="1"/>
  <c r="P45" i="188" s="1"/>
  <c r="P47" i="188" s="1"/>
  <c r="O21" i="188"/>
  <c r="O37" i="188" s="1"/>
  <c r="O41" i="188" s="1"/>
  <c r="O43" i="188" s="1"/>
  <c r="O45" i="188" s="1"/>
  <c r="O47" i="188" s="1"/>
  <c r="N21" i="188"/>
  <c r="N37" i="188" s="1"/>
  <c r="N41" i="188" s="1"/>
  <c r="N43" i="188" s="1"/>
  <c r="N45" i="188" s="1"/>
  <c r="N47" i="188" s="1"/>
  <c r="M21" i="188"/>
  <c r="M37" i="188" s="1"/>
  <c r="M41" i="188" s="1"/>
  <c r="M43" i="188" s="1"/>
  <c r="M45" i="188" s="1"/>
  <c r="M47" i="188" s="1"/>
  <c r="L21" i="188"/>
  <c r="L37" i="188" s="1"/>
  <c r="L41" i="188" s="1"/>
  <c r="L43" i="188" s="1"/>
  <c r="L45" i="188" s="1"/>
  <c r="L47" i="188" s="1"/>
  <c r="K21" i="188"/>
  <c r="J21" i="188"/>
  <c r="J37" i="188" s="1"/>
  <c r="J41" i="188" s="1"/>
  <c r="J43" i="188" s="1"/>
  <c r="J45" i="188" s="1"/>
  <c r="J47" i="188" s="1"/>
  <c r="I21" i="188"/>
  <c r="I37" i="188" s="1"/>
  <c r="I41" i="188" s="1"/>
  <c r="I43" i="188" s="1"/>
  <c r="I45" i="188" s="1"/>
  <c r="I47" i="188" s="1"/>
  <c r="H21" i="188"/>
  <c r="H37" i="188" s="1"/>
  <c r="H41" i="188" s="1"/>
  <c r="H43" i="188" s="1"/>
  <c r="H45" i="188" s="1"/>
  <c r="H47" i="188" s="1"/>
  <c r="G21" i="188"/>
  <c r="G37" i="188" s="1"/>
  <c r="G41" i="188" s="1"/>
  <c r="G43" i="188" s="1"/>
  <c r="G45" i="188" s="1"/>
  <c r="G47" i="188" s="1"/>
  <c r="F21" i="188"/>
  <c r="E21" i="188"/>
  <c r="E37" i="188" s="1"/>
  <c r="E41" i="188" s="1"/>
  <c r="E43" i="188" s="1"/>
  <c r="E45" i="188" s="1"/>
  <c r="E47" i="188" s="1"/>
  <c r="D21" i="188"/>
  <c r="D37" i="188" s="1"/>
  <c r="D41" i="188" s="1"/>
  <c r="D43" i="188" s="1"/>
  <c r="D45" i="188" s="1"/>
  <c r="D47" i="188" s="1"/>
  <c r="C21" i="188"/>
  <c r="AA21" i="189"/>
  <c r="AA37" i="189" s="1"/>
  <c r="AA41" i="189" s="1"/>
  <c r="AA43" i="189" s="1"/>
  <c r="AA45" i="189" s="1"/>
  <c r="AA47" i="189" s="1"/>
  <c r="Y21" i="189"/>
  <c r="Y37" i="189" s="1"/>
  <c r="Y41" i="189" s="1"/>
  <c r="Y43" i="189" s="1"/>
  <c r="Y45" i="189" s="1"/>
  <c r="Y47" i="189" s="1"/>
  <c r="X21" i="189"/>
  <c r="W21" i="189"/>
  <c r="W37" i="189" s="1"/>
  <c r="W41" i="189" s="1"/>
  <c r="W43" i="189" s="1"/>
  <c r="W45" i="189" s="1"/>
  <c r="W47" i="189" s="1"/>
  <c r="V21" i="189"/>
  <c r="V37" i="189" s="1"/>
  <c r="V41" i="189" s="1"/>
  <c r="V43" i="189" s="1"/>
  <c r="V45" i="189" s="1"/>
  <c r="V47" i="189" s="1"/>
  <c r="U21" i="189"/>
  <c r="U37" i="189" s="1"/>
  <c r="U41" i="189" s="1"/>
  <c r="U43" i="189" s="1"/>
  <c r="U45" i="189" s="1"/>
  <c r="U47" i="189" s="1"/>
  <c r="T21" i="189"/>
  <c r="T37" i="189" s="1"/>
  <c r="T41" i="189" s="1"/>
  <c r="T43" i="189" s="1"/>
  <c r="T45" i="189" s="1"/>
  <c r="T47" i="189" s="1"/>
  <c r="S21" i="189"/>
  <c r="R21" i="189"/>
  <c r="R37" i="189" s="1"/>
  <c r="R41" i="189" s="1"/>
  <c r="R43" i="189" s="1"/>
  <c r="R45" i="189" s="1"/>
  <c r="R47" i="189" s="1"/>
  <c r="Q21" i="189"/>
  <c r="Q37" i="189" s="1"/>
  <c r="Q41" i="189" s="1"/>
  <c r="Q43" i="189" s="1"/>
  <c r="Q45" i="189" s="1"/>
  <c r="Q47" i="189" s="1"/>
  <c r="P21" i="189"/>
  <c r="P37" i="189" s="1"/>
  <c r="P41" i="189" s="1"/>
  <c r="P43" i="189" s="1"/>
  <c r="P45" i="189" s="1"/>
  <c r="P47" i="189" s="1"/>
  <c r="O21" i="189"/>
  <c r="O37" i="189" s="1"/>
  <c r="O41" i="189" s="1"/>
  <c r="O43" i="189" s="1"/>
  <c r="O45" i="189" s="1"/>
  <c r="O47" i="189" s="1"/>
  <c r="N21" i="189"/>
  <c r="N37" i="189" s="1"/>
  <c r="N41" i="189" s="1"/>
  <c r="N43" i="189" s="1"/>
  <c r="N45" i="189" s="1"/>
  <c r="N47" i="189" s="1"/>
  <c r="M21" i="189"/>
  <c r="M37" i="189" s="1"/>
  <c r="M41" i="189" s="1"/>
  <c r="M43" i="189" s="1"/>
  <c r="M45" i="189" s="1"/>
  <c r="M47" i="189" s="1"/>
  <c r="L21" i="189"/>
  <c r="L37" i="189" s="1"/>
  <c r="L41" i="189" s="1"/>
  <c r="L43" i="189" s="1"/>
  <c r="L45" i="189" s="1"/>
  <c r="L47" i="189" s="1"/>
  <c r="K21" i="189"/>
  <c r="J21" i="189"/>
  <c r="J37" i="189" s="1"/>
  <c r="J41" i="189" s="1"/>
  <c r="J43" i="189" s="1"/>
  <c r="J45" i="189" s="1"/>
  <c r="J47" i="189" s="1"/>
  <c r="I21" i="189"/>
  <c r="I37" i="189" s="1"/>
  <c r="I41" i="189" s="1"/>
  <c r="I43" i="189" s="1"/>
  <c r="I45" i="189" s="1"/>
  <c r="I47" i="189" s="1"/>
  <c r="H21" i="189"/>
  <c r="H37" i="189" s="1"/>
  <c r="H41" i="189" s="1"/>
  <c r="H43" i="189" s="1"/>
  <c r="H45" i="189" s="1"/>
  <c r="H47" i="189" s="1"/>
  <c r="G21" i="189"/>
  <c r="G37" i="189" s="1"/>
  <c r="G41" i="189" s="1"/>
  <c r="G43" i="189" s="1"/>
  <c r="G45" i="189" s="1"/>
  <c r="G47" i="189" s="1"/>
  <c r="F21" i="189"/>
  <c r="E21" i="189"/>
  <c r="E37" i="189" s="1"/>
  <c r="E41" i="189" s="1"/>
  <c r="E43" i="189" s="1"/>
  <c r="E45" i="189" s="1"/>
  <c r="E47" i="189" s="1"/>
  <c r="D21" i="189"/>
  <c r="D37" i="189" s="1"/>
  <c r="D41" i="189" s="1"/>
  <c r="D43" i="189" s="1"/>
  <c r="D45" i="189" s="1"/>
  <c r="D47" i="189" s="1"/>
  <c r="C21" i="189"/>
  <c r="AA21" i="190"/>
  <c r="AA37" i="190" s="1"/>
  <c r="AA41" i="190" s="1"/>
  <c r="AA43" i="190" s="1"/>
  <c r="AA45" i="190" s="1"/>
  <c r="AA47" i="190" s="1"/>
  <c r="Y21" i="190"/>
  <c r="Y37" i="190" s="1"/>
  <c r="Y41" i="190" s="1"/>
  <c r="Y43" i="190" s="1"/>
  <c r="Y45" i="190" s="1"/>
  <c r="Y47" i="190" s="1"/>
  <c r="X21" i="190"/>
  <c r="W21" i="190"/>
  <c r="W37" i="190" s="1"/>
  <c r="W41" i="190" s="1"/>
  <c r="W43" i="190" s="1"/>
  <c r="W45" i="190" s="1"/>
  <c r="W47" i="190" s="1"/>
  <c r="V21" i="190"/>
  <c r="V37" i="190" s="1"/>
  <c r="V41" i="190" s="1"/>
  <c r="V43" i="190" s="1"/>
  <c r="V45" i="190" s="1"/>
  <c r="V47" i="190" s="1"/>
  <c r="U21" i="190"/>
  <c r="U37" i="190" s="1"/>
  <c r="U41" i="190" s="1"/>
  <c r="U43" i="190" s="1"/>
  <c r="U45" i="190" s="1"/>
  <c r="U47" i="190" s="1"/>
  <c r="T21" i="190"/>
  <c r="T37" i="190" s="1"/>
  <c r="T41" i="190" s="1"/>
  <c r="T43" i="190" s="1"/>
  <c r="T45" i="190" s="1"/>
  <c r="T47" i="190" s="1"/>
  <c r="S21" i="190"/>
  <c r="R21" i="190"/>
  <c r="R37" i="190" s="1"/>
  <c r="R41" i="190" s="1"/>
  <c r="R43" i="190" s="1"/>
  <c r="R45" i="190" s="1"/>
  <c r="R47" i="190" s="1"/>
  <c r="Q21" i="190"/>
  <c r="Q37" i="190" s="1"/>
  <c r="Q41" i="190" s="1"/>
  <c r="Q43" i="190" s="1"/>
  <c r="Q45" i="190" s="1"/>
  <c r="Q47" i="190" s="1"/>
  <c r="P21" i="190"/>
  <c r="P37" i="190" s="1"/>
  <c r="P41" i="190" s="1"/>
  <c r="P43" i="190" s="1"/>
  <c r="P45" i="190" s="1"/>
  <c r="P47" i="190" s="1"/>
  <c r="O21" i="190"/>
  <c r="O37" i="190" s="1"/>
  <c r="O41" i="190" s="1"/>
  <c r="O43" i="190" s="1"/>
  <c r="O45" i="190" s="1"/>
  <c r="O47" i="190" s="1"/>
  <c r="N21" i="190"/>
  <c r="N37" i="190" s="1"/>
  <c r="N41" i="190" s="1"/>
  <c r="N43" i="190" s="1"/>
  <c r="N45" i="190" s="1"/>
  <c r="N47" i="190" s="1"/>
  <c r="M21" i="190"/>
  <c r="M37" i="190" s="1"/>
  <c r="M41" i="190" s="1"/>
  <c r="M43" i="190" s="1"/>
  <c r="M45" i="190" s="1"/>
  <c r="M47" i="190" s="1"/>
  <c r="L21" i="190"/>
  <c r="L37" i="190" s="1"/>
  <c r="L41" i="190" s="1"/>
  <c r="L43" i="190" s="1"/>
  <c r="L45" i="190" s="1"/>
  <c r="L47" i="190" s="1"/>
  <c r="K21" i="190"/>
  <c r="J21" i="190"/>
  <c r="J37" i="190" s="1"/>
  <c r="J41" i="190" s="1"/>
  <c r="J43" i="190" s="1"/>
  <c r="J45" i="190" s="1"/>
  <c r="J47" i="190" s="1"/>
  <c r="I21" i="190"/>
  <c r="I37" i="190" s="1"/>
  <c r="I41" i="190" s="1"/>
  <c r="I43" i="190" s="1"/>
  <c r="I45" i="190" s="1"/>
  <c r="I47" i="190" s="1"/>
  <c r="H21" i="190"/>
  <c r="H37" i="190" s="1"/>
  <c r="H41" i="190" s="1"/>
  <c r="H43" i="190" s="1"/>
  <c r="H45" i="190" s="1"/>
  <c r="H47" i="190" s="1"/>
  <c r="G21" i="190"/>
  <c r="G37" i="190" s="1"/>
  <c r="G41" i="190" s="1"/>
  <c r="G43" i="190" s="1"/>
  <c r="G45" i="190" s="1"/>
  <c r="G47" i="190" s="1"/>
  <c r="F21" i="190"/>
  <c r="E21" i="190"/>
  <c r="E37" i="190" s="1"/>
  <c r="E41" i="190" s="1"/>
  <c r="E43" i="190" s="1"/>
  <c r="E45" i="190" s="1"/>
  <c r="E47" i="190" s="1"/>
  <c r="D21" i="190"/>
  <c r="D37" i="190" s="1"/>
  <c r="D41" i="190" s="1"/>
  <c r="D43" i="190" s="1"/>
  <c r="D45" i="190" s="1"/>
  <c r="D47" i="190" s="1"/>
  <c r="C21" i="190"/>
  <c r="AA21" i="191"/>
  <c r="AA37" i="191" s="1"/>
  <c r="AA41" i="191" s="1"/>
  <c r="AA43" i="191" s="1"/>
  <c r="AA45" i="191" s="1"/>
  <c r="AA47" i="191" s="1"/>
  <c r="Y21" i="191"/>
  <c r="Y37" i="191" s="1"/>
  <c r="X21" i="191"/>
  <c r="W21" i="191"/>
  <c r="W37" i="191" s="1"/>
  <c r="W41" i="191" s="1"/>
  <c r="W43" i="191" s="1"/>
  <c r="W45" i="191" s="1"/>
  <c r="W47" i="191" s="1"/>
  <c r="V21" i="191"/>
  <c r="V37" i="191" s="1"/>
  <c r="V41" i="191" s="1"/>
  <c r="V43" i="191" s="1"/>
  <c r="V45" i="191" s="1"/>
  <c r="V47" i="191" s="1"/>
  <c r="U21" i="191"/>
  <c r="U37" i="191" s="1"/>
  <c r="U41" i="191" s="1"/>
  <c r="U43" i="191" s="1"/>
  <c r="U45" i="191" s="1"/>
  <c r="U47" i="191" s="1"/>
  <c r="T21" i="191"/>
  <c r="T37" i="191" s="1"/>
  <c r="T41" i="191" s="1"/>
  <c r="T43" i="191" s="1"/>
  <c r="T45" i="191" s="1"/>
  <c r="T47" i="191" s="1"/>
  <c r="S21" i="191"/>
  <c r="S37" i="191" s="1"/>
  <c r="S41" i="191" s="1"/>
  <c r="S43" i="191" s="1"/>
  <c r="S45" i="191" s="1"/>
  <c r="S47" i="191" s="1"/>
  <c r="R21" i="191"/>
  <c r="R37" i="191" s="1"/>
  <c r="R41" i="191" s="1"/>
  <c r="R43" i="191" s="1"/>
  <c r="R45" i="191" s="1"/>
  <c r="R47" i="191" s="1"/>
  <c r="Q21" i="191"/>
  <c r="Q37" i="191" s="1"/>
  <c r="Q41" i="191" s="1"/>
  <c r="Q43" i="191" s="1"/>
  <c r="Q45" i="191" s="1"/>
  <c r="Q47" i="191" s="1"/>
  <c r="P21" i="191"/>
  <c r="P37" i="191" s="1"/>
  <c r="P41" i="191" s="1"/>
  <c r="P43" i="191" s="1"/>
  <c r="P45" i="191" s="1"/>
  <c r="P47" i="191" s="1"/>
  <c r="O21" i="191"/>
  <c r="O37" i="191" s="1"/>
  <c r="O41" i="191" s="1"/>
  <c r="O43" i="191" s="1"/>
  <c r="O45" i="191" s="1"/>
  <c r="O47" i="191" s="1"/>
  <c r="N21" i="191"/>
  <c r="N37" i="191" s="1"/>
  <c r="N41" i="191" s="1"/>
  <c r="N43" i="191" s="1"/>
  <c r="N45" i="191" s="1"/>
  <c r="N47" i="191" s="1"/>
  <c r="M21" i="191"/>
  <c r="M37" i="191" s="1"/>
  <c r="M41" i="191" s="1"/>
  <c r="M43" i="191" s="1"/>
  <c r="M45" i="191" s="1"/>
  <c r="M47" i="191" s="1"/>
  <c r="L21" i="191"/>
  <c r="L37" i="191" s="1"/>
  <c r="L41" i="191" s="1"/>
  <c r="L43" i="191" s="1"/>
  <c r="L45" i="191" s="1"/>
  <c r="L47" i="191" s="1"/>
  <c r="K21" i="191"/>
  <c r="K37" i="191" s="1"/>
  <c r="K41" i="191" s="1"/>
  <c r="K43" i="191" s="1"/>
  <c r="K45" i="191" s="1"/>
  <c r="K47" i="191" s="1"/>
  <c r="J21" i="191"/>
  <c r="J37" i="191" s="1"/>
  <c r="J41" i="191" s="1"/>
  <c r="J43" i="191" s="1"/>
  <c r="J45" i="191" s="1"/>
  <c r="J47" i="191" s="1"/>
  <c r="I21" i="191"/>
  <c r="I37" i="191" s="1"/>
  <c r="I41" i="191" s="1"/>
  <c r="I43" i="191" s="1"/>
  <c r="I45" i="191" s="1"/>
  <c r="I47" i="191" s="1"/>
  <c r="H21" i="191"/>
  <c r="H37" i="191" s="1"/>
  <c r="H41" i="191" s="1"/>
  <c r="H43" i="191" s="1"/>
  <c r="H45" i="191" s="1"/>
  <c r="H47" i="191" s="1"/>
  <c r="G21" i="191"/>
  <c r="G37" i="191" s="1"/>
  <c r="G41" i="191" s="1"/>
  <c r="G43" i="191" s="1"/>
  <c r="G45" i="191" s="1"/>
  <c r="G47" i="191" s="1"/>
  <c r="F21" i="191"/>
  <c r="E21" i="191"/>
  <c r="E37" i="191" s="1"/>
  <c r="E41" i="191" s="1"/>
  <c r="E43" i="191" s="1"/>
  <c r="E45" i="191" s="1"/>
  <c r="E47" i="191" s="1"/>
  <c r="D21" i="191"/>
  <c r="C21" i="191"/>
  <c r="C37" i="191" s="1"/>
  <c r="C41" i="191" s="1"/>
  <c r="C43" i="191" s="1"/>
  <c r="C45" i="191" s="1"/>
  <c r="C47" i="191" s="1"/>
  <c r="AA21" i="192"/>
  <c r="AA37" i="192" s="1"/>
  <c r="AA41" i="192" s="1"/>
  <c r="AA43" i="192" s="1"/>
  <c r="AA45" i="192" s="1"/>
  <c r="AA47" i="192" s="1"/>
  <c r="Z21" i="192"/>
  <c r="Y21" i="192"/>
  <c r="Y37" i="192" s="1"/>
  <c r="Y41" i="192" s="1"/>
  <c r="Y43" i="192" s="1"/>
  <c r="Y45" i="192" s="1"/>
  <c r="Y47" i="192" s="1"/>
  <c r="X21" i="192"/>
  <c r="W21" i="192"/>
  <c r="W37" i="192" s="1"/>
  <c r="W41" i="192" s="1"/>
  <c r="W43" i="192" s="1"/>
  <c r="W45" i="192" s="1"/>
  <c r="W47" i="192" s="1"/>
  <c r="V21" i="192"/>
  <c r="V37" i="192" s="1"/>
  <c r="V41" i="192" s="1"/>
  <c r="V43" i="192" s="1"/>
  <c r="V45" i="192" s="1"/>
  <c r="V47" i="192" s="1"/>
  <c r="U21" i="192"/>
  <c r="U37" i="192" s="1"/>
  <c r="U41" i="192" s="1"/>
  <c r="U43" i="192" s="1"/>
  <c r="U45" i="192" s="1"/>
  <c r="U47" i="192" s="1"/>
  <c r="T21" i="192"/>
  <c r="S21" i="192"/>
  <c r="S37" i="192" s="1"/>
  <c r="S41" i="192" s="1"/>
  <c r="S43" i="192" s="1"/>
  <c r="S45" i="192" s="1"/>
  <c r="S47" i="192" s="1"/>
  <c r="R21" i="192"/>
  <c r="R37" i="192" s="1"/>
  <c r="R41" i="192" s="1"/>
  <c r="R43" i="192" s="1"/>
  <c r="R45" i="192" s="1"/>
  <c r="R47" i="192" s="1"/>
  <c r="Q21" i="192"/>
  <c r="Q37" i="192" s="1"/>
  <c r="Q41" i="192" s="1"/>
  <c r="Q43" i="192" s="1"/>
  <c r="Q45" i="192" s="1"/>
  <c r="Q47" i="192" s="1"/>
  <c r="P21" i="192"/>
  <c r="P37" i="192" s="1"/>
  <c r="P41" i="192" s="1"/>
  <c r="P43" i="192" s="1"/>
  <c r="P45" i="192" s="1"/>
  <c r="P47" i="192" s="1"/>
  <c r="O21" i="192"/>
  <c r="O37" i="192" s="1"/>
  <c r="O41" i="192" s="1"/>
  <c r="O43" i="192" s="1"/>
  <c r="O45" i="192" s="1"/>
  <c r="O47" i="192" s="1"/>
  <c r="N21" i="192"/>
  <c r="N37" i="192" s="1"/>
  <c r="N41" i="192" s="1"/>
  <c r="N43" i="192" s="1"/>
  <c r="N45" i="192" s="1"/>
  <c r="N47" i="192" s="1"/>
  <c r="M21" i="192"/>
  <c r="M37" i="192" s="1"/>
  <c r="M41" i="192" s="1"/>
  <c r="M43" i="192" s="1"/>
  <c r="M45" i="192" s="1"/>
  <c r="M47" i="192" s="1"/>
  <c r="L21" i="192"/>
  <c r="K21" i="192"/>
  <c r="K37" i="192" s="1"/>
  <c r="K41" i="192" s="1"/>
  <c r="K43" i="192" s="1"/>
  <c r="K45" i="192" s="1"/>
  <c r="K47" i="192" s="1"/>
  <c r="J21" i="192"/>
  <c r="J37" i="192" s="1"/>
  <c r="J41" i="192" s="1"/>
  <c r="J43" i="192" s="1"/>
  <c r="J45" i="192" s="1"/>
  <c r="J47" i="192" s="1"/>
  <c r="I21" i="192"/>
  <c r="I37" i="192" s="1"/>
  <c r="I41" i="192" s="1"/>
  <c r="I43" i="192" s="1"/>
  <c r="I45" i="192" s="1"/>
  <c r="I47" i="192" s="1"/>
  <c r="H21" i="192"/>
  <c r="H37" i="192" s="1"/>
  <c r="H41" i="192" s="1"/>
  <c r="H43" i="192" s="1"/>
  <c r="H45" i="192" s="1"/>
  <c r="H47" i="192" s="1"/>
  <c r="G21" i="192"/>
  <c r="G37" i="192" s="1"/>
  <c r="G41" i="192" s="1"/>
  <c r="G43" i="192" s="1"/>
  <c r="G45" i="192" s="1"/>
  <c r="G47" i="192" s="1"/>
  <c r="F21" i="192"/>
  <c r="E21" i="192"/>
  <c r="E37" i="192" s="1"/>
  <c r="E41" i="192" s="1"/>
  <c r="E43" i="192" s="1"/>
  <c r="E45" i="192" s="1"/>
  <c r="E47" i="192" s="1"/>
  <c r="D21" i="192"/>
  <c r="C21" i="192"/>
  <c r="C37" i="192" s="1"/>
  <c r="C41" i="192" s="1"/>
  <c r="C43" i="192" s="1"/>
  <c r="C45" i="192" s="1"/>
  <c r="C47" i="192" s="1"/>
  <c r="AA21" i="193"/>
  <c r="AA37" i="193" s="1"/>
  <c r="AA41" i="193" s="1"/>
  <c r="AA43" i="193" s="1"/>
  <c r="AA45" i="193" s="1"/>
  <c r="AA47" i="193" s="1"/>
  <c r="Y21" i="193"/>
  <c r="Y37" i="193" s="1"/>
  <c r="Y41" i="193" s="1"/>
  <c r="Y43" i="193" s="1"/>
  <c r="Y45" i="193" s="1"/>
  <c r="Y47" i="193" s="1"/>
  <c r="X21" i="193"/>
  <c r="W21" i="193"/>
  <c r="W37" i="193" s="1"/>
  <c r="W41" i="193" s="1"/>
  <c r="W43" i="193" s="1"/>
  <c r="W45" i="193" s="1"/>
  <c r="W47" i="193" s="1"/>
  <c r="V21" i="193"/>
  <c r="V37" i="193" s="1"/>
  <c r="V41" i="193" s="1"/>
  <c r="V43" i="193" s="1"/>
  <c r="V45" i="193" s="1"/>
  <c r="V47" i="193" s="1"/>
  <c r="U21" i="193"/>
  <c r="U37" i="193" s="1"/>
  <c r="U41" i="193" s="1"/>
  <c r="U43" i="193" s="1"/>
  <c r="U45" i="193" s="1"/>
  <c r="U47" i="193" s="1"/>
  <c r="T21" i="193"/>
  <c r="S21" i="193"/>
  <c r="S37" i="193" s="1"/>
  <c r="S41" i="193" s="1"/>
  <c r="S43" i="193" s="1"/>
  <c r="S45" i="193" s="1"/>
  <c r="S47" i="193" s="1"/>
  <c r="R21" i="193"/>
  <c r="R37" i="193" s="1"/>
  <c r="R41" i="193" s="1"/>
  <c r="R43" i="193" s="1"/>
  <c r="R45" i="193" s="1"/>
  <c r="R47" i="193" s="1"/>
  <c r="Q21" i="193"/>
  <c r="Q37" i="193" s="1"/>
  <c r="Q41" i="193" s="1"/>
  <c r="Q43" i="193" s="1"/>
  <c r="Q45" i="193" s="1"/>
  <c r="Q47" i="193" s="1"/>
  <c r="P21" i="193"/>
  <c r="P37" i="193" s="1"/>
  <c r="P41" i="193" s="1"/>
  <c r="P43" i="193" s="1"/>
  <c r="P45" i="193" s="1"/>
  <c r="P47" i="193" s="1"/>
  <c r="O21" i="193"/>
  <c r="O37" i="193" s="1"/>
  <c r="O41" i="193" s="1"/>
  <c r="O43" i="193" s="1"/>
  <c r="O45" i="193" s="1"/>
  <c r="O47" i="193" s="1"/>
  <c r="N21" i="193"/>
  <c r="N37" i="193" s="1"/>
  <c r="N41" i="193" s="1"/>
  <c r="N43" i="193" s="1"/>
  <c r="N45" i="193" s="1"/>
  <c r="N47" i="193" s="1"/>
  <c r="M21" i="193"/>
  <c r="M37" i="193" s="1"/>
  <c r="M41" i="193" s="1"/>
  <c r="M43" i="193" s="1"/>
  <c r="M45" i="193" s="1"/>
  <c r="M47" i="193" s="1"/>
  <c r="L21" i="193"/>
  <c r="K21" i="193"/>
  <c r="K37" i="193" s="1"/>
  <c r="K41" i="193" s="1"/>
  <c r="K43" i="193" s="1"/>
  <c r="K45" i="193" s="1"/>
  <c r="K47" i="193" s="1"/>
  <c r="J21" i="193"/>
  <c r="J37" i="193" s="1"/>
  <c r="J41" i="193" s="1"/>
  <c r="J43" i="193" s="1"/>
  <c r="J45" i="193" s="1"/>
  <c r="J47" i="193" s="1"/>
  <c r="I21" i="193"/>
  <c r="I37" i="193" s="1"/>
  <c r="I41" i="193" s="1"/>
  <c r="I43" i="193" s="1"/>
  <c r="I45" i="193" s="1"/>
  <c r="I47" i="193" s="1"/>
  <c r="H21" i="193"/>
  <c r="H37" i="193" s="1"/>
  <c r="H41" i="193" s="1"/>
  <c r="H43" i="193" s="1"/>
  <c r="H45" i="193" s="1"/>
  <c r="H47" i="193" s="1"/>
  <c r="G21" i="193"/>
  <c r="G37" i="193" s="1"/>
  <c r="G41" i="193" s="1"/>
  <c r="G43" i="193" s="1"/>
  <c r="G45" i="193" s="1"/>
  <c r="G47" i="193" s="1"/>
  <c r="F21" i="193"/>
  <c r="E21" i="193"/>
  <c r="E37" i="193" s="1"/>
  <c r="E41" i="193" s="1"/>
  <c r="E43" i="193" s="1"/>
  <c r="E45" i="193" s="1"/>
  <c r="E47" i="193" s="1"/>
  <c r="D21" i="193"/>
  <c r="C21" i="193"/>
  <c r="C37" i="193" s="1"/>
  <c r="C41" i="193" s="1"/>
  <c r="C43" i="193" s="1"/>
  <c r="C45" i="193" s="1"/>
  <c r="C47" i="193" s="1"/>
  <c r="AA21" i="194"/>
  <c r="AA37" i="194" s="1"/>
  <c r="AA41" i="194" s="1"/>
  <c r="AA43" i="194" s="1"/>
  <c r="AA45" i="194" s="1"/>
  <c r="AA47" i="194" s="1"/>
  <c r="Y21" i="194"/>
  <c r="Y37" i="194" s="1"/>
  <c r="Y41" i="194" s="1"/>
  <c r="Y43" i="194" s="1"/>
  <c r="Y45" i="194" s="1"/>
  <c r="Y47" i="194" s="1"/>
  <c r="X21" i="194"/>
  <c r="Z21" i="194" s="1"/>
  <c r="W21" i="194"/>
  <c r="W37" i="194" s="1"/>
  <c r="W41" i="194" s="1"/>
  <c r="W43" i="194" s="1"/>
  <c r="W45" i="194" s="1"/>
  <c r="W47" i="194" s="1"/>
  <c r="V21" i="194"/>
  <c r="V37" i="194" s="1"/>
  <c r="V41" i="194" s="1"/>
  <c r="V43" i="194" s="1"/>
  <c r="V45" i="194" s="1"/>
  <c r="V47" i="194" s="1"/>
  <c r="U21" i="194"/>
  <c r="U37" i="194" s="1"/>
  <c r="U41" i="194" s="1"/>
  <c r="U43" i="194" s="1"/>
  <c r="U45" i="194" s="1"/>
  <c r="U47" i="194" s="1"/>
  <c r="T21" i="194"/>
  <c r="S21" i="194"/>
  <c r="S37" i="194" s="1"/>
  <c r="S41" i="194" s="1"/>
  <c r="S43" i="194" s="1"/>
  <c r="S45" i="194" s="1"/>
  <c r="S47" i="194" s="1"/>
  <c r="R21" i="194"/>
  <c r="R37" i="194" s="1"/>
  <c r="R41" i="194" s="1"/>
  <c r="R43" i="194" s="1"/>
  <c r="R45" i="194" s="1"/>
  <c r="R47" i="194" s="1"/>
  <c r="Q21" i="194"/>
  <c r="Q37" i="194" s="1"/>
  <c r="Q41" i="194" s="1"/>
  <c r="Q43" i="194" s="1"/>
  <c r="Q45" i="194" s="1"/>
  <c r="Q47" i="194" s="1"/>
  <c r="P21" i="194"/>
  <c r="P37" i="194" s="1"/>
  <c r="P41" i="194" s="1"/>
  <c r="P43" i="194" s="1"/>
  <c r="P45" i="194" s="1"/>
  <c r="P47" i="194" s="1"/>
  <c r="O21" i="194"/>
  <c r="O37" i="194" s="1"/>
  <c r="O41" i="194" s="1"/>
  <c r="O43" i="194" s="1"/>
  <c r="O45" i="194" s="1"/>
  <c r="O47" i="194" s="1"/>
  <c r="N21" i="194"/>
  <c r="N37" i="194" s="1"/>
  <c r="N41" i="194" s="1"/>
  <c r="N43" i="194" s="1"/>
  <c r="N45" i="194" s="1"/>
  <c r="N47" i="194" s="1"/>
  <c r="M21" i="194"/>
  <c r="M37" i="194" s="1"/>
  <c r="M41" i="194" s="1"/>
  <c r="M43" i="194" s="1"/>
  <c r="M45" i="194" s="1"/>
  <c r="M47" i="194" s="1"/>
  <c r="L21" i="194"/>
  <c r="K21" i="194"/>
  <c r="K37" i="194" s="1"/>
  <c r="K41" i="194" s="1"/>
  <c r="K43" i="194" s="1"/>
  <c r="K45" i="194" s="1"/>
  <c r="K47" i="194" s="1"/>
  <c r="J21" i="194"/>
  <c r="J37" i="194" s="1"/>
  <c r="J41" i="194" s="1"/>
  <c r="J43" i="194" s="1"/>
  <c r="J45" i="194" s="1"/>
  <c r="J47" i="194" s="1"/>
  <c r="I21" i="194"/>
  <c r="I37" i="194" s="1"/>
  <c r="I41" i="194" s="1"/>
  <c r="I43" i="194" s="1"/>
  <c r="I45" i="194" s="1"/>
  <c r="I47" i="194" s="1"/>
  <c r="H21" i="194"/>
  <c r="H37" i="194" s="1"/>
  <c r="H41" i="194" s="1"/>
  <c r="H43" i="194" s="1"/>
  <c r="H45" i="194" s="1"/>
  <c r="H47" i="194" s="1"/>
  <c r="G21" i="194"/>
  <c r="G37" i="194" s="1"/>
  <c r="G41" i="194" s="1"/>
  <c r="G43" i="194" s="1"/>
  <c r="G45" i="194" s="1"/>
  <c r="G47" i="194" s="1"/>
  <c r="F21" i="194"/>
  <c r="E21" i="194"/>
  <c r="E37" i="194" s="1"/>
  <c r="E41" i="194" s="1"/>
  <c r="E43" i="194" s="1"/>
  <c r="E45" i="194" s="1"/>
  <c r="E47" i="194" s="1"/>
  <c r="D21" i="194"/>
  <c r="C21" i="194"/>
  <c r="C37" i="194" s="1"/>
  <c r="C41" i="194" s="1"/>
  <c r="C43" i="194" s="1"/>
  <c r="C45" i="194" s="1"/>
  <c r="C47" i="194" s="1"/>
  <c r="AA21" i="195"/>
  <c r="AA37" i="195" s="1"/>
  <c r="AA41" i="195" s="1"/>
  <c r="AA43" i="195" s="1"/>
  <c r="AA45" i="195" s="1"/>
  <c r="AA47" i="195" s="1"/>
  <c r="Y21" i="195"/>
  <c r="Y37" i="195" s="1"/>
  <c r="X21" i="195"/>
  <c r="W21" i="195"/>
  <c r="W37" i="195" s="1"/>
  <c r="W41" i="195" s="1"/>
  <c r="W43" i="195" s="1"/>
  <c r="W45" i="195" s="1"/>
  <c r="W47" i="195" s="1"/>
  <c r="V21" i="195"/>
  <c r="V37" i="195" s="1"/>
  <c r="V41" i="195" s="1"/>
  <c r="V43" i="195" s="1"/>
  <c r="V45" i="195" s="1"/>
  <c r="V47" i="195" s="1"/>
  <c r="U21" i="195"/>
  <c r="U37" i="195" s="1"/>
  <c r="U41" i="195" s="1"/>
  <c r="U43" i="195" s="1"/>
  <c r="U45" i="195" s="1"/>
  <c r="U47" i="195" s="1"/>
  <c r="T21" i="195"/>
  <c r="T37" i="195" s="1"/>
  <c r="T41" i="195" s="1"/>
  <c r="T43" i="195" s="1"/>
  <c r="T45" i="195" s="1"/>
  <c r="T47" i="195" s="1"/>
  <c r="S21" i="195"/>
  <c r="S37" i="195" s="1"/>
  <c r="S41" i="195" s="1"/>
  <c r="S43" i="195" s="1"/>
  <c r="S45" i="195" s="1"/>
  <c r="S47" i="195" s="1"/>
  <c r="R21" i="195"/>
  <c r="R37" i="195" s="1"/>
  <c r="R41" i="195" s="1"/>
  <c r="R43" i="195" s="1"/>
  <c r="R45" i="195" s="1"/>
  <c r="R47" i="195" s="1"/>
  <c r="Q21" i="195"/>
  <c r="Q37" i="195" s="1"/>
  <c r="Q41" i="195" s="1"/>
  <c r="Q43" i="195" s="1"/>
  <c r="Q45" i="195" s="1"/>
  <c r="Q47" i="195" s="1"/>
  <c r="P21" i="195"/>
  <c r="P37" i="195" s="1"/>
  <c r="P41" i="195" s="1"/>
  <c r="P43" i="195" s="1"/>
  <c r="P45" i="195" s="1"/>
  <c r="P47" i="195" s="1"/>
  <c r="O21" i="195"/>
  <c r="O37" i="195" s="1"/>
  <c r="O41" i="195" s="1"/>
  <c r="O43" i="195" s="1"/>
  <c r="O45" i="195" s="1"/>
  <c r="O47" i="195" s="1"/>
  <c r="N21" i="195"/>
  <c r="N37" i="195" s="1"/>
  <c r="N41" i="195" s="1"/>
  <c r="N43" i="195" s="1"/>
  <c r="N45" i="195" s="1"/>
  <c r="N47" i="195" s="1"/>
  <c r="M21" i="195"/>
  <c r="M37" i="195" s="1"/>
  <c r="M41" i="195" s="1"/>
  <c r="M43" i="195" s="1"/>
  <c r="M45" i="195" s="1"/>
  <c r="M47" i="195" s="1"/>
  <c r="L21" i="195"/>
  <c r="L37" i="195" s="1"/>
  <c r="L41" i="195" s="1"/>
  <c r="L43" i="195" s="1"/>
  <c r="L45" i="195" s="1"/>
  <c r="L47" i="195" s="1"/>
  <c r="K21" i="195"/>
  <c r="K37" i="195" s="1"/>
  <c r="K41" i="195" s="1"/>
  <c r="K43" i="195" s="1"/>
  <c r="K45" i="195" s="1"/>
  <c r="K47" i="195" s="1"/>
  <c r="J21" i="195"/>
  <c r="J37" i="195" s="1"/>
  <c r="J41" i="195" s="1"/>
  <c r="J43" i="195" s="1"/>
  <c r="J45" i="195" s="1"/>
  <c r="J47" i="195" s="1"/>
  <c r="I21" i="195"/>
  <c r="I37" i="195" s="1"/>
  <c r="I41" i="195" s="1"/>
  <c r="I43" i="195" s="1"/>
  <c r="I45" i="195" s="1"/>
  <c r="I47" i="195" s="1"/>
  <c r="H21" i="195"/>
  <c r="H37" i="195" s="1"/>
  <c r="H41" i="195" s="1"/>
  <c r="H43" i="195" s="1"/>
  <c r="H45" i="195" s="1"/>
  <c r="H47" i="195" s="1"/>
  <c r="G21" i="195"/>
  <c r="G37" i="195" s="1"/>
  <c r="G41" i="195" s="1"/>
  <c r="G43" i="195" s="1"/>
  <c r="G45" i="195" s="1"/>
  <c r="G47" i="195" s="1"/>
  <c r="F21" i="195"/>
  <c r="E21" i="195"/>
  <c r="E37" i="195" s="1"/>
  <c r="E41" i="195" s="1"/>
  <c r="E43" i="195" s="1"/>
  <c r="E45" i="195" s="1"/>
  <c r="E47" i="195" s="1"/>
  <c r="D21" i="195"/>
  <c r="D37" i="195" s="1"/>
  <c r="D41" i="195" s="1"/>
  <c r="D43" i="195" s="1"/>
  <c r="D45" i="195" s="1"/>
  <c r="D47" i="195" s="1"/>
  <c r="C21" i="195"/>
  <c r="C37" i="195" s="1"/>
  <c r="C41" i="195" s="1"/>
  <c r="C43" i="195" s="1"/>
  <c r="C45" i="195" s="1"/>
  <c r="C47" i="195" s="1"/>
  <c r="AA21" i="196"/>
  <c r="AA37" i="196" s="1"/>
  <c r="AA41" i="196" s="1"/>
  <c r="AA43" i="196" s="1"/>
  <c r="AA45" i="196" s="1"/>
  <c r="AA47" i="196" s="1"/>
  <c r="Y21" i="196"/>
  <c r="Y37" i="196" s="1"/>
  <c r="Y41" i="196" s="1"/>
  <c r="Y43" i="196" s="1"/>
  <c r="Y45" i="196" s="1"/>
  <c r="Y47" i="196" s="1"/>
  <c r="X21" i="196"/>
  <c r="Z21" i="196" s="1"/>
  <c r="W21" i="196"/>
  <c r="W37" i="196" s="1"/>
  <c r="W41" i="196" s="1"/>
  <c r="W43" i="196" s="1"/>
  <c r="W45" i="196" s="1"/>
  <c r="W47" i="196" s="1"/>
  <c r="V21" i="196"/>
  <c r="V37" i="196" s="1"/>
  <c r="V41" i="196" s="1"/>
  <c r="V43" i="196" s="1"/>
  <c r="V45" i="196" s="1"/>
  <c r="V47" i="196" s="1"/>
  <c r="U21" i="196"/>
  <c r="T21" i="196"/>
  <c r="T37" i="196" s="1"/>
  <c r="T41" i="196" s="1"/>
  <c r="T43" i="196" s="1"/>
  <c r="T45" i="196" s="1"/>
  <c r="T47" i="196" s="1"/>
  <c r="S21" i="196"/>
  <c r="S37" i="196" s="1"/>
  <c r="S41" i="196" s="1"/>
  <c r="S43" i="196" s="1"/>
  <c r="S45" i="196" s="1"/>
  <c r="S47" i="196" s="1"/>
  <c r="R21" i="196"/>
  <c r="R37" i="196" s="1"/>
  <c r="R41" i="196" s="1"/>
  <c r="R43" i="196" s="1"/>
  <c r="R45" i="196" s="1"/>
  <c r="R47" i="196" s="1"/>
  <c r="Q21" i="196"/>
  <c r="Q37" i="196" s="1"/>
  <c r="Q41" i="196" s="1"/>
  <c r="Q43" i="196" s="1"/>
  <c r="Q45" i="196" s="1"/>
  <c r="Q47" i="196" s="1"/>
  <c r="P21" i="196"/>
  <c r="P37" i="196" s="1"/>
  <c r="P41" i="196" s="1"/>
  <c r="P43" i="196" s="1"/>
  <c r="P45" i="196" s="1"/>
  <c r="P47" i="196" s="1"/>
  <c r="O21" i="196"/>
  <c r="O37" i="196" s="1"/>
  <c r="O41" i="196" s="1"/>
  <c r="O43" i="196" s="1"/>
  <c r="O45" i="196" s="1"/>
  <c r="O47" i="196" s="1"/>
  <c r="N21" i="196"/>
  <c r="N37" i="196" s="1"/>
  <c r="N41" i="196" s="1"/>
  <c r="N43" i="196" s="1"/>
  <c r="N45" i="196" s="1"/>
  <c r="N47" i="196" s="1"/>
  <c r="M21" i="196"/>
  <c r="L21" i="196"/>
  <c r="L37" i="196" s="1"/>
  <c r="L41" i="196" s="1"/>
  <c r="L43" i="196" s="1"/>
  <c r="L45" i="196" s="1"/>
  <c r="L47" i="196" s="1"/>
  <c r="K21" i="196"/>
  <c r="K37" i="196" s="1"/>
  <c r="K41" i="196" s="1"/>
  <c r="K43" i="196" s="1"/>
  <c r="K45" i="196" s="1"/>
  <c r="K47" i="196" s="1"/>
  <c r="J21" i="196"/>
  <c r="J37" i="196" s="1"/>
  <c r="J41" i="196" s="1"/>
  <c r="J43" i="196" s="1"/>
  <c r="J45" i="196" s="1"/>
  <c r="J47" i="196" s="1"/>
  <c r="I21" i="196"/>
  <c r="I37" i="196" s="1"/>
  <c r="I41" i="196" s="1"/>
  <c r="I43" i="196" s="1"/>
  <c r="I45" i="196" s="1"/>
  <c r="I47" i="196" s="1"/>
  <c r="H21" i="196"/>
  <c r="H37" i="196" s="1"/>
  <c r="H41" i="196" s="1"/>
  <c r="H43" i="196" s="1"/>
  <c r="H45" i="196" s="1"/>
  <c r="H47" i="196" s="1"/>
  <c r="G21" i="196"/>
  <c r="G37" i="196" s="1"/>
  <c r="G41" i="196" s="1"/>
  <c r="G43" i="196" s="1"/>
  <c r="G45" i="196" s="1"/>
  <c r="G47" i="196" s="1"/>
  <c r="F21" i="196"/>
  <c r="F37" i="196" s="1"/>
  <c r="F41" i="196" s="1"/>
  <c r="F43" i="196" s="1"/>
  <c r="F45" i="196" s="1"/>
  <c r="F47" i="196" s="1"/>
  <c r="E21" i="196"/>
  <c r="D21" i="196"/>
  <c r="D37" i="196" s="1"/>
  <c r="D41" i="196" s="1"/>
  <c r="D43" i="196" s="1"/>
  <c r="D45" i="196" s="1"/>
  <c r="D47" i="196" s="1"/>
  <c r="C21" i="196"/>
  <c r="C37" i="196" s="1"/>
  <c r="C41" i="196" s="1"/>
  <c r="C43" i="196" s="1"/>
  <c r="C45" i="196" s="1"/>
  <c r="C47" i="196" s="1"/>
  <c r="AA21" i="197"/>
  <c r="AA37" i="197" s="1"/>
  <c r="AA41" i="197" s="1"/>
  <c r="AA43" i="197" s="1"/>
  <c r="AA45" i="197" s="1"/>
  <c r="AA47" i="197" s="1"/>
  <c r="Y21" i="197"/>
  <c r="Y37" i="197" s="1"/>
  <c r="Y41" i="197" s="1"/>
  <c r="Y43" i="197" s="1"/>
  <c r="Y45" i="197" s="1"/>
  <c r="Y47" i="197" s="1"/>
  <c r="X21" i="197"/>
  <c r="W21" i="197"/>
  <c r="W37" i="197" s="1"/>
  <c r="W41" i="197" s="1"/>
  <c r="W43" i="197" s="1"/>
  <c r="W45" i="197" s="1"/>
  <c r="W47" i="197" s="1"/>
  <c r="V21" i="197"/>
  <c r="V37" i="197" s="1"/>
  <c r="V41" i="197" s="1"/>
  <c r="V43" i="197" s="1"/>
  <c r="V45" i="197" s="1"/>
  <c r="V47" i="197" s="1"/>
  <c r="U21" i="197"/>
  <c r="T21" i="197"/>
  <c r="T37" i="197" s="1"/>
  <c r="T41" i="197" s="1"/>
  <c r="T43" i="197" s="1"/>
  <c r="T45" i="197" s="1"/>
  <c r="T47" i="197" s="1"/>
  <c r="S21" i="197"/>
  <c r="S37" i="197" s="1"/>
  <c r="S41" i="197" s="1"/>
  <c r="S43" i="197" s="1"/>
  <c r="S45" i="197" s="1"/>
  <c r="S47" i="197" s="1"/>
  <c r="R21" i="197"/>
  <c r="R37" i="197" s="1"/>
  <c r="R41" i="197" s="1"/>
  <c r="R43" i="197" s="1"/>
  <c r="R45" i="197" s="1"/>
  <c r="R47" i="197" s="1"/>
  <c r="Q21" i="197"/>
  <c r="Q37" i="197" s="1"/>
  <c r="Q41" i="197" s="1"/>
  <c r="Q43" i="197" s="1"/>
  <c r="Q45" i="197" s="1"/>
  <c r="Q47" i="197" s="1"/>
  <c r="P21" i="197"/>
  <c r="P37" i="197" s="1"/>
  <c r="P41" i="197" s="1"/>
  <c r="P43" i="197" s="1"/>
  <c r="P45" i="197" s="1"/>
  <c r="P47" i="197" s="1"/>
  <c r="O21" i="197"/>
  <c r="O37" i="197" s="1"/>
  <c r="O41" i="197" s="1"/>
  <c r="O43" i="197" s="1"/>
  <c r="O45" i="197" s="1"/>
  <c r="O47" i="197" s="1"/>
  <c r="N21" i="197"/>
  <c r="N37" i="197" s="1"/>
  <c r="N41" i="197" s="1"/>
  <c r="N43" i="197" s="1"/>
  <c r="N45" i="197" s="1"/>
  <c r="N47" i="197" s="1"/>
  <c r="M21" i="197"/>
  <c r="L21" i="197"/>
  <c r="L37" i="197" s="1"/>
  <c r="L41" i="197" s="1"/>
  <c r="L43" i="197" s="1"/>
  <c r="L45" i="197" s="1"/>
  <c r="L47" i="197" s="1"/>
  <c r="K21" i="197"/>
  <c r="K37" i="197" s="1"/>
  <c r="K41" i="197" s="1"/>
  <c r="K43" i="197" s="1"/>
  <c r="K45" i="197" s="1"/>
  <c r="K47" i="197" s="1"/>
  <c r="J21" i="197"/>
  <c r="J37" i="197" s="1"/>
  <c r="J41" i="197" s="1"/>
  <c r="J43" i="197" s="1"/>
  <c r="J45" i="197" s="1"/>
  <c r="J47" i="197" s="1"/>
  <c r="I21" i="197"/>
  <c r="I37" i="197" s="1"/>
  <c r="I41" i="197" s="1"/>
  <c r="I43" i="197" s="1"/>
  <c r="I45" i="197" s="1"/>
  <c r="I47" i="197" s="1"/>
  <c r="H21" i="197"/>
  <c r="H37" i="197" s="1"/>
  <c r="H41" i="197" s="1"/>
  <c r="H43" i="197" s="1"/>
  <c r="H45" i="197" s="1"/>
  <c r="H47" i="197" s="1"/>
  <c r="G21" i="197"/>
  <c r="G37" i="197" s="1"/>
  <c r="G41" i="197" s="1"/>
  <c r="G43" i="197" s="1"/>
  <c r="G45" i="197" s="1"/>
  <c r="G47" i="197" s="1"/>
  <c r="F21" i="197"/>
  <c r="E21" i="197"/>
  <c r="D21" i="197"/>
  <c r="D37" i="197" s="1"/>
  <c r="D41" i="197" s="1"/>
  <c r="D43" i="197" s="1"/>
  <c r="D45" i="197" s="1"/>
  <c r="D47" i="197" s="1"/>
  <c r="C21" i="197"/>
  <c r="C37" i="197" s="1"/>
  <c r="C41" i="197" s="1"/>
  <c r="C43" i="197" s="1"/>
  <c r="C45" i="197" s="1"/>
  <c r="C47" i="197" s="1"/>
  <c r="AA21" i="198"/>
  <c r="AA37" i="198" s="1"/>
  <c r="AA41" i="198" s="1"/>
  <c r="AA43" i="198" s="1"/>
  <c r="AA45" i="198" s="1"/>
  <c r="AA47" i="198" s="1"/>
  <c r="Y21" i="198"/>
  <c r="Y37" i="198" s="1"/>
  <c r="Y41" i="198" s="1"/>
  <c r="Y43" i="198" s="1"/>
  <c r="Y45" i="198" s="1"/>
  <c r="Y47" i="198" s="1"/>
  <c r="X21" i="198"/>
  <c r="W21" i="198"/>
  <c r="W37" i="198" s="1"/>
  <c r="W41" i="198" s="1"/>
  <c r="W43" i="198" s="1"/>
  <c r="W45" i="198" s="1"/>
  <c r="W47" i="198" s="1"/>
  <c r="V21" i="198"/>
  <c r="V37" i="198" s="1"/>
  <c r="V41" i="198" s="1"/>
  <c r="V43" i="198" s="1"/>
  <c r="V45" i="198" s="1"/>
  <c r="V47" i="198" s="1"/>
  <c r="U21" i="198"/>
  <c r="T21" i="198"/>
  <c r="T37" i="198" s="1"/>
  <c r="T41" i="198" s="1"/>
  <c r="T43" i="198" s="1"/>
  <c r="T45" i="198" s="1"/>
  <c r="T47" i="198" s="1"/>
  <c r="S21" i="198"/>
  <c r="S37" i="198" s="1"/>
  <c r="S41" i="198" s="1"/>
  <c r="S43" i="198" s="1"/>
  <c r="S45" i="198" s="1"/>
  <c r="S47" i="198" s="1"/>
  <c r="R21" i="198"/>
  <c r="R37" i="198" s="1"/>
  <c r="R41" i="198" s="1"/>
  <c r="R43" i="198" s="1"/>
  <c r="R45" i="198" s="1"/>
  <c r="R47" i="198" s="1"/>
  <c r="Q21" i="198"/>
  <c r="Q37" i="198" s="1"/>
  <c r="Q41" i="198" s="1"/>
  <c r="Q43" i="198" s="1"/>
  <c r="Q45" i="198" s="1"/>
  <c r="Q47" i="198" s="1"/>
  <c r="P21" i="198"/>
  <c r="P37" i="198" s="1"/>
  <c r="P41" i="198" s="1"/>
  <c r="P43" i="198" s="1"/>
  <c r="P45" i="198" s="1"/>
  <c r="P47" i="198" s="1"/>
  <c r="O21" i="198"/>
  <c r="O37" i="198" s="1"/>
  <c r="O41" i="198" s="1"/>
  <c r="O43" i="198" s="1"/>
  <c r="O45" i="198" s="1"/>
  <c r="O47" i="198" s="1"/>
  <c r="N21" i="198"/>
  <c r="N37" i="198" s="1"/>
  <c r="N41" i="198" s="1"/>
  <c r="N43" i="198" s="1"/>
  <c r="N45" i="198" s="1"/>
  <c r="N47" i="198" s="1"/>
  <c r="M21" i="198"/>
  <c r="L21" i="198"/>
  <c r="L37" i="198" s="1"/>
  <c r="L41" i="198" s="1"/>
  <c r="L43" i="198" s="1"/>
  <c r="L45" i="198" s="1"/>
  <c r="L47" i="198" s="1"/>
  <c r="K21" i="198"/>
  <c r="K37" i="198" s="1"/>
  <c r="K41" i="198" s="1"/>
  <c r="K43" i="198" s="1"/>
  <c r="K45" i="198" s="1"/>
  <c r="K47" i="198" s="1"/>
  <c r="J21" i="198"/>
  <c r="J37" i="198" s="1"/>
  <c r="J41" i="198" s="1"/>
  <c r="J43" i="198" s="1"/>
  <c r="J45" i="198" s="1"/>
  <c r="J47" i="198" s="1"/>
  <c r="I21" i="198"/>
  <c r="I37" i="198" s="1"/>
  <c r="I41" i="198" s="1"/>
  <c r="I43" i="198" s="1"/>
  <c r="I45" i="198" s="1"/>
  <c r="I47" i="198" s="1"/>
  <c r="H21" i="198"/>
  <c r="H37" i="198" s="1"/>
  <c r="H41" i="198" s="1"/>
  <c r="H43" i="198" s="1"/>
  <c r="H45" i="198" s="1"/>
  <c r="H47" i="198" s="1"/>
  <c r="G21" i="198"/>
  <c r="G37" i="198" s="1"/>
  <c r="G41" i="198" s="1"/>
  <c r="G43" i="198" s="1"/>
  <c r="G45" i="198" s="1"/>
  <c r="G47" i="198" s="1"/>
  <c r="F21" i="198"/>
  <c r="E21" i="198"/>
  <c r="D21" i="198"/>
  <c r="D37" i="198" s="1"/>
  <c r="D41" i="198" s="1"/>
  <c r="D43" i="198" s="1"/>
  <c r="D45" i="198" s="1"/>
  <c r="D47" i="198" s="1"/>
  <c r="C21" i="198"/>
  <c r="C37" i="198" s="1"/>
  <c r="C41" i="198" s="1"/>
  <c r="C43" i="198" s="1"/>
  <c r="C45" i="198" s="1"/>
  <c r="C47" i="198" s="1"/>
  <c r="AA21" i="199"/>
  <c r="AA37" i="199" s="1"/>
  <c r="AA41" i="199" s="1"/>
  <c r="AA43" i="199" s="1"/>
  <c r="AA45" i="199" s="1"/>
  <c r="AA47" i="199" s="1"/>
  <c r="Y21" i="199"/>
  <c r="Y37" i="199" s="1"/>
  <c r="X21" i="199"/>
  <c r="W21" i="199"/>
  <c r="W37" i="199" s="1"/>
  <c r="W41" i="199" s="1"/>
  <c r="W43" i="199" s="1"/>
  <c r="W45" i="199" s="1"/>
  <c r="W47" i="199" s="1"/>
  <c r="V21" i="199"/>
  <c r="V37" i="199" s="1"/>
  <c r="V41" i="199" s="1"/>
  <c r="V43" i="199" s="1"/>
  <c r="V45" i="199" s="1"/>
  <c r="V47" i="199" s="1"/>
  <c r="U21" i="199"/>
  <c r="U37" i="199" s="1"/>
  <c r="U41" i="199" s="1"/>
  <c r="U43" i="199" s="1"/>
  <c r="U45" i="199" s="1"/>
  <c r="U47" i="199" s="1"/>
  <c r="T21" i="199"/>
  <c r="T37" i="199" s="1"/>
  <c r="T41" i="199" s="1"/>
  <c r="T43" i="199" s="1"/>
  <c r="T45" i="199" s="1"/>
  <c r="T47" i="199" s="1"/>
  <c r="S21" i="199"/>
  <c r="S37" i="199" s="1"/>
  <c r="S41" i="199" s="1"/>
  <c r="S43" i="199" s="1"/>
  <c r="S45" i="199" s="1"/>
  <c r="S47" i="199" s="1"/>
  <c r="R21" i="199"/>
  <c r="R37" i="199" s="1"/>
  <c r="R41" i="199" s="1"/>
  <c r="R43" i="199" s="1"/>
  <c r="R45" i="199" s="1"/>
  <c r="R47" i="199" s="1"/>
  <c r="Q21" i="199"/>
  <c r="Q37" i="199" s="1"/>
  <c r="Q41" i="199" s="1"/>
  <c r="Q43" i="199" s="1"/>
  <c r="Q45" i="199" s="1"/>
  <c r="Q47" i="199" s="1"/>
  <c r="P21" i="199"/>
  <c r="P37" i="199" s="1"/>
  <c r="P41" i="199" s="1"/>
  <c r="P43" i="199" s="1"/>
  <c r="P45" i="199" s="1"/>
  <c r="P47" i="199" s="1"/>
  <c r="O21" i="199"/>
  <c r="O37" i="199" s="1"/>
  <c r="O41" i="199" s="1"/>
  <c r="O43" i="199" s="1"/>
  <c r="O45" i="199" s="1"/>
  <c r="O47" i="199" s="1"/>
  <c r="N21" i="199"/>
  <c r="N37" i="199" s="1"/>
  <c r="N41" i="199" s="1"/>
  <c r="N43" i="199" s="1"/>
  <c r="N45" i="199" s="1"/>
  <c r="N47" i="199" s="1"/>
  <c r="M21" i="199"/>
  <c r="M37" i="199" s="1"/>
  <c r="M41" i="199" s="1"/>
  <c r="M43" i="199" s="1"/>
  <c r="M45" i="199" s="1"/>
  <c r="M47" i="199" s="1"/>
  <c r="L21" i="199"/>
  <c r="L37" i="199" s="1"/>
  <c r="L41" i="199" s="1"/>
  <c r="L43" i="199" s="1"/>
  <c r="L45" i="199" s="1"/>
  <c r="L47" i="199" s="1"/>
  <c r="K21" i="199"/>
  <c r="K37" i="199" s="1"/>
  <c r="K41" i="199" s="1"/>
  <c r="K43" i="199" s="1"/>
  <c r="K45" i="199" s="1"/>
  <c r="K47" i="199" s="1"/>
  <c r="J21" i="199"/>
  <c r="J37" i="199" s="1"/>
  <c r="J41" i="199" s="1"/>
  <c r="J43" i="199" s="1"/>
  <c r="J45" i="199" s="1"/>
  <c r="J47" i="199" s="1"/>
  <c r="I21" i="199"/>
  <c r="I37" i="199" s="1"/>
  <c r="I41" i="199" s="1"/>
  <c r="I43" i="199" s="1"/>
  <c r="I45" i="199" s="1"/>
  <c r="I47" i="199" s="1"/>
  <c r="H21" i="199"/>
  <c r="H37" i="199" s="1"/>
  <c r="H41" i="199" s="1"/>
  <c r="H43" i="199" s="1"/>
  <c r="H45" i="199" s="1"/>
  <c r="H47" i="199" s="1"/>
  <c r="G21" i="199"/>
  <c r="G37" i="199" s="1"/>
  <c r="G41" i="199" s="1"/>
  <c r="G43" i="199" s="1"/>
  <c r="G45" i="199" s="1"/>
  <c r="G47" i="199" s="1"/>
  <c r="F21" i="199"/>
  <c r="E21" i="199"/>
  <c r="E37" i="199" s="1"/>
  <c r="E41" i="199" s="1"/>
  <c r="E43" i="199" s="1"/>
  <c r="E45" i="199" s="1"/>
  <c r="E47" i="199" s="1"/>
  <c r="D21" i="199"/>
  <c r="D37" i="199" s="1"/>
  <c r="D41" i="199" s="1"/>
  <c r="D43" i="199" s="1"/>
  <c r="D45" i="199" s="1"/>
  <c r="D47" i="199" s="1"/>
  <c r="C21" i="199"/>
  <c r="C37" i="199" s="1"/>
  <c r="C41" i="199" s="1"/>
  <c r="C43" i="199" s="1"/>
  <c r="C45" i="199" s="1"/>
  <c r="C47" i="199" s="1"/>
  <c r="AA21" i="200"/>
  <c r="AA37" i="200" s="1"/>
  <c r="AA41" i="200" s="1"/>
  <c r="AA43" i="200" s="1"/>
  <c r="AA45" i="200" s="1"/>
  <c r="AA47" i="200" s="1"/>
  <c r="Y21" i="200"/>
  <c r="Y37" i="200" s="1"/>
  <c r="Y41" i="200" s="1"/>
  <c r="Y43" i="200" s="1"/>
  <c r="Y45" i="200" s="1"/>
  <c r="Y47" i="200" s="1"/>
  <c r="X21" i="200"/>
  <c r="Z21" i="200" s="1"/>
  <c r="W21" i="200"/>
  <c r="W37" i="200" s="1"/>
  <c r="W41" i="200" s="1"/>
  <c r="W43" i="200" s="1"/>
  <c r="W45" i="200" s="1"/>
  <c r="W47" i="200" s="1"/>
  <c r="V21" i="200"/>
  <c r="U21" i="200"/>
  <c r="U37" i="200" s="1"/>
  <c r="U41" i="200" s="1"/>
  <c r="U43" i="200" s="1"/>
  <c r="U45" i="200" s="1"/>
  <c r="U47" i="200" s="1"/>
  <c r="T21" i="200"/>
  <c r="T37" i="200" s="1"/>
  <c r="T41" i="200" s="1"/>
  <c r="T43" i="200" s="1"/>
  <c r="T45" i="200" s="1"/>
  <c r="T47" i="200" s="1"/>
  <c r="S21" i="200"/>
  <c r="S37" i="200" s="1"/>
  <c r="S41" i="200" s="1"/>
  <c r="S43" i="200" s="1"/>
  <c r="S45" i="200" s="1"/>
  <c r="S47" i="200" s="1"/>
  <c r="R21" i="200"/>
  <c r="R37" i="200" s="1"/>
  <c r="R41" i="200" s="1"/>
  <c r="R43" i="200" s="1"/>
  <c r="R45" i="200" s="1"/>
  <c r="R47" i="200" s="1"/>
  <c r="Q21" i="200"/>
  <c r="Q37" i="200" s="1"/>
  <c r="Q41" i="200" s="1"/>
  <c r="Q43" i="200" s="1"/>
  <c r="Q45" i="200" s="1"/>
  <c r="Q47" i="200" s="1"/>
  <c r="P21" i="200"/>
  <c r="P37" i="200" s="1"/>
  <c r="P41" i="200" s="1"/>
  <c r="P43" i="200" s="1"/>
  <c r="P45" i="200" s="1"/>
  <c r="P47" i="200" s="1"/>
  <c r="O21" i="200"/>
  <c r="O37" i="200" s="1"/>
  <c r="O41" i="200" s="1"/>
  <c r="O43" i="200" s="1"/>
  <c r="O45" i="200" s="1"/>
  <c r="O47" i="200" s="1"/>
  <c r="N21" i="200"/>
  <c r="M21" i="200"/>
  <c r="M37" i="200" s="1"/>
  <c r="M41" i="200" s="1"/>
  <c r="M43" i="200" s="1"/>
  <c r="M45" i="200" s="1"/>
  <c r="M47" i="200" s="1"/>
  <c r="L21" i="200"/>
  <c r="L37" i="200" s="1"/>
  <c r="L41" i="200" s="1"/>
  <c r="L43" i="200" s="1"/>
  <c r="L45" i="200" s="1"/>
  <c r="L47" i="200" s="1"/>
  <c r="K21" i="200"/>
  <c r="K37" i="200" s="1"/>
  <c r="K41" i="200" s="1"/>
  <c r="K43" i="200" s="1"/>
  <c r="K45" i="200" s="1"/>
  <c r="K47" i="200" s="1"/>
  <c r="J21" i="200"/>
  <c r="J37" i="200" s="1"/>
  <c r="J41" i="200" s="1"/>
  <c r="J43" i="200" s="1"/>
  <c r="J45" i="200" s="1"/>
  <c r="J47" i="200" s="1"/>
  <c r="I21" i="200"/>
  <c r="I37" i="200" s="1"/>
  <c r="I41" i="200" s="1"/>
  <c r="I43" i="200" s="1"/>
  <c r="I45" i="200" s="1"/>
  <c r="I47" i="200" s="1"/>
  <c r="H21" i="200"/>
  <c r="H37" i="200" s="1"/>
  <c r="H41" i="200" s="1"/>
  <c r="H43" i="200" s="1"/>
  <c r="H45" i="200" s="1"/>
  <c r="H47" i="200" s="1"/>
  <c r="G21" i="200"/>
  <c r="G37" i="200" s="1"/>
  <c r="G41" i="200" s="1"/>
  <c r="G43" i="200" s="1"/>
  <c r="G45" i="200" s="1"/>
  <c r="G47" i="200" s="1"/>
  <c r="F21" i="200"/>
  <c r="E21" i="200"/>
  <c r="E37" i="200" s="1"/>
  <c r="E41" i="200" s="1"/>
  <c r="E43" i="200" s="1"/>
  <c r="E45" i="200" s="1"/>
  <c r="E47" i="200" s="1"/>
  <c r="D21" i="200"/>
  <c r="D37" i="200" s="1"/>
  <c r="D41" i="200" s="1"/>
  <c r="D43" i="200" s="1"/>
  <c r="D45" i="200" s="1"/>
  <c r="D47" i="200" s="1"/>
  <c r="C21" i="200"/>
  <c r="C37" i="200" s="1"/>
  <c r="C41" i="200" s="1"/>
  <c r="C43" i="200" s="1"/>
  <c r="C45" i="200" s="1"/>
  <c r="C47" i="200" s="1"/>
  <c r="AA21" i="201"/>
  <c r="AA37" i="201" s="1"/>
  <c r="AA41" i="201" s="1"/>
  <c r="AA43" i="201" s="1"/>
  <c r="AA45" i="201" s="1"/>
  <c r="AA47" i="201" s="1"/>
  <c r="Y21" i="201"/>
  <c r="Y37" i="201" s="1"/>
  <c r="Y41" i="201" s="1"/>
  <c r="Y43" i="201" s="1"/>
  <c r="Y45" i="201" s="1"/>
  <c r="Y47" i="201" s="1"/>
  <c r="X21" i="201"/>
  <c r="Z21" i="201" s="1"/>
  <c r="W21" i="201"/>
  <c r="W37" i="201" s="1"/>
  <c r="W41" i="201" s="1"/>
  <c r="W43" i="201" s="1"/>
  <c r="W45" i="201" s="1"/>
  <c r="W47" i="201" s="1"/>
  <c r="V21" i="201"/>
  <c r="U21" i="201"/>
  <c r="U37" i="201" s="1"/>
  <c r="U41" i="201" s="1"/>
  <c r="U43" i="201" s="1"/>
  <c r="U45" i="201" s="1"/>
  <c r="U47" i="201" s="1"/>
  <c r="T21" i="201"/>
  <c r="T37" i="201" s="1"/>
  <c r="T41" i="201" s="1"/>
  <c r="T43" i="201" s="1"/>
  <c r="T45" i="201" s="1"/>
  <c r="T47" i="201" s="1"/>
  <c r="S21" i="201"/>
  <c r="S37" i="201" s="1"/>
  <c r="S41" i="201" s="1"/>
  <c r="S43" i="201" s="1"/>
  <c r="S45" i="201" s="1"/>
  <c r="S47" i="201" s="1"/>
  <c r="R21" i="201"/>
  <c r="R37" i="201" s="1"/>
  <c r="R41" i="201" s="1"/>
  <c r="R43" i="201" s="1"/>
  <c r="R45" i="201" s="1"/>
  <c r="R47" i="201" s="1"/>
  <c r="Q21" i="201"/>
  <c r="Q37" i="201" s="1"/>
  <c r="Q41" i="201" s="1"/>
  <c r="Q43" i="201" s="1"/>
  <c r="Q45" i="201" s="1"/>
  <c r="Q47" i="201" s="1"/>
  <c r="P21" i="201"/>
  <c r="P37" i="201" s="1"/>
  <c r="P41" i="201" s="1"/>
  <c r="P43" i="201" s="1"/>
  <c r="P45" i="201" s="1"/>
  <c r="P47" i="201" s="1"/>
  <c r="O21" i="201"/>
  <c r="O37" i="201" s="1"/>
  <c r="O41" i="201" s="1"/>
  <c r="O43" i="201" s="1"/>
  <c r="O45" i="201" s="1"/>
  <c r="O47" i="201" s="1"/>
  <c r="N21" i="201"/>
  <c r="M21" i="201"/>
  <c r="M37" i="201" s="1"/>
  <c r="M41" i="201" s="1"/>
  <c r="M43" i="201" s="1"/>
  <c r="M45" i="201" s="1"/>
  <c r="M47" i="201" s="1"/>
  <c r="L21" i="201"/>
  <c r="L37" i="201" s="1"/>
  <c r="L41" i="201" s="1"/>
  <c r="L43" i="201" s="1"/>
  <c r="L45" i="201" s="1"/>
  <c r="L47" i="201" s="1"/>
  <c r="K21" i="201"/>
  <c r="K37" i="201" s="1"/>
  <c r="K41" i="201" s="1"/>
  <c r="K43" i="201" s="1"/>
  <c r="K45" i="201" s="1"/>
  <c r="K47" i="201" s="1"/>
  <c r="J21" i="201"/>
  <c r="J37" i="201" s="1"/>
  <c r="J41" i="201" s="1"/>
  <c r="J43" i="201" s="1"/>
  <c r="J45" i="201" s="1"/>
  <c r="J47" i="201" s="1"/>
  <c r="I21" i="201"/>
  <c r="I37" i="201" s="1"/>
  <c r="I41" i="201" s="1"/>
  <c r="I43" i="201" s="1"/>
  <c r="I45" i="201" s="1"/>
  <c r="I47" i="201" s="1"/>
  <c r="H21" i="201"/>
  <c r="H37" i="201" s="1"/>
  <c r="H41" i="201" s="1"/>
  <c r="H43" i="201" s="1"/>
  <c r="H45" i="201" s="1"/>
  <c r="H47" i="201" s="1"/>
  <c r="G21" i="201"/>
  <c r="G37" i="201" s="1"/>
  <c r="G41" i="201" s="1"/>
  <c r="G43" i="201" s="1"/>
  <c r="G45" i="201" s="1"/>
  <c r="G47" i="201" s="1"/>
  <c r="F21" i="201"/>
  <c r="E21" i="201"/>
  <c r="E37" i="201" s="1"/>
  <c r="E41" i="201" s="1"/>
  <c r="E43" i="201" s="1"/>
  <c r="E45" i="201" s="1"/>
  <c r="E47" i="201" s="1"/>
  <c r="D21" i="201"/>
  <c r="D37" i="201" s="1"/>
  <c r="D41" i="201" s="1"/>
  <c r="D43" i="201" s="1"/>
  <c r="D45" i="201" s="1"/>
  <c r="D47" i="201" s="1"/>
  <c r="C21" i="201"/>
  <c r="C37" i="201" s="1"/>
  <c r="C41" i="201" s="1"/>
  <c r="C43" i="201" s="1"/>
  <c r="C45" i="201" s="1"/>
  <c r="C47" i="201" s="1"/>
  <c r="AA21" i="202"/>
  <c r="AA37" i="202" s="1"/>
  <c r="AA41" i="202" s="1"/>
  <c r="AA43" i="202" s="1"/>
  <c r="AA45" i="202" s="1"/>
  <c r="AA47" i="202" s="1"/>
  <c r="Y21" i="202"/>
  <c r="Y37" i="202" s="1"/>
  <c r="Y41" i="202" s="1"/>
  <c r="Y43" i="202" s="1"/>
  <c r="Y45" i="202" s="1"/>
  <c r="Y47" i="202" s="1"/>
  <c r="X21" i="202"/>
  <c r="W21" i="202"/>
  <c r="W37" i="202" s="1"/>
  <c r="W41" i="202" s="1"/>
  <c r="W43" i="202" s="1"/>
  <c r="W45" i="202" s="1"/>
  <c r="W47" i="202" s="1"/>
  <c r="V21" i="202"/>
  <c r="U21" i="202"/>
  <c r="U37" i="202" s="1"/>
  <c r="U41" i="202" s="1"/>
  <c r="U43" i="202" s="1"/>
  <c r="U45" i="202" s="1"/>
  <c r="U47" i="202" s="1"/>
  <c r="T21" i="202"/>
  <c r="T37" i="202" s="1"/>
  <c r="T41" i="202" s="1"/>
  <c r="T43" i="202" s="1"/>
  <c r="T45" i="202" s="1"/>
  <c r="T47" i="202" s="1"/>
  <c r="S21" i="202"/>
  <c r="S37" i="202" s="1"/>
  <c r="S41" i="202" s="1"/>
  <c r="S43" i="202" s="1"/>
  <c r="S45" i="202" s="1"/>
  <c r="S47" i="202" s="1"/>
  <c r="R21" i="202"/>
  <c r="R37" i="202" s="1"/>
  <c r="R41" i="202" s="1"/>
  <c r="R43" i="202" s="1"/>
  <c r="R45" i="202" s="1"/>
  <c r="R47" i="202" s="1"/>
  <c r="Q21" i="202"/>
  <c r="Q37" i="202" s="1"/>
  <c r="Q41" i="202" s="1"/>
  <c r="Q43" i="202" s="1"/>
  <c r="Q45" i="202" s="1"/>
  <c r="Q47" i="202" s="1"/>
  <c r="P21" i="202"/>
  <c r="P37" i="202" s="1"/>
  <c r="P41" i="202" s="1"/>
  <c r="P43" i="202" s="1"/>
  <c r="P45" i="202" s="1"/>
  <c r="P47" i="202" s="1"/>
  <c r="O21" i="202"/>
  <c r="O37" i="202" s="1"/>
  <c r="O41" i="202" s="1"/>
  <c r="O43" i="202" s="1"/>
  <c r="O45" i="202" s="1"/>
  <c r="O47" i="202" s="1"/>
  <c r="N21" i="202"/>
  <c r="M21" i="202"/>
  <c r="M37" i="202" s="1"/>
  <c r="M41" i="202" s="1"/>
  <c r="M43" i="202" s="1"/>
  <c r="M45" i="202" s="1"/>
  <c r="M47" i="202" s="1"/>
  <c r="L21" i="202"/>
  <c r="L37" i="202" s="1"/>
  <c r="L41" i="202" s="1"/>
  <c r="L43" i="202" s="1"/>
  <c r="L45" i="202" s="1"/>
  <c r="L47" i="202" s="1"/>
  <c r="K21" i="202"/>
  <c r="K37" i="202" s="1"/>
  <c r="K41" i="202" s="1"/>
  <c r="K43" i="202" s="1"/>
  <c r="K45" i="202" s="1"/>
  <c r="K47" i="202" s="1"/>
  <c r="J21" i="202"/>
  <c r="J37" i="202" s="1"/>
  <c r="J41" i="202" s="1"/>
  <c r="J43" i="202" s="1"/>
  <c r="J45" i="202" s="1"/>
  <c r="J47" i="202" s="1"/>
  <c r="I21" i="202"/>
  <c r="I37" i="202" s="1"/>
  <c r="I41" i="202" s="1"/>
  <c r="I43" i="202" s="1"/>
  <c r="I45" i="202" s="1"/>
  <c r="I47" i="202" s="1"/>
  <c r="H21" i="202"/>
  <c r="H37" i="202" s="1"/>
  <c r="H41" i="202" s="1"/>
  <c r="H43" i="202" s="1"/>
  <c r="H45" i="202" s="1"/>
  <c r="H47" i="202" s="1"/>
  <c r="G21" i="202"/>
  <c r="G37" i="202" s="1"/>
  <c r="G41" i="202" s="1"/>
  <c r="G43" i="202" s="1"/>
  <c r="G45" i="202" s="1"/>
  <c r="G47" i="202" s="1"/>
  <c r="F21" i="202"/>
  <c r="E21" i="202"/>
  <c r="E37" i="202" s="1"/>
  <c r="E41" i="202" s="1"/>
  <c r="E43" i="202" s="1"/>
  <c r="E45" i="202" s="1"/>
  <c r="E47" i="202" s="1"/>
  <c r="D21" i="202"/>
  <c r="D37" i="202" s="1"/>
  <c r="D41" i="202" s="1"/>
  <c r="D43" i="202" s="1"/>
  <c r="D45" i="202" s="1"/>
  <c r="D47" i="202" s="1"/>
  <c r="C21" i="202"/>
  <c r="C37" i="202" s="1"/>
  <c r="C41" i="202" s="1"/>
  <c r="C43" i="202" s="1"/>
  <c r="C45" i="202" s="1"/>
  <c r="C47" i="202" s="1"/>
  <c r="AA21" i="203"/>
  <c r="AA37" i="203" s="1"/>
  <c r="AA41" i="203" s="1"/>
  <c r="AA43" i="203" s="1"/>
  <c r="AA45" i="203" s="1"/>
  <c r="AA47" i="203" s="1"/>
  <c r="Y21" i="203"/>
  <c r="Y37" i="203" s="1"/>
  <c r="X21" i="203"/>
  <c r="W21" i="203"/>
  <c r="W37" i="203" s="1"/>
  <c r="W41" i="203" s="1"/>
  <c r="W43" i="203" s="1"/>
  <c r="W45" i="203" s="1"/>
  <c r="W47" i="203" s="1"/>
  <c r="V21" i="203"/>
  <c r="V37" i="203" s="1"/>
  <c r="V41" i="203" s="1"/>
  <c r="V43" i="203" s="1"/>
  <c r="V45" i="203" s="1"/>
  <c r="V47" i="203" s="1"/>
  <c r="U21" i="203"/>
  <c r="U37" i="203" s="1"/>
  <c r="U41" i="203" s="1"/>
  <c r="U43" i="203" s="1"/>
  <c r="U45" i="203" s="1"/>
  <c r="U47" i="203" s="1"/>
  <c r="T21" i="203"/>
  <c r="T37" i="203" s="1"/>
  <c r="T41" i="203" s="1"/>
  <c r="T43" i="203" s="1"/>
  <c r="T45" i="203" s="1"/>
  <c r="T47" i="203" s="1"/>
  <c r="S21" i="203"/>
  <c r="S37" i="203" s="1"/>
  <c r="S41" i="203" s="1"/>
  <c r="S43" i="203" s="1"/>
  <c r="S45" i="203" s="1"/>
  <c r="S47" i="203" s="1"/>
  <c r="R21" i="203"/>
  <c r="R37" i="203" s="1"/>
  <c r="R41" i="203" s="1"/>
  <c r="R43" i="203" s="1"/>
  <c r="R45" i="203" s="1"/>
  <c r="R47" i="203" s="1"/>
  <c r="Q21" i="203"/>
  <c r="Q37" i="203" s="1"/>
  <c r="Q41" i="203" s="1"/>
  <c r="Q43" i="203" s="1"/>
  <c r="Q45" i="203" s="1"/>
  <c r="Q47" i="203" s="1"/>
  <c r="P21" i="203"/>
  <c r="P37" i="203" s="1"/>
  <c r="P41" i="203" s="1"/>
  <c r="P43" i="203" s="1"/>
  <c r="P45" i="203" s="1"/>
  <c r="P47" i="203" s="1"/>
  <c r="O21" i="203"/>
  <c r="O37" i="203" s="1"/>
  <c r="O41" i="203" s="1"/>
  <c r="O43" i="203" s="1"/>
  <c r="O45" i="203" s="1"/>
  <c r="O47" i="203" s="1"/>
  <c r="N21" i="203"/>
  <c r="N37" i="203" s="1"/>
  <c r="N41" i="203" s="1"/>
  <c r="N43" i="203" s="1"/>
  <c r="N45" i="203" s="1"/>
  <c r="N47" i="203" s="1"/>
  <c r="M21" i="203"/>
  <c r="M37" i="203" s="1"/>
  <c r="M41" i="203" s="1"/>
  <c r="M43" i="203" s="1"/>
  <c r="M45" i="203" s="1"/>
  <c r="M47" i="203" s="1"/>
  <c r="L21" i="203"/>
  <c r="L37" i="203" s="1"/>
  <c r="L41" i="203" s="1"/>
  <c r="L43" i="203" s="1"/>
  <c r="L45" i="203" s="1"/>
  <c r="L47" i="203" s="1"/>
  <c r="K21" i="203"/>
  <c r="K37" i="203" s="1"/>
  <c r="K41" i="203" s="1"/>
  <c r="K43" i="203" s="1"/>
  <c r="K45" i="203" s="1"/>
  <c r="K47" i="203" s="1"/>
  <c r="J21" i="203"/>
  <c r="J37" i="203" s="1"/>
  <c r="J41" i="203" s="1"/>
  <c r="J43" i="203" s="1"/>
  <c r="J45" i="203" s="1"/>
  <c r="J47" i="203" s="1"/>
  <c r="I21" i="203"/>
  <c r="I37" i="203" s="1"/>
  <c r="I41" i="203" s="1"/>
  <c r="I43" i="203" s="1"/>
  <c r="I45" i="203" s="1"/>
  <c r="I47" i="203" s="1"/>
  <c r="H21" i="203"/>
  <c r="H37" i="203" s="1"/>
  <c r="H41" i="203" s="1"/>
  <c r="H43" i="203" s="1"/>
  <c r="H45" i="203" s="1"/>
  <c r="H47" i="203" s="1"/>
  <c r="G21" i="203"/>
  <c r="G37" i="203" s="1"/>
  <c r="G41" i="203" s="1"/>
  <c r="G43" i="203" s="1"/>
  <c r="G45" i="203" s="1"/>
  <c r="G47" i="203" s="1"/>
  <c r="F21" i="203"/>
  <c r="E21" i="203"/>
  <c r="E37" i="203" s="1"/>
  <c r="E41" i="203" s="1"/>
  <c r="E43" i="203" s="1"/>
  <c r="E45" i="203" s="1"/>
  <c r="E47" i="203" s="1"/>
  <c r="D21" i="203"/>
  <c r="D37" i="203" s="1"/>
  <c r="D41" i="203" s="1"/>
  <c r="D43" i="203" s="1"/>
  <c r="D45" i="203" s="1"/>
  <c r="D47" i="203" s="1"/>
  <c r="C21" i="203"/>
  <c r="C37" i="203" s="1"/>
  <c r="C41" i="203" s="1"/>
  <c r="C43" i="203" s="1"/>
  <c r="C45" i="203" s="1"/>
  <c r="C47" i="203" s="1"/>
  <c r="AA21" i="204"/>
  <c r="AA37" i="204" s="1"/>
  <c r="AA41" i="204" s="1"/>
  <c r="AA43" i="204" s="1"/>
  <c r="AA45" i="204" s="1"/>
  <c r="AA47" i="204" s="1"/>
  <c r="Y21" i="204"/>
  <c r="Y37" i="204" s="1"/>
  <c r="Y41" i="204" s="1"/>
  <c r="Y43" i="204" s="1"/>
  <c r="Y45" i="204" s="1"/>
  <c r="Y47" i="204" s="1"/>
  <c r="X21" i="204"/>
  <c r="W21" i="204"/>
  <c r="V21" i="204"/>
  <c r="V37" i="204" s="1"/>
  <c r="V41" i="204" s="1"/>
  <c r="V43" i="204" s="1"/>
  <c r="V45" i="204" s="1"/>
  <c r="V47" i="204" s="1"/>
  <c r="U21" i="204"/>
  <c r="U37" i="204" s="1"/>
  <c r="U41" i="204" s="1"/>
  <c r="U43" i="204" s="1"/>
  <c r="U45" i="204" s="1"/>
  <c r="U47" i="204" s="1"/>
  <c r="T21" i="204"/>
  <c r="T37" i="204" s="1"/>
  <c r="T41" i="204" s="1"/>
  <c r="T43" i="204" s="1"/>
  <c r="T45" i="204" s="1"/>
  <c r="T47" i="204" s="1"/>
  <c r="S21" i="204"/>
  <c r="S37" i="204" s="1"/>
  <c r="S41" i="204" s="1"/>
  <c r="S43" i="204" s="1"/>
  <c r="S45" i="204" s="1"/>
  <c r="S47" i="204" s="1"/>
  <c r="R21" i="204"/>
  <c r="R37" i="204" s="1"/>
  <c r="R41" i="204" s="1"/>
  <c r="R43" i="204" s="1"/>
  <c r="R45" i="204" s="1"/>
  <c r="R47" i="204" s="1"/>
  <c r="Q21" i="204"/>
  <c r="Q37" i="204" s="1"/>
  <c r="Q41" i="204" s="1"/>
  <c r="Q43" i="204" s="1"/>
  <c r="Q45" i="204" s="1"/>
  <c r="Q47" i="204" s="1"/>
  <c r="P21" i="204"/>
  <c r="P37" i="204" s="1"/>
  <c r="P41" i="204" s="1"/>
  <c r="P43" i="204" s="1"/>
  <c r="P45" i="204" s="1"/>
  <c r="P47" i="204" s="1"/>
  <c r="O21" i="204"/>
  <c r="N21" i="204"/>
  <c r="N37" i="204" s="1"/>
  <c r="N41" i="204" s="1"/>
  <c r="N43" i="204" s="1"/>
  <c r="N45" i="204" s="1"/>
  <c r="N47" i="204" s="1"/>
  <c r="M21" i="204"/>
  <c r="M37" i="204" s="1"/>
  <c r="M41" i="204" s="1"/>
  <c r="M43" i="204" s="1"/>
  <c r="M45" i="204" s="1"/>
  <c r="M47" i="204" s="1"/>
  <c r="L21" i="204"/>
  <c r="L37" i="204" s="1"/>
  <c r="L41" i="204" s="1"/>
  <c r="L43" i="204" s="1"/>
  <c r="L45" i="204" s="1"/>
  <c r="L47" i="204" s="1"/>
  <c r="K21" i="204"/>
  <c r="K37" i="204" s="1"/>
  <c r="K41" i="204" s="1"/>
  <c r="K43" i="204" s="1"/>
  <c r="K45" i="204" s="1"/>
  <c r="K47" i="204" s="1"/>
  <c r="J21" i="204"/>
  <c r="J37" i="204" s="1"/>
  <c r="J41" i="204" s="1"/>
  <c r="J43" i="204" s="1"/>
  <c r="J45" i="204" s="1"/>
  <c r="J47" i="204" s="1"/>
  <c r="I21" i="204"/>
  <c r="I37" i="204" s="1"/>
  <c r="I41" i="204" s="1"/>
  <c r="I43" i="204" s="1"/>
  <c r="I45" i="204" s="1"/>
  <c r="I47" i="204" s="1"/>
  <c r="H21" i="204"/>
  <c r="H37" i="204" s="1"/>
  <c r="H41" i="204" s="1"/>
  <c r="H43" i="204" s="1"/>
  <c r="H45" i="204" s="1"/>
  <c r="H47" i="204" s="1"/>
  <c r="G21" i="204"/>
  <c r="F21" i="204"/>
  <c r="F37" i="204" s="1"/>
  <c r="F41" i="204" s="1"/>
  <c r="F43" i="204" s="1"/>
  <c r="F45" i="204" s="1"/>
  <c r="F47" i="204" s="1"/>
  <c r="E21" i="204"/>
  <c r="E37" i="204" s="1"/>
  <c r="E41" i="204" s="1"/>
  <c r="E43" i="204" s="1"/>
  <c r="E45" i="204" s="1"/>
  <c r="E47" i="204" s="1"/>
  <c r="D21" i="204"/>
  <c r="D37" i="204" s="1"/>
  <c r="D41" i="204" s="1"/>
  <c r="D43" i="204" s="1"/>
  <c r="D45" i="204" s="1"/>
  <c r="D47" i="204" s="1"/>
  <c r="C21" i="204"/>
  <c r="C37" i="204" s="1"/>
  <c r="C41" i="204" s="1"/>
  <c r="C43" i="204" s="1"/>
  <c r="C45" i="204" s="1"/>
  <c r="C47" i="204" s="1"/>
  <c r="AA21" i="205"/>
  <c r="AA37" i="205" s="1"/>
  <c r="AA41" i="205" s="1"/>
  <c r="AA43" i="205" s="1"/>
  <c r="AA45" i="205" s="1"/>
  <c r="AA47" i="205" s="1"/>
  <c r="Y21" i="205"/>
  <c r="Y37" i="205" s="1"/>
  <c r="Y41" i="205" s="1"/>
  <c r="Y43" i="205" s="1"/>
  <c r="Y45" i="205" s="1"/>
  <c r="Y47" i="205" s="1"/>
  <c r="X21" i="205"/>
  <c r="Z21" i="205" s="1"/>
  <c r="W21" i="205"/>
  <c r="V21" i="205"/>
  <c r="V37" i="205" s="1"/>
  <c r="V41" i="205" s="1"/>
  <c r="V43" i="205" s="1"/>
  <c r="V45" i="205" s="1"/>
  <c r="V47" i="205" s="1"/>
  <c r="U21" i="205"/>
  <c r="U37" i="205" s="1"/>
  <c r="U41" i="205" s="1"/>
  <c r="U43" i="205" s="1"/>
  <c r="U45" i="205" s="1"/>
  <c r="U47" i="205" s="1"/>
  <c r="T21" i="205"/>
  <c r="T37" i="205" s="1"/>
  <c r="T41" i="205" s="1"/>
  <c r="T43" i="205" s="1"/>
  <c r="T45" i="205" s="1"/>
  <c r="T47" i="205" s="1"/>
  <c r="S21" i="205"/>
  <c r="S37" i="205" s="1"/>
  <c r="S41" i="205" s="1"/>
  <c r="S43" i="205" s="1"/>
  <c r="S45" i="205" s="1"/>
  <c r="S47" i="205" s="1"/>
  <c r="R21" i="205"/>
  <c r="R37" i="205" s="1"/>
  <c r="R41" i="205" s="1"/>
  <c r="R43" i="205" s="1"/>
  <c r="R45" i="205" s="1"/>
  <c r="R47" i="205" s="1"/>
  <c r="Q21" i="205"/>
  <c r="Q37" i="205" s="1"/>
  <c r="Q41" i="205" s="1"/>
  <c r="Q43" i="205" s="1"/>
  <c r="Q45" i="205" s="1"/>
  <c r="Q47" i="205" s="1"/>
  <c r="P21" i="205"/>
  <c r="P37" i="205" s="1"/>
  <c r="P41" i="205" s="1"/>
  <c r="P43" i="205" s="1"/>
  <c r="P45" i="205" s="1"/>
  <c r="P47" i="205" s="1"/>
  <c r="O21" i="205"/>
  <c r="N21" i="205"/>
  <c r="N37" i="205" s="1"/>
  <c r="N41" i="205" s="1"/>
  <c r="N43" i="205" s="1"/>
  <c r="N45" i="205" s="1"/>
  <c r="N47" i="205" s="1"/>
  <c r="M21" i="205"/>
  <c r="M37" i="205" s="1"/>
  <c r="M41" i="205" s="1"/>
  <c r="M43" i="205" s="1"/>
  <c r="M45" i="205" s="1"/>
  <c r="M47" i="205" s="1"/>
  <c r="L21" i="205"/>
  <c r="L37" i="205" s="1"/>
  <c r="L41" i="205" s="1"/>
  <c r="L43" i="205" s="1"/>
  <c r="L45" i="205" s="1"/>
  <c r="L47" i="205" s="1"/>
  <c r="K21" i="205"/>
  <c r="K37" i="205" s="1"/>
  <c r="K41" i="205" s="1"/>
  <c r="K43" i="205" s="1"/>
  <c r="K45" i="205" s="1"/>
  <c r="K47" i="205" s="1"/>
  <c r="J21" i="205"/>
  <c r="J37" i="205" s="1"/>
  <c r="J41" i="205" s="1"/>
  <c r="J43" i="205" s="1"/>
  <c r="J45" i="205" s="1"/>
  <c r="J47" i="205" s="1"/>
  <c r="I21" i="205"/>
  <c r="I37" i="205" s="1"/>
  <c r="I41" i="205" s="1"/>
  <c r="I43" i="205" s="1"/>
  <c r="I45" i="205" s="1"/>
  <c r="I47" i="205" s="1"/>
  <c r="H21" i="205"/>
  <c r="H37" i="205" s="1"/>
  <c r="H41" i="205" s="1"/>
  <c r="H43" i="205" s="1"/>
  <c r="H45" i="205" s="1"/>
  <c r="H47" i="205" s="1"/>
  <c r="G21" i="205"/>
  <c r="F21" i="205"/>
  <c r="F37" i="205" s="1"/>
  <c r="F41" i="205" s="1"/>
  <c r="F43" i="205" s="1"/>
  <c r="F45" i="205" s="1"/>
  <c r="F47" i="205" s="1"/>
  <c r="E21" i="205"/>
  <c r="E37" i="205" s="1"/>
  <c r="E41" i="205" s="1"/>
  <c r="E43" i="205" s="1"/>
  <c r="E45" i="205" s="1"/>
  <c r="E47" i="205" s="1"/>
  <c r="D21" i="205"/>
  <c r="D37" i="205" s="1"/>
  <c r="D41" i="205" s="1"/>
  <c r="D43" i="205" s="1"/>
  <c r="D45" i="205" s="1"/>
  <c r="D47" i="205" s="1"/>
  <c r="C21" i="205"/>
  <c r="C37" i="205" s="1"/>
  <c r="C41" i="205" s="1"/>
  <c r="C43" i="205" s="1"/>
  <c r="C45" i="205" s="1"/>
  <c r="C47" i="205" s="1"/>
  <c r="AA21" i="206"/>
  <c r="AA37" i="206" s="1"/>
  <c r="AA41" i="206" s="1"/>
  <c r="AA43" i="206" s="1"/>
  <c r="AA45" i="206" s="1"/>
  <c r="AA47" i="206" s="1"/>
  <c r="Y21" i="206"/>
  <c r="Y37" i="206" s="1"/>
  <c r="Y41" i="206" s="1"/>
  <c r="Y43" i="206" s="1"/>
  <c r="Y45" i="206" s="1"/>
  <c r="Y47" i="206" s="1"/>
  <c r="X21" i="206"/>
  <c r="Z21" i="206" s="1"/>
  <c r="W21" i="206"/>
  <c r="V21" i="206"/>
  <c r="V37" i="206" s="1"/>
  <c r="V41" i="206" s="1"/>
  <c r="V43" i="206" s="1"/>
  <c r="V45" i="206" s="1"/>
  <c r="V47" i="206" s="1"/>
  <c r="U21" i="206"/>
  <c r="U37" i="206" s="1"/>
  <c r="U41" i="206" s="1"/>
  <c r="U43" i="206" s="1"/>
  <c r="U45" i="206" s="1"/>
  <c r="U47" i="206" s="1"/>
  <c r="T21" i="206"/>
  <c r="T37" i="206" s="1"/>
  <c r="T41" i="206" s="1"/>
  <c r="T43" i="206" s="1"/>
  <c r="T45" i="206" s="1"/>
  <c r="T47" i="206" s="1"/>
  <c r="S21" i="206"/>
  <c r="S37" i="206" s="1"/>
  <c r="S41" i="206" s="1"/>
  <c r="S43" i="206" s="1"/>
  <c r="S45" i="206" s="1"/>
  <c r="S47" i="206" s="1"/>
  <c r="R21" i="206"/>
  <c r="R37" i="206" s="1"/>
  <c r="R41" i="206" s="1"/>
  <c r="R43" i="206" s="1"/>
  <c r="R45" i="206" s="1"/>
  <c r="R47" i="206" s="1"/>
  <c r="Q21" i="206"/>
  <c r="Q37" i="206" s="1"/>
  <c r="Q41" i="206" s="1"/>
  <c r="Q43" i="206" s="1"/>
  <c r="Q45" i="206" s="1"/>
  <c r="Q47" i="206" s="1"/>
  <c r="P21" i="206"/>
  <c r="P37" i="206" s="1"/>
  <c r="P41" i="206" s="1"/>
  <c r="P43" i="206" s="1"/>
  <c r="P45" i="206" s="1"/>
  <c r="P47" i="206" s="1"/>
  <c r="O21" i="206"/>
  <c r="N21" i="206"/>
  <c r="N37" i="206" s="1"/>
  <c r="N41" i="206" s="1"/>
  <c r="N43" i="206" s="1"/>
  <c r="N45" i="206" s="1"/>
  <c r="N47" i="206" s="1"/>
  <c r="M21" i="206"/>
  <c r="M37" i="206" s="1"/>
  <c r="M41" i="206" s="1"/>
  <c r="M43" i="206" s="1"/>
  <c r="M45" i="206" s="1"/>
  <c r="M47" i="206" s="1"/>
  <c r="L21" i="206"/>
  <c r="L37" i="206" s="1"/>
  <c r="L41" i="206" s="1"/>
  <c r="L43" i="206" s="1"/>
  <c r="L45" i="206" s="1"/>
  <c r="L47" i="206" s="1"/>
  <c r="K21" i="206"/>
  <c r="K37" i="206" s="1"/>
  <c r="K41" i="206" s="1"/>
  <c r="K43" i="206" s="1"/>
  <c r="K45" i="206" s="1"/>
  <c r="K47" i="206" s="1"/>
  <c r="J21" i="206"/>
  <c r="J37" i="206" s="1"/>
  <c r="J41" i="206" s="1"/>
  <c r="J43" i="206" s="1"/>
  <c r="J45" i="206" s="1"/>
  <c r="J47" i="206" s="1"/>
  <c r="I21" i="206"/>
  <c r="I37" i="206" s="1"/>
  <c r="I41" i="206" s="1"/>
  <c r="I43" i="206" s="1"/>
  <c r="I45" i="206" s="1"/>
  <c r="I47" i="206" s="1"/>
  <c r="H21" i="206"/>
  <c r="H37" i="206" s="1"/>
  <c r="H41" i="206" s="1"/>
  <c r="H43" i="206" s="1"/>
  <c r="H45" i="206" s="1"/>
  <c r="H47" i="206" s="1"/>
  <c r="G21" i="206"/>
  <c r="F21" i="206"/>
  <c r="F37" i="206" s="1"/>
  <c r="F41" i="206" s="1"/>
  <c r="F43" i="206" s="1"/>
  <c r="F45" i="206" s="1"/>
  <c r="F47" i="206" s="1"/>
  <c r="E21" i="206"/>
  <c r="E37" i="206" s="1"/>
  <c r="E41" i="206" s="1"/>
  <c r="E43" i="206" s="1"/>
  <c r="E45" i="206" s="1"/>
  <c r="E47" i="206" s="1"/>
  <c r="D21" i="206"/>
  <c r="D37" i="206" s="1"/>
  <c r="D41" i="206" s="1"/>
  <c r="D43" i="206" s="1"/>
  <c r="D45" i="206" s="1"/>
  <c r="D47" i="206" s="1"/>
  <c r="C21" i="206"/>
  <c r="C37" i="206" s="1"/>
  <c r="C41" i="206" s="1"/>
  <c r="C43" i="206" s="1"/>
  <c r="C45" i="206" s="1"/>
  <c r="C47" i="206" s="1"/>
  <c r="AA21" i="207"/>
  <c r="AA37" i="207" s="1"/>
  <c r="AA41" i="207" s="1"/>
  <c r="AA43" i="207" s="1"/>
  <c r="AA45" i="207" s="1"/>
  <c r="AA47" i="207" s="1"/>
  <c r="Y21" i="207"/>
  <c r="Y37" i="207" s="1"/>
  <c r="X21" i="207"/>
  <c r="W21" i="207"/>
  <c r="W37" i="207" s="1"/>
  <c r="W41" i="207" s="1"/>
  <c r="W43" i="207" s="1"/>
  <c r="W45" i="207" s="1"/>
  <c r="W47" i="207" s="1"/>
  <c r="V21" i="207"/>
  <c r="V37" i="207" s="1"/>
  <c r="V41" i="207" s="1"/>
  <c r="V43" i="207" s="1"/>
  <c r="V45" i="207" s="1"/>
  <c r="V47" i="207" s="1"/>
  <c r="U21" i="207"/>
  <c r="U37" i="207" s="1"/>
  <c r="U41" i="207" s="1"/>
  <c r="U43" i="207" s="1"/>
  <c r="U45" i="207" s="1"/>
  <c r="U47" i="207" s="1"/>
  <c r="T21" i="207"/>
  <c r="T37" i="207" s="1"/>
  <c r="T41" i="207" s="1"/>
  <c r="T43" i="207" s="1"/>
  <c r="T45" i="207" s="1"/>
  <c r="T47" i="207" s="1"/>
  <c r="S21" i="207"/>
  <c r="S37" i="207" s="1"/>
  <c r="S41" i="207" s="1"/>
  <c r="S43" i="207" s="1"/>
  <c r="S45" i="207" s="1"/>
  <c r="S47" i="207" s="1"/>
  <c r="R21" i="207"/>
  <c r="R37" i="207" s="1"/>
  <c r="R41" i="207" s="1"/>
  <c r="R43" i="207" s="1"/>
  <c r="R45" i="207" s="1"/>
  <c r="R47" i="207" s="1"/>
  <c r="Q21" i="207"/>
  <c r="Q37" i="207" s="1"/>
  <c r="Q41" i="207" s="1"/>
  <c r="Q43" i="207" s="1"/>
  <c r="Q45" i="207" s="1"/>
  <c r="Q47" i="207" s="1"/>
  <c r="P21" i="207"/>
  <c r="P37" i="207" s="1"/>
  <c r="P41" i="207" s="1"/>
  <c r="P43" i="207" s="1"/>
  <c r="P45" i="207" s="1"/>
  <c r="P47" i="207" s="1"/>
  <c r="O21" i="207"/>
  <c r="O37" i="207" s="1"/>
  <c r="O41" i="207" s="1"/>
  <c r="O43" i="207" s="1"/>
  <c r="O45" i="207" s="1"/>
  <c r="O47" i="207" s="1"/>
  <c r="N21" i="207"/>
  <c r="N37" i="207" s="1"/>
  <c r="N41" i="207" s="1"/>
  <c r="N43" i="207" s="1"/>
  <c r="N45" i="207" s="1"/>
  <c r="N47" i="207" s="1"/>
  <c r="M21" i="207"/>
  <c r="M37" i="207" s="1"/>
  <c r="M41" i="207" s="1"/>
  <c r="M43" i="207" s="1"/>
  <c r="M45" i="207" s="1"/>
  <c r="M47" i="207" s="1"/>
  <c r="L21" i="207"/>
  <c r="L37" i="207" s="1"/>
  <c r="L41" i="207" s="1"/>
  <c r="L43" i="207" s="1"/>
  <c r="L45" i="207" s="1"/>
  <c r="L47" i="207" s="1"/>
  <c r="K21" i="207"/>
  <c r="K37" i="207" s="1"/>
  <c r="K41" i="207" s="1"/>
  <c r="K43" i="207" s="1"/>
  <c r="K45" i="207" s="1"/>
  <c r="K47" i="207" s="1"/>
  <c r="J21" i="207"/>
  <c r="J37" i="207" s="1"/>
  <c r="J41" i="207" s="1"/>
  <c r="J43" i="207" s="1"/>
  <c r="J45" i="207" s="1"/>
  <c r="J47" i="207" s="1"/>
  <c r="I21" i="207"/>
  <c r="I37" i="207" s="1"/>
  <c r="I41" i="207" s="1"/>
  <c r="I43" i="207" s="1"/>
  <c r="I45" i="207" s="1"/>
  <c r="I47" i="207" s="1"/>
  <c r="H21" i="207"/>
  <c r="G21" i="207"/>
  <c r="G37" i="207" s="1"/>
  <c r="G41" i="207" s="1"/>
  <c r="G43" i="207" s="1"/>
  <c r="G45" i="207" s="1"/>
  <c r="G47" i="207" s="1"/>
  <c r="F21" i="207"/>
  <c r="F37" i="207" s="1"/>
  <c r="F41" i="207" s="1"/>
  <c r="F43" i="207" s="1"/>
  <c r="F45" i="207" s="1"/>
  <c r="F47" i="207" s="1"/>
  <c r="E21" i="207"/>
  <c r="E37" i="207" s="1"/>
  <c r="E41" i="207" s="1"/>
  <c r="E43" i="207" s="1"/>
  <c r="E45" i="207" s="1"/>
  <c r="E47" i="207" s="1"/>
  <c r="D21" i="207"/>
  <c r="D37" i="207" s="1"/>
  <c r="D41" i="207" s="1"/>
  <c r="D43" i="207" s="1"/>
  <c r="D45" i="207" s="1"/>
  <c r="D47" i="207" s="1"/>
  <c r="C21" i="207"/>
  <c r="C37" i="207" s="1"/>
  <c r="C41" i="207" s="1"/>
  <c r="C43" i="207" s="1"/>
  <c r="C45" i="207" s="1"/>
  <c r="C47" i="207" s="1"/>
  <c r="AA21" i="208"/>
  <c r="AA37" i="208" s="1"/>
  <c r="AA41" i="208" s="1"/>
  <c r="AA43" i="208" s="1"/>
  <c r="AA45" i="208" s="1"/>
  <c r="AA47" i="208" s="1"/>
  <c r="Y21" i="208"/>
  <c r="Y37" i="208" s="1"/>
  <c r="Y41" i="208" s="1"/>
  <c r="Y43" i="208" s="1"/>
  <c r="Y45" i="208" s="1"/>
  <c r="Y47" i="208" s="1"/>
  <c r="X21" i="208"/>
  <c r="W21" i="208"/>
  <c r="W37" i="208" s="1"/>
  <c r="W41" i="208" s="1"/>
  <c r="W43" i="208" s="1"/>
  <c r="W45" i="208" s="1"/>
  <c r="W47" i="208" s="1"/>
  <c r="V21" i="208"/>
  <c r="V37" i="208" s="1"/>
  <c r="V41" i="208" s="1"/>
  <c r="V43" i="208" s="1"/>
  <c r="V45" i="208" s="1"/>
  <c r="V47" i="208" s="1"/>
  <c r="U21" i="208"/>
  <c r="U37" i="208" s="1"/>
  <c r="U41" i="208" s="1"/>
  <c r="U43" i="208" s="1"/>
  <c r="U45" i="208" s="1"/>
  <c r="U47" i="208" s="1"/>
  <c r="T21" i="208"/>
  <c r="T37" i="208" s="1"/>
  <c r="T41" i="208" s="1"/>
  <c r="T43" i="208" s="1"/>
  <c r="T45" i="208" s="1"/>
  <c r="T47" i="208" s="1"/>
  <c r="S21" i="208"/>
  <c r="S37" i="208" s="1"/>
  <c r="S41" i="208" s="1"/>
  <c r="S43" i="208" s="1"/>
  <c r="S45" i="208" s="1"/>
  <c r="S47" i="208" s="1"/>
  <c r="R21" i="208"/>
  <c r="R37" i="208" s="1"/>
  <c r="R41" i="208" s="1"/>
  <c r="R43" i="208" s="1"/>
  <c r="R45" i="208" s="1"/>
  <c r="R47" i="208" s="1"/>
  <c r="Q21" i="208"/>
  <c r="Q37" i="208" s="1"/>
  <c r="Q41" i="208" s="1"/>
  <c r="Q43" i="208" s="1"/>
  <c r="Q45" i="208" s="1"/>
  <c r="Q47" i="208" s="1"/>
  <c r="P21" i="208"/>
  <c r="O21" i="208"/>
  <c r="O37" i="208" s="1"/>
  <c r="O41" i="208" s="1"/>
  <c r="O43" i="208" s="1"/>
  <c r="O45" i="208" s="1"/>
  <c r="O47" i="208" s="1"/>
  <c r="N21" i="208"/>
  <c r="N37" i="208" s="1"/>
  <c r="N41" i="208" s="1"/>
  <c r="N43" i="208" s="1"/>
  <c r="N45" i="208" s="1"/>
  <c r="N47" i="208" s="1"/>
  <c r="M21" i="208"/>
  <c r="M37" i="208" s="1"/>
  <c r="M41" i="208" s="1"/>
  <c r="M43" i="208" s="1"/>
  <c r="M45" i="208" s="1"/>
  <c r="M47" i="208" s="1"/>
  <c r="L21" i="208"/>
  <c r="L37" i="208" s="1"/>
  <c r="L41" i="208" s="1"/>
  <c r="L43" i="208" s="1"/>
  <c r="L45" i="208" s="1"/>
  <c r="L47" i="208" s="1"/>
  <c r="K21" i="208"/>
  <c r="K37" i="208" s="1"/>
  <c r="K41" i="208" s="1"/>
  <c r="K43" i="208" s="1"/>
  <c r="K45" i="208" s="1"/>
  <c r="K47" i="208" s="1"/>
  <c r="J21" i="208"/>
  <c r="J37" i="208" s="1"/>
  <c r="J41" i="208" s="1"/>
  <c r="J43" i="208" s="1"/>
  <c r="J45" i="208" s="1"/>
  <c r="J47" i="208" s="1"/>
  <c r="I21" i="208"/>
  <c r="I37" i="208" s="1"/>
  <c r="I41" i="208" s="1"/>
  <c r="I43" i="208" s="1"/>
  <c r="I45" i="208" s="1"/>
  <c r="I47" i="208" s="1"/>
  <c r="H21" i="208"/>
  <c r="G21" i="208"/>
  <c r="G37" i="208" s="1"/>
  <c r="G41" i="208" s="1"/>
  <c r="G43" i="208" s="1"/>
  <c r="G45" i="208" s="1"/>
  <c r="G47" i="208" s="1"/>
  <c r="F21" i="208"/>
  <c r="E21" i="208"/>
  <c r="E37" i="208" s="1"/>
  <c r="E41" i="208" s="1"/>
  <c r="E43" i="208" s="1"/>
  <c r="E45" i="208" s="1"/>
  <c r="E47" i="208" s="1"/>
  <c r="D21" i="208"/>
  <c r="D37" i="208" s="1"/>
  <c r="D41" i="208" s="1"/>
  <c r="D43" i="208" s="1"/>
  <c r="D45" i="208" s="1"/>
  <c r="D47" i="208" s="1"/>
  <c r="C21" i="208"/>
  <c r="C37" i="208" s="1"/>
  <c r="C41" i="208" s="1"/>
  <c r="C43" i="208" s="1"/>
  <c r="C45" i="208" s="1"/>
  <c r="C47" i="208" s="1"/>
  <c r="AA21" i="209"/>
  <c r="AA37" i="209" s="1"/>
  <c r="AA41" i="209" s="1"/>
  <c r="AA43" i="209" s="1"/>
  <c r="AA45" i="209" s="1"/>
  <c r="AA47" i="209" s="1"/>
  <c r="Y21" i="209"/>
  <c r="Y37" i="209" s="1"/>
  <c r="Y41" i="209" s="1"/>
  <c r="Y43" i="209" s="1"/>
  <c r="Y45" i="209" s="1"/>
  <c r="Y47" i="209" s="1"/>
  <c r="X21" i="209"/>
  <c r="W21" i="209"/>
  <c r="W37" i="209" s="1"/>
  <c r="W41" i="209" s="1"/>
  <c r="W43" i="209" s="1"/>
  <c r="W45" i="209" s="1"/>
  <c r="W47" i="209" s="1"/>
  <c r="V21" i="209"/>
  <c r="V37" i="209" s="1"/>
  <c r="V41" i="209" s="1"/>
  <c r="V43" i="209" s="1"/>
  <c r="V45" i="209" s="1"/>
  <c r="V47" i="209" s="1"/>
  <c r="U21" i="209"/>
  <c r="U37" i="209" s="1"/>
  <c r="U41" i="209" s="1"/>
  <c r="U43" i="209" s="1"/>
  <c r="U45" i="209" s="1"/>
  <c r="U47" i="209" s="1"/>
  <c r="T21" i="209"/>
  <c r="T37" i="209" s="1"/>
  <c r="T41" i="209" s="1"/>
  <c r="T43" i="209" s="1"/>
  <c r="T45" i="209" s="1"/>
  <c r="T47" i="209" s="1"/>
  <c r="S21" i="209"/>
  <c r="S37" i="209" s="1"/>
  <c r="S41" i="209" s="1"/>
  <c r="S43" i="209" s="1"/>
  <c r="S45" i="209" s="1"/>
  <c r="S47" i="209" s="1"/>
  <c r="R21" i="209"/>
  <c r="R37" i="209" s="1"/>
  <c r="R41" i="209" s="1"/>
  <c r="R43" i="209" s="1"/>
  <c r="R45" i="209" s="1"/>
  <c r="R47" i="209" s="1"/>
  <c r="Q21" i="209"/>
  <c r="Q37" i="209" s="1"/>
  <c r="Q41" i="209" s="1"/>
  <c r="Q43" i="209" s="1"/>
  <c r="Q45" i="209" s="1"/>
  <c r="Q47" i="209" s="1"/>
  <c r="P21" i="209"/>
  <c r="O21" i="209"/>
  <c r="O37" i="209" s="1"/>
  <c r="O41" i="209" s="1"/>
  <c r="O43" i="209" s="1"/>
  <c r="O45" i="209" s="1"/>
  <c r="O47" i="209" s="1"/>
  <c r="N21" i="209"/>
  <c r="N37" i="209" s="1"/>
  <c r="N41" i="209" s="1"/>
  <c r="N43" i="209" s="1"/>
  <c r="N45" i="209" s="1"/>
  <c r="N47" i="209" s="1"/>
  <c r="M21" i="209"/>
  <c r="M37" i="209" s="1"/>
  <c r="M41" i="209" s="1"/>
  <c r="M43" i="209" s="1"/>
  <c r="M45" i="209" s="1"/>
  <c r="M47" i="209" s="1"/>
  <c r="L21" i="209"/>
  <c r="L37" i="209" s="1"/>
  <c r="L41" i="209" s="1"/>
  <c r="L43" i="209" s="1"/>
  <c r="L45" i="209" s="1"/>
  <c r="L47" i="209" s="1"/>
  <c r="K21" i="209"/>
  <c r="K37" i="209" s="1"/>
  <c r="K41" i="209" s="1"/>
  <c r="K43" i="209" s="1"/>
  <c r="K45" i="209" s="1"/>
  <c r="K47" i="209" s="1"/>
  <c r="J21" i="209"/>
  <c r="J37" i="209" s="1"/>
  <c r="J41" i="209" s="1"/>
  <c r="J43" i="209" s="1"/>
  <c r="J45" i="209" s="1"/>
  <c r="J47" i="209" s="1"/>
  <c r="I21" i="209"/>
  <c r="I37" i="209" s="1"/>
  <c r="I41" i="209" s="1"/>
  <c r="I43" i="209" s="1"/>
  <c r="I45" i="209" s="1"/>
  <c r="I47" i="209" s="1"/>
  <c r="H21" i="209"/>
  <c r="G21" i="209"/>
  <c r="G37" i="209" s="1"/>
  <c r="G41" i="209" s="1"/>
  <c r="G43" i="209" s="1"/>
  <c r="G45" i="209" s="1"/>
  <c r="G47" i="209" s="1"/>
  <c r="F21" i="209"/>
  <c r="E21" i="209"/>
  <c r="E37" i="209" s="1"/>
  <c r="E41" i="209" s="1"/>
  <c r="E43" i="209" s="1"/>
  <c r="E45" i="209" s="1"/>
  <c r="E47" i="209" s="1"/>
  <c r="D21" i="209"/>
  <c r="D37" i="209" s="1"/>
  <c r="D41" i="209" s="1"/>
  <c r="D43" i="209" s="1"/>
  <c r="D45" i="209" s="1"/>
  <c r="D47" i="209" s="1"/>
  <c r="C21" i="209"/>
  <c r="C37" i="209" s="1"/>
  <c r="C41" i="209" s="1"/>
  <c r="C43" i="209" s="1"/>
  <c r="C45" i="209" s="1"/>
  <c r="C47" i="209" s="1"/>
  <c r="AA21" i="210"/>
  <c r="AA37" i="210" s="1"/>
  <c r="AA41" i="210" s="1"/>
  <c r="AA43" i="210" s="1"/>
  <c r="AA45" i="210" s="1"/>
  <c r="AA47" i="210" s="1"/>
  <c r="Y21" i="210"/>
  <c r="Y37" i="210" s="1"/>
  <c r="Y41" i="210" s="1"/>
  <c r="Y43" i="210" s="1"/>
  <c r="Y45" i="210" s="1"/>
  <c r="X21" i="210"/>
  <c r="W21" i="210"/>
  <c r="W37" i="210" s="1"/>
  <c r="W41" i="210" s="1"/>
  <c r="W43" i="210" s="1"/>
  <c r="W45" i="210" s="1"/>
  <c r="W47" i="210" s="1"/>
  <c r="V21" i="210"/>
  <c r="V37" i="210" s="1"/>
  <c r="V41" i="210" s="1"/>
  <c r="V43" i="210" s="1"/>
  <c r="V45" i="210" s="1"/>
  <c r="V47" i="210" s="1"/>
  <c r="U21" i="210"/>
  <c r="U37" i="210" s="1"/>
  <c r="U41" i="210" s="1"/>
  <c r="U43" i="210" s="1"/>
  <c r="U45" i="210" s="1"/>
  <c r="U47" i="210" s="1"/>
  <c r="T21" i="210"/>
  <c r="T37" i="210" s="1"/>
  <c r="T41" i="210" s="1"/>
  <c r="T43" i="210" s="1"/>
  <c r="T45" i="210" s="1"/>
  <c r="T47" i="210" s="1"/>
  <c r="S21" i="210"/>
  <c r="S37" i="210" s="1"/>
  <c r="S41" i="210" s="1"/>
  <c r="S43" i="210" s="1"/>
  <c r="S45" i="210" s="1"/>
  <c r="S47" i="210" s="1"/>
  <c r="R21" i="210"/>
  <c r="R37" i="210" s="1"/>
  <c r="R41" i="210" s="1"/>
  <c r="R43" i="210" s="1"/>
  <c r="R45" i="210" s="1"/>
  <c r="R47" i="210" s="1"/>
  <c r="Q21" i="210"/>
  <c r="Q37" i="210" s="1"/>
  <c r="Q41" i="210" s="1"/>
  <c r="Q43" i="210" s="1"/>
  <c r="Q45" i="210" s="1"/>
  <c r="Q47" i="210" s="1"/>
  <c r="P21" i="210"/>
  <c r="O21" i="210"/>
  <c r="O37" i="210" s="1"/>
  <c r="O41" i="210" s="1"/>
  <c r="O43" i="210" s="1"/>
  <c r="O45" i="210" s="1"/>
  <c r="O47" i="210" s="1"/>
  <c r="N21" i="210"/>
  <c r="N37" i="210" s="1"/>
  <c r="N41" i="210" s="1"/>
  <c r="N43" i="210" s="1"/>
  <c r="N45" i="210" s="1"/>
  <c r="N47" i="210" s="1"/>
  <c r="M21" i="210"/>
  <c r="M37" i="210" s="1"/>
  <c r="M41" i="210" s="1"/>
  <c r="M43" i="210" s="1"/>
  <c r="M45" i="210" s="1"/>
  <c r="M47" i="210" s="1"/>
  <c r="L21" i="210"/>
  <c r="L37" i="210" s="1"/>
  <c r="L41" i="210" s="1"/>
  <c r="L43" i="210" s="1"/>
  <c r="L45" i="210" s="1"/>
  <c r="L47" i="210" s="1"/>
  <c r="K21" i="210"/>
  <c r="K37" i="210" s="1"/>
  <c r="K41" i="210" s="1"/>
  <c r="K43" i="210" s="1"/>
  <c r="K45" i="210" s="1"/>
  <c r="K47" i="210" s="1"/>
  <c r="J21" i="210"/>
  <c r="J37" i="210" s="1"/>
  <c r="J41" i="210" s="1"/>
  <c r="J43" i="210" s="1"/>
  <c r="J45" i="210" s="1"/>
  <c r="J47" i="210" s="1"/>
  <c r="I21" i="210"/>
  <c r="I37" i="210" s="1"/>
  <c r="I41" i="210" s="1"/>
  <c r="I43" i="210" s="1"/>
  <c r="I45" i="210" s="1"/>
  <c r="I47" i="210" s="1"/>
  <c r="H21" i="210"/>
  <c r="G21" i="210"/>
  <c r="G37" i="210" s="1"/>
  <c r="G41" i="210" s="1"/>
  <c r="G43" i="210" s="1"/>
  <c r="G45" i="210" s="1"/>
  <c r="G47" i="210" s="1"/>
  <c r="F21" i="210"/>
  <c r="E21" i="210"/>
  <c r="E37" i="210" s="1"/>
  <c r="E41" i="210" s="1"/>
  <c r="E43" i="210" s="1"/>
  <c r="E45" i="210" s="1"/>
  <c r="E47" i="210" s="1"/>
  <c r="D21" i="210"/>
  <c r="D37" i="210" s="1"/>
  <c r="D41" i="210" s="1"/>
  <c r="D43" i="210" s="1"/>
  <c r="D45" i="210" s="1"/>
  <c r="D47" i="210" s="1"/>
  <c r="C21" i="210"/>
  <c r="C37" i="210" s="1"/>
  <c r="C41" i="210" s="1"/>
  <c r="C43" i="210" s="1"/>
  <c r="C45" i="210" s="1"/>
  <c r="C47" i="210" s="1"/>
  <c r="AA21" i="211"/>
  <c r="AA37" i="211" s="1"/>
  <c r="AA41" i="211" s="1"/>
  <c r="AA43" i="211" s="1"/>
  <c r="AA45" i="211" s="1"/>
  <c r="AA47" i="211" s="1"/>
  <c r="Y21" i="211"/>
  <c r="Y37" i="211" s="1"/>
  <c r="X21" i="211"/>
  <c r="Z21" i="211" s="1"/>
  <c r="W21" i="211"/>
  <c r="W37" i="211" s="1"/>
  <c r="W41" i="211" s="1"/>
  <c r="W43" i="211" s="1"/>
  <c r="W45" i="211" s="1"/>
  <c r="W47" i="211" s="1"/>
  <c r="V21" i="211"/>
  <c r="V37" i="211" s="1"/>
  <c r="V41" i="211" s="1"/>
  <c r="V43" i="211" s="1"/>
  <c r="V45" i="211" s="1"/>
  <c r="V47" i="211" s="1"/>
  <c r="U21" i="211"/>
  <c r="U37" i="211" s="1"/>
  <c r="U41" i="211" s="1"/>
  <c r="U43" i="211" s="1"/>
  <c r="U45" i="211" s="1"/>
  <c r="U47" i="211" s="1"/>
  <c r="T21" i="211"/>
  <c r="T37" i="211" s="1"/>
  <c r="T41" i="211" s="1"/>
  <c r="T43" i="211" s="1"/>
  <c r="T45" i="211" s="1"/>
  <c r="T47" i="211" s="1"/>
  <c r="S21" i="211"/>
  <c r="S37" i="211" s="1"/>
  <c r="S41" i="211" s="1"/>
  <c r="S43" i="211" s="1"/>
  <c r="S45" i="211" s="1"/>
  <c r="S47" i="211" s="1"/>
  <c r="R21" i="211"/>
  <c r="R37" i="211" s="1"/>
  <c r="R41" i="211" s="1"/>
  <c r="R43" i="211" s="1"/>
  <c r="R45" i="211" s="1"/>
  <c r="R47" i="211" s="1"/>
  <c r="Q21" i="211"/>
  <c r="Q37" i="211" s="1"/>
  <c r="Q41" i="211" s="1"/>
  <c r="Q43" i="211" s="1"/>
  <c r="Q45" i="211" s="1"/>
  <c r="Q47" i="211" s="1"/>
  <c r="P21" i="211"/>
  <c r="P37" i="211" s="1"/>
  <c r="P41" i="211" s="1"/>
  <c r="P43" i="211" s="1"/>
  <c r="P45" i="211" s="1"/>
  <c r="P47" i="211" s="1"/>
  <c r="O21" i="211"/>
  <c r="O37" i="211" s="1"/>
  <c r="O41" i="211" s="1"/>
  <c r="O43" i="211" s="1"/>
  <c r="O45" i="211" s="1"/>
  <c r="O47" i="211" s="1"/>
  <c r="N21" i="211"/>
  <c r="N37" i="211" s="1"/>
  <c r="N41" i="211" s="1"/>
  <c r="N43" i="211" s="1"/>
  <c r="N45" i="211" s="1"/>
  <c r="N47" i="211" s="1"/>
  <c r="M21" i="211"/>
  <c r="M37" i="211" s="1"/>
  <c r="M41" i="211" s="1"/>
  <c r="M43" i="211" s="1"/>
  <c r="M45" i="211" s="1"/>
  <c r="M47" i="211" s="1"/>
  <c r="L21" i="211"/>
  <c r="L37" i="211" s="1"/>
  <c r="L41" i="211" s="1"/>
  <c r="L43" i="211" s="1"/>
  <c r="L45" i="211" s="1"/>
  <c r="L47" i="211" s="1"/>
  <c r="K21" i="211"/>
  <c r="K37" i="211" s="1"/>
  <c r="K41" i="211" s="1"/>
  <c r="K43" i="211" s="1"/>
  <c r="K45" i="211" s="1"/>
  <c r="K47" i="211" s="1"/>
  <c r="J21" i="211"/>
  <c r="J37" i="211" s="1"/>
  <c r="J41" i="211" s="1"/>
  <c r="J43" i="211" s="1"/>
  <c r="J45" i="211" s="1"/>
  <c r="J47" i="211" s="1"/>
  <c r="I21" i="211"/>
  <c r="I37" i="211" s="1"/>
  <c r="I41" i="211" s="1"/>
  <c r="I43" i="211" s="1"/>
  <c r="I45" i="211" s="1"/>
  <c r="I47" i="211" s="1"/>
  <c r="H21" i="211"/>
  <c r="H37" i="211" s="1"/>
  <c r="H41" i="211" s="1"/>
  <c r="H43" i="211" s="1"/>
  <c r="H45" i="211" s="1"/>
  <c r="H47" i="211" s="1"/>
  <c r="G21" i="211"/>
  <c r="G37" i="211" s="1"/>
  <c r="G41" i="211" s="1"/>
  <c r="G43" i="211" s="1"/>
  <c r="G45" i="211" s="1"/>
  <c r="G47" i="211" s="1"/>
  <c r="F21" i="211"/>
  <c r="E21" i="211"/>
  <c r="E37" i="211" s="1"/>
  <c r="E41" i="211" s="1"/>
  <c r="E43" i="211" s="1"/>
  <c r="E45" i="211" s="1"/>
  <c r="E47" i="211" s="1"/>
  <c r="D21" i="211"/>
  <c r="D37" i="211" s="1"/>
  <c r="D41" i="211" s="1"/>
  <c r="D43" i="211" s="1"/>
  <c r="D45" i="211" s="1"/>
  <c r="D47" i="211" s="1"/>
  <c r="C21" i="211"/>
  <c r="C37" i="211" s="1"/>
  <c r="C41" i="211" s="1"/>
  <c r="C43" i="211" s="1"/>
  <c r="C45" i="211" s="1"/>
  <c r="C47" i="211" s="1"/>
  <c r="AA21" i="212"/>
  <c r="AA37" i="212" s="1"/>
  <c r="AA41" i="212" s="1"/>
  <c r="AA43" i="212" s="1"/>
  <c r="AA45" i="212" s="1"/>
  <c r="AA47" i="212" s="1"/>
  <c r="Y21" i="212"/>
  <c r="X21" i="212"/>
  <c r="Z21" i="212" s="1"/>
  <c r="W21" i="212"/>
  <c r="W37" i="212" s="1"/>
  <c r="W41" i="212" s="1"/>
  <c r="W43" i="212" s="1"/>
  <c r="W45" i="212" s="1"/>
  <c r="W47" i="212" s="1"/>
  <c r="V21" i="212"/>
  <c r="V37" i="212" s="1"/>
  <c r="V41" i="212" s="1"/>
  <c r="V43" i="212" s="1"/>
  <c r="V45" i="212" s="1"/>
  <c r="V47" i="212" s="1"/>
  <c r="U21" i="212"/>
  <c r="U37" i="212" s="1"/>
  <c r="U41" i="212" s="1"/>
  <c r="U43" i="212" s="1"/>
  <c r="U45" i="212" s="1"/>
  <c r="U47" i="212" s="1"/>
  <c r="T21" i="212"/>
  <c r="T37" i="212" s="1"/>
  <c r="T41" i="212" s="1"/>
  <c r="T43" i="212" s="1"/>
  <c r="T45" i="212" s="1"/>
  <c r="T47" i="212" s="1"/>
  <c r="S21" i="212"/>
  <c r="S37" i="212" s="1"/>
  <c r="S41" i="212" s="1"/>
  <c r="S43" i="212" s="1"/>
  <c r="S45" i="212" s="1"/>
  <c r="S47" i="212" s="1"/>
  <c r="R21" i="212"/>
  <c r="R37" i="212" s="1"/>
  <c r="R41" i="212" s="1"/>
  <c r="R43" i="212" s="1"/>
  <c r="R45" i="212" s="1"/>
  <c r="R47" i="212" s="1"/>
  <c r="Q21" i="212"/>
  <c r="P21" i="212"/>
  <c r="P37" i="212" s="1"/>
  <c r="P41" i="212" s="1"/>
  <c r="P43" i="212" s="1"/>
  <c r="P45" i="212" s="1"/>
  <c r="P47" i="212" s="1"/>
  <c r="O21" i="212"/>
  <c r="O37" i="212" s="1"/>
  <c r="O41" i="212" s="1"/>
  <c r="O43" i="212" s="1"/>
  <c r="O45" i="212" s="1"/>
  <c r="O47" i="212" s="1"/>
  <c r="N21" i="212"/>
  <c r="N37" i="212" s="1"/>
  <c r="N41" i="212" s="1"/>
  <c r="N43" i="212" s="1"/>
  <c r="N45" i="212" s="1"/>
  <c r="N47" i="212" s="1"/>
  <c r="M21" i="212"/>
  <c r="M37" i="212" s="1"/>
  <c r="M41" i="212" s="1"/>
  <c r="M43" i="212" s="1"/>
  <c r="M45" i="212" s="1"/>
  <c r="M47" i="212" s="1"/>
  <c r="L21" i="212"/>
  <c r="L37" i="212" s="1"/>
  <c r="L41" i="212" s="1"/>
  <c r="L43" i="212" s="1"/>
  <c r="L45" i="212" s="1"/>
  <c r="L47" i="212" s="1"/>
  <c r="K21" i="212"/>
  <c r="K37" i="212" s="1"/>
  <c r="K41" i="212" s="1"/>
  <c r="K43" i="212" s="1"/>
  <c r="K45" i="212" s="1"/>
  <c r="K47" i="212" s="1"/>
  <c r="J21" i="212"/>
  <c r="J37" i="212" s="1"/>
  <c r="J41" i="212" s="1"/>
  <c r="J43" i="212" s="1"/>
  <c r="J45" i="212" s="1"/>
  <c r="J47" i="212" s="1"/>
  <c r="I21" i="212"/>
  <c r="H21" i="212"/>
  <c r="H37" i="212" s="1"/>
  <c r="H41" i="212" s="1"/>
  <c r="H43" i="212" s="1"/>
  <c r="H45" i="212" s="1"/>
  <c r="H47" i="212" s="1"/>
  <c r="G21" i="212"/>
  <c r="G37" i="212" s="1"/>
  <c r="G41" i="212" s="1"/>
  <c r="G43" i="212" s="1"/>
  <c r="G45" i="212" s="1"/>
  <c r="G47" i="212" s="1"/>
  <c r="F21" i="212"/>
  <c r="E21" i="212"/>
  <c r="E37" i="212" s="1"/>
  <c r="E41" i="212" s="1"/>
  <c r="E43" i="212" s="1"/>
  <c r="E45" i="212" s="1"/>
  <c r="E47" i="212" s="1"/>
  <c r="D21" i="212"/>
  <c r="D37" i="212" s="1"/>
  <c r="D41" i="212" s="1"/>
  <c r="D43" i="212" s="1"/>
  <c r="D45" i="212" s="1"/>
  <c r="D47" i="212" s="1"/>
  <c r="C21" i="212"/>
  <c r="C37" i="212" s="1"/>
  <c r="C41" i="212" s="1"/>
  <c r="C43" i="212" s="1"/>
  <c r="C45" i="212" s="1"/>
  <c r="C47" i="212" s="1"/>
  <c r="AA21" i="213"/>
  <c r="AA37" i="213" s="1"/>
  <c r="AA41" i="213" s="1"/>
  <c r="AA43" i="213" s="1"/>
  <c r="AA45" i="213" s="1"/>
  <c r="AA47" i="213" s="1"/>
  <c r="Y21" i="213"/>
  <c r="X21" i="213"/>
  <c r="Z21" i="213" s="1"/>
  <c r="W21" i="213"/>
  <c r="W37" i="213" s="1"/>
  <c r="W41" i="213" s="1"/>
  <c r="W43" i="213" s="1"/>
  <c r="W45" i="213" s="1"/>
  <c r="W47" i="213" s="1"/>
  <c r="V21" i="213"/>
  <c r="V37" i="213" s="1"/>
  <c r="V41" i="213" s="1"/>
  <c r="V43" i="213" s="1"/>
  <c r="V45" i="213" s="1"/>
  <c r="V47" i="213" s="1"/>
  <c r="U21" i="213"/>
  <c r="U37" i="213" s="1"/>
  <c r="U41" i="213" s="1"/>
  <c r="U43" i="213" s="1"/>
  <c r="U45" i="213" s="1"/>
  <c r="U47" i="213" s="1"/>
  <c r="T21" i="213"/>
  <c r="T37" i="213" s="1"/>
  <c r="T41" i="213" s="1"/>
  <c r="T43" i="213" s="1"/>
  <c r="T45" i="213" s="1"/>
  <c r="T47" i="213" s="1"/>
  <c r="S21" i="213"/>
  <c r="S37" i="213" s="1"/>
  <c r="S41" i="213" s="1"/>
  <c r="S43" i="213" s="1"/>
  <c r="S45" i="213" s="1"/>
  <c r="S47" i="213" s="1"/>
  <c r="R21" i="213"/>
  <c r="R37" i="213" s="1"/>
  <c r="R41" i="213" s="1"/>
  <c r="R43" i="213" s="1"/>
  <c r="R45" i="213" s="1"/>
  <c r="R47" i="213" s="1"/>
  <c r="Q21" i="213"/>
  <c r="P21" i="213"/>
  <c r="P37" i="213" s="1"/>
  <c r="P41" i="213" s="1"/>
  <c r="P43" i="213" s="1"/>
  <c r="P45" i="213" s="1"/>
  <c r="P47" i="213" s="1"/>
  <c r="O21" i="213"/>
  <c r="O37" i="213" s="1"/>
  <c r="O41" i="213" s="1"/>
  <c r="O43" i="213" s="1"/>
  <c r="O45" i="213" s="1"/>
  <c r="O47" i="213" s="1"/>
  <c r="N21" i="213"/>
  <c r="N37" i="213" s="1"/>
  <c r="N41" i="213" s="1"/>
  <c r="N43" i="213" s="1"/>
  <c r="N45" i="213" s="1"/>
  <c r="N47" i="213" s="1"/>
  <c r="M21" i="213"/>
  <c r="M37" i="213" s="1"/>
  <c r="M41" i="213" s="1"/>
  <c r="M43" i="213" s="1"/>
  <c r="M45" i="213" s="1"/>
  <c r="M47" i="213" s="1"/>
  <c r="L21" i="213"/>
  <c r="L37" i="213" s="1"/>
  <c r="L41" i="213" s="1"/>
  <c r="L43" i="213" s="1"/>
  <c r="L45" i="213" s="1"/>
  <c r="L47" i="213" s="1"/>
  <c r="K21" i="213"/>
  <c r="K37" i="213" s="1"/>
  <c r="K41" i="213" s="1"/>
  <c r="K43" i="213" s="1"/>
  <c r="K45" i="213" s="1"/>
  <c r="K47" i="213" s="1"/>
  <c r="J21" i="213"/>
  <c r="J37" i="213" s="1"/>
  <c r="J41" i="213" s="1"/>
  <c r="J43" i="213" s="1"/>
  <c r="J45" i="213" s="1"/>
  <c r="J47" i="213" s="1"/>
  <c r="I21" i="213"/>
  <c r="H21" i="213"/>
  <c r="H37" i="213" s="1"/>
  <c r="H41" i="213" s="1"/>
  <c r="H43" i="213" s="1"/>
  <c r="H45" i="213" s="1"/>
  <c r="H47" i="213" s="1"/>
  <c r="G21" i="213"/>
  <c r="G37" i="213" s="1"/>
  <c r="G41" i="213" s="1"/>
  <c r="G43" i="213" s="1"/>
  <c r="G45" i="213" s="1"/>
  <c r="G47" i="213" s="1"/>
  <c r="F21" i="213"/>
  <c r="E21" i="213"/>
  <c r="E37" i="213" s="1"/>
  <c r="E41" i="213" s="1"/>
  <c r="E43" i="213" s="1"/>
  <c r="E45" i="213" s="1"/>
  <c r="E47" i="213" s="1"/>
  <c r="D21" i="213"/>
  <c r="D37" i="213" s="1"/>
  <c r="D41" i="213" s="1"/>
  <c r="D43" i="213" s="1"/>
  <c r="D45" i="213" s="1"/>
  <c r="D47" i="213" s="1"/>
  <c r="C21" i="213"/>
  <c r="C37" i="213" s="1"/>
  <c r="C41" i="213" s="1"/>
  <c r="C43" i="213" s="1"/>
  <c r="C45" i="213" s="1"/>
  <c r="C47" i="213" s="1"/>
  <c r="AA21" i="214"/>
  <c r="AA37" i="214" s="1"/>
  <c r="AA41" i="214" s="1"/>
  <c r="AA43" i="214" s="1"/>
  <c r="AA45" i="214" s="1"/>
  <c r="AA47" i="214" s="1"/>
  <c r="Y21" i="214"/>
  <c r="X21" i="214"/>
  <c r="Z21" i="214" s="1"/>
  <c r="W21" i="214"/>
  <c r="W37" i="214" s="1"/>
  <c r="W41" i="214" s="1"/>
  <c r="W43" i="214" s="1"/>
  <c r="W45" i="214" s="1"/>
  <c r="W47" i="214" s="1"/>
  <c r="V21" i="214"/>
  <c r="V37" i="214" s="1"/>
  <c r="V41" i="214" s="1"/>
  <c r="V43" i="214" s="1"/>
  <c r="V45" i="214" s="1"/>
  <c r="V47" i="214" s="1"/>
  <c r="U21" i="214"/>
  <c r="U37" i="214" s="1"/>
  <c r="U41" i="214" s="1"/>
  <c r="U43" i="214" s="1"/>
  <c r="U45" i="214" s="1"/>
  <c r="U47" i="214" s="1"/>
  <c r="T21" i="214"/>
  <c r="T37" i="214" s="1"/>
  <c r="T41" i="214" s="1"/>
  <c r="T43" i="214" s="1"/>
  <c r="T45" i="214" s="1"/>
  <c r="T47" i="214" s="1"/>
  <c r="S21" i="214"/>
  <c r="S37" i="214" s="1"/>
  <c r="S41" i="214" s="1"/>
  <c r="S43" i="214" s="1"/>
  <c r="S45" i="214" s="1"/>
  <c r="S47" i="214" s="1"/>
  <c r="R21" i="214"/>
  <c r="R37" i="214" s="1"/>
  <c r="R41" i="214" s="1"/>
  <c r="R43" i="214" s="1"/>
  <c r="R45" i="214" s="1"/>
  <c r="R47" i="214" s="1"/>
  <c r="Q21" i="214"/>
  <c r="P21" i="214"/>
  <c r="P37" i="214" s="1"/>
  <c r="P41" i="214" s="1"/>
  <c r="P43" i="214" s="1"/>
  <c r="P45" i="214" s="1"/>
  <c r="P47" i="214" s="1"/>
  <c r="O21" i="214"/>
  <c r="O37" i="214" s="1"/>
  <c r="O41" i="214" s="1"/>
  <c r="O43" i="214" s="1"/>
  <c r="O45" i="214" s="1"/>
  <c r="O47" i="214" s="1"/>
  <c r="N21" i="214"/>
  <c r="N37" i="214" s="1"/>
  <c r="N41" i="214" s="1"/>
  <c r="N43" i="214" s="1"/>
  <c r="N45" i="214" s="1"/>
  <c r="N47" i="214" s="1"/>
  <c r="M21" i="214"/>
  <c r="M37" i="214" s="1"/>
  <c r="M41" i="214" s="1"/>
  <c r="M43" i="214" s="1"/>
  <c r="M45" i="214" s="1"/>
  <c r="M47" i="214" s="1"/>
  <c r="L21" i="214"/>
  <c r="L37" i="214" s="1"/>
  <c r="L41" i="214" s="1"/>
  <c r="L43" i="214" s="1"/>
  <c r="L45" i="214" s="1"/>
  <c r="L47" i="214" s="1"/>
  <c r="K21" i="214"/>
  <c r="K37" i="214" s="1"/>
  <c r="K41" i="214" s="1"/>
  <c r="K43" i="214" s="1"/>
  <c r="K45" i="214" s="1"/>
  <c r="K47" i="214" s="1"/>
  <c r="J21" i="214"/>
  <c r="J37" i="214" s="1"/>
  <c r="J41" i="214" s="1"/>
  <c r="J43" i="214" s="1"/>
  <c r="J45" i="214" s="1"/>
  <c r="J47" i="214" s="1"/>
  <c r="I21" i="214"/>
  <c r="H21" i="214"/>
  <c r="H37" i="214" s="1"/>
  <c r="H41" i="214" s="1"/>
  <c r="H43" i="214" s="1"/>
  <c r="H45" i="214" s="1"/>
  <c r="H47" i="214" s="1"/>
  <c r="G21" i="214"/>
  <c r="G37" i="214" s="1"/>
  <c r="G41" i="214" s="1"/>
  <c r="G43" i="214" s="1"/>
  <c r="G45" i="214" s="1"/>
  <c r="G47" i="214" s="1"/>
  <c r="F21" i="214"/>
  <c r="E21" i="214"/>
  <c r="E37" i="214" s="1"/>
  <c r="E41" i="214" s="1"/>
  <c r="E43" i="214" s="1"/>
  <c r="E45" i="214" s="1"/>
  <c r="E47" i="214" s="1"/>
  <c r="D21" i="214"/>
  <c r="D37" i="214" s="1"/>
  <c r="D41" i="214" s="1"/>
  <c r="D43" i="214" s="1"/>
  <c r="D45" i="214" s="1"/>
  <c r="D47" i="214" s="1"/>
  <c r="C21" i="214"/>
  <c r="C37" i="214" s="1"/>
  <c r="C41" i="214" s="1"/>
  <c r="C43" i="214" s="1"/>
  <c r="C45" i="214" s="1"/>
  <c r="C47" i="214" s="1"/>
  <c r="AA21" i="215"/>
  <c r="AA37" i="215" s="1"/>
  <c r="AA41" i="215" s="1"/>
  <c r="AA43" i="215" s="1"/>
  <c r="AA45" i="215" s="1"/>
  <c r="AA47" i="215" s="1"/>
  <c r="Y21" i="215"/>
  <c r="Y37" i="215" s="1"/>
  <c r="X21" i="215"/>
  <c r="Z21" i="215" s="1"/>
  <c r="W21" i="215"/>
  <c r="W37" i="215" s="1"/>
  <c r="W41" i="215" s="1"/>
  <c r="W43" i="215" s="1"/>
  <c r="W45" i="215" s="1"/>
  <c r="W47" i="215" s="1"/>
  <c r="V21" i="215"/>
  <c r="V37" i="215" s="1"/>
  <c r="V41" i="215" s="1"/>
  <c r="V43" i="215" s="1"/>
  <c r="V45" i="215" s="1"/>
  <c r="V47" i="215" s="1"/>
  <c r="U21" i="215"/>
  <c r="U37" i="215" s="1"/>
  <c r="U41" i="215" s="1"/>
  <c r="U43" i="215" s="1"/>
  <c r="U45" i="215" s="1"/>
  <c r="U47" i="215" s="1"/>
  <c r="T21" i="215"/>
  <c r="T37" i="215" s="1"/>
  <c r="T41" i="215" s="1"/>
  <c r="T43" i="215" s="1"/>
  <c r="T45" i="215" s="1"/>
  <c r="T47" i="215" s="1"/>
  <c r="S21" i="215"/>
  <c r="S37" i="215" s="1"/>
  <c r="S41" i="215" s="1"/>
  <c r="S43" i="215" s="1"/>
  <c r="S45" i="215" s="1"/>
  <c r="S47" i="215" s="1"/>
  <c r="R21" i="215"/>
  <c r="R37" i="215" s="1"/>
  <c r="R41" i="215" s="1"/>
  <c r="R43" i="215" s="1"/>
  <c r="R45" i="215" s="1"/>
  <c r="R47" i="215" s="1"/>
  <c r="Q21" i="215"/>
  <c r="Q37" i="215" s="1"/>
  <c r="Q41" i="215" s="1"/>
  <c r="Q43" i="215" s="1"/>
  <c r="Q45" i="215" s="1"/>
  <c r="Q47" i="215" s="1"/>
  <c r="P21" i="215"/>
  <c r="P37" i="215" s="1"/>
  <c r="P41" i="215" s="1"/>
  <c r="P43" i="215" s="1"/>
  <c r="P45" i="215" s="1"/>
  <c r="P47" i="215" s="1"/>
  <c r="O21" i="215"/>
  <c r="O37" i="215" s="1"/>
  <c r="O41" i="215" s="1"/>
  <c r="O43" i="215" s="1"/>
  <c r="O45" i="215" s="1"/>
  <c r="O47" i="215" s="1"/>
  <c r="N21" i="215"/>
  <c r="N37" i="215" s="1"/>
  <c r="N41" i="215" s="1"/>
  <c r="N43" i="215" s="1"/>
  <c r="N45" i="215" s="1"/>
  <c r="N47" i="215" s="1"/>
  <c r="M21" i="215"/>
  <c r="M37" i="215" s="1"/>
  <c r="M41" i="215" s="1"/>
  <c r="M43" i="215" s="1"/>
  <c r="M45" i="215" s="1"/>
  <c r="M47" i="215" s="1"/>
  <c r="L21" i="215"/>
  <c r="L37" i="215" s="1"/>
  <c r="L41" i="215" s="1"/>
  <c r="L43" i="215" s="1"/>
  <c r="L45" i="215" s="1"/>
  <c r="L47" i="215" s="1"/>
  <c r="K21" i="215"/>
  <c r="K37" i="215" s="1"/>
  <c r="K41" i="215" s="1"/>
  <c r="K43" i="215" s="1"/>
  <c r="K45" i="215" s="1"/>
  <c r="K47" i="215" s="1"/>
  <c r="J21" i="215"/>
  <c r="I21" i="215"/>
  <c r="I37" i="215" s="1"/>
  <c r="I41" i="215" s="1"/>
  <c r="I43" i="215" s="1"/>
  <c r="I45" i="215" s="1"/>
  <c r="I47" i="215" s="1"/>
  <c r="H21" i="215"/>
  <c r="H37" i="215" s="1"/>
  <c r="H41" i="215" s="1"/>
  <c r="H43" i="215" s="1"/>
  <c r="H45" i="215" s="1"/>
  <c r="H47" i="215" s="1"/>
  <c r="G21" i="215"/>
  <c r="G37" i="215" s="1"/>
  <c r="G41" i="215" s="1"/>
  <c r="G43" i="215" s="1"/>
  <c r="G45" i="215" s="1"/>
  <c r="G47" i="215" s="1"/>
  <c r="F21" i="215"/>
  <c r="E21" i="215"/>
  <c r="E37" i="215" s="1"/>
  <c r="E41" i="215" s="1"/>
  <c r="E43" i="215" s="1"/>
  <c r="E45" i="215" s="1"/>
  <c r="E47" i="215" s="1"/>
  <c r="D21" i="215"/>
  <c r="D37" i="215" s="1"/>
  <c r="D41" i="215" s="1"/>
  <c r="D43" i="215" s="1"/>
  <c r="D45" i="215" s="1"/>
  <c r="D47" i="215" s="1"/>
  <c r="C21" i="215"/>
  <c r="C37" i="215" s="1"/>
  <c r="C41" i="215" s="1"/>
  <c r="C43" i="215" s="1"/>
  <c r="C45" i="215" s="1"/>
  <c r="C47" i="215" s="1"/>
  <c r="AA21" i="216"/>
  <c r="AA37" i="216" s="1"/>
  <c r="AA41" i="216" s="1"/>
  <c r="AA43" i="216" s="1"/>
  <c r="AA45" i="216" s="1"/>
  <c r="AA47" i="216" s="1"/>
  <c r="Y21" i="216"/>
  <c r="Y37" i="216" s="1"/>
  <c r="Y41" i="216" s="1"/>
  <c r="X21" i="216"/>
  <c r="Z21" i="216" s="1"/>
  <c r="W21" i="216"/>
  <c r="W37" i="216" s="1"/>
  <c r="W41" i="216" s="1"/>
  <c r="W43" i="216" s="1"/>
  <c r="W45" i="216" s="1"/>
  <c r="W47" i="216" s="1"/>
  <c r="V21" i="216"/>
  <c r="V37" i="216" s="1"/>
  <c r="V41" i="216" s="1"/>
  <c r="V43" i="216" s="1"/>
  <c r="V45" i="216" s="1"/>
  <c r="V47" i="216" s="1"/>
  <c r="U21" i="216"/>
  <c r="U37" i="216" s="1"/>
  <c r="U41" i="216" s="1"/>
  <c r="U43" i="216" s="1"/>
  <c r="U45" i="216" s="1"/>
  <c r="U47" i="216" s="1"/>
  <c r="T21" i="216"/>
  <c r="T37" i="216" s="1"/>
  <c r="T41" i="216" s="1"/>
  <c r="T43" i="216" s="1"/>
  <c r="T45" i="216" s="1"/>
  <c r="T47" i="216" s="1"/>
  <c r="S21" i="216"/>
  <c r="S37" i="216" s="1"/>
  <c r="S41" i="216" s="1"/>
  <c r="S43" i="216" s="1"/>
  <c r="S45" i="216" s="1"/>
  <c r="S47" i="216" s="1"/>
  <c r="R21" i="216"/>
  <c r="Q21" i="216"/>
  <c r="Q37" i="216" s="1"/>
  <c r="Q41" i="216" s="1"/>
  <c r="Q43" i="216" s="1"/>
  <c r="Q45" i="216" s="1"/>
  <c r="Q47" i="216" s="1"/>
  <c r="P21" i="216"/>
  <c r="P37" i="216" s="1"/>
  <c r="P41" i="216" s="1"/>
  <c r="P43" i="216" s="1"/>
  <c r="P45" i="216" s="1"/>
  <c r="P47" i="216" s="1"/>
  <c r="O21" i="216"/>
  <c r="O37" i="216" s="1"/>
  <c r="O41" i="216" s="1"/>
  <c r="O43" i="216" s="1"/>
  <c r="O45" i="216" s="1"/>
  <c r="O47" i="216" s="1"/>
  <c r="N21" i="216"/>
  <c r="N37" i="216" s="1"/>
  <c r="N41" i="216" s="1"/>
  <c r="N43" i="216" s="1"/>
  <c r="N45" i="216" s="1"/>
  <c r="N47" i="216" s="1"/>
  <c r="M21" i="216"/>
  <c r="M37" i="216" s="1"/>
  <c r="M41" i="216" s="1"/>
  <c r="M43" i="216" s="1"/>
  <c r="M45" i="216" s="1"/>
  <c r="M47" i="216" s="1"/>
  <c r="L21" i="216"/>
  <c r="L37" i="216" s="1"/>
  <c r="L41" i="216" s="1"/>
  <c r="L43" i="216" s="1"/>
  <c r="L45" i="216" s="1"/>
  <c r="L47" i="216" s="1"/>
  <c r="K21" i="216"/>
  <c r="K37" i="216" s="1"/>
  <c r="K41" i="216" s="1"/>
  <c r="K43" i="216" s="1"/>
  <c r="K45" i="216" s="1"/>
  <c r="K47" i="216" s="1"/>
  <c r="J21" i="216"/>
  <c r="I21" i="216"/>
  <c r="I37" i="216" s="1"/>
  <c r="I41" i="216" s="1"/>
  <c r="I43" i="216" s="1"/>
  <c r="I45" i="216" s="1"/>
  <c r="I47" i="216" s="1"/>
  <c r="H21" i="216"/>
  <c r="H37" i="216" s="1"/>
  <c r="H41" i="216" s="1"/>
  <c r="H43" i="216" s="1"/>
  <c r="H45" i="216" s="1"/>
  <c r="H47" i="216" s="1"/>
  <c r="G21" i="216"/>
  <c r="G37" i="216" s="1"/>
  <c r="G41" i="216" s="1"/>
  <c r="G43" i="216" s="1"/>
  <c r="G45" i="216" s="1"/>
  <c r="G47" i="216" s="1"/>
  <c r="F21" i="216"/>
  <c r="E21" i="216"/>
  <c r="E37" i="216" s="1"/>
  <c r="E41" i="216" s="1"/>
  <c r="E43" i="216" s="1"/>
  <c r="E45" i="216" s="1"/>
  <c r="E47" i="216" s="1"/>
  <c r="D21" i="216"/>
  <c r="D37" i="216" s="1"/>
  <c r="D41" i="216" s="1"/>
  <c r="D43" i="216" s="1"/>
  <c r="D45" i="216" s="1"/>
  <c r="D47" i="216" s="1"/>
  <c r="C21" i="216"/>
  <c r="C37" i="216" s="1"/>
  <c r="C41" i="216" s="1"/>
  <c r="C43" i="216" s="1"/>
  <c r="C45" i="216" s="1"/>
  <c r="C47" i="216" s="1"/>
  <c r="AA21" i="217"/>
  <c r="Y21" i="217"/>
  <c r="Y37" i="217" s="1"/>
  <c r="Y41" i="217" s="1"/>
  <c r="Y43" i="217" s="1"/>
  <c r="Y45" i="217" s="1"/>
  <c r="Y47" i="217" s="1"/>
  <c r="X21" i="217"/>
  <c r="Z21" i="217" s="1"/>
  <c r="W21" i="217"/>
  <c r="W37" i="217" s="1"/>
  <c r="W41" i="217" s="1"/>
  <c r="W43" i="217" s="1"/>
  <c r="W45" i="217" s="1"/>
  <c r="W47" i="217" s="1"/>
  <c r="V21" i="217"/>
  <c r="V37" i="217" s="1"/>
  <c r="V41" i="217" s="1"/>
  <c r="V43" i="217" s="1"/>
  <c r="V45" i="217" s="1"/>
  <c r="V47" i="217" s="1"/>
  <c r="U21" i="217"/>
  <c r="U37" i="217" s="1"/>
  <c r="U41" i="217" s="1"/>
  <c r="U43" i="217" s="1"/>
  <c r="U45" i="217" s="1"/>
  <c r="U47" i="217" s="1"/>
  <c r="T21" i="217"/>
  <c r="T37" i="217" s="1"/>
  <c r="T41" i="217" s="1"/>
  <c r="T43" i="217" s="1"/>
  <c r="T45" i="217" s="1"/>
  <c r="T47" i="217" s="1"/>
  <c r="S21" i="217"/>
  <c r="S37" i="217" s="1"/>
  <c r="S41" i="217" s="1"/>
  <c r="S43" i="217" s="1"/>
  <c r="S45" i="217" s="1"/>
  <c r="S47" i="217" s="1"/>
  <c r="R21" i="217"/>
  <c r="Q21" i="217"/>
  <c r="Q37" i="217" s="1"/>
  <c r="Q41" i="217" s="1"/>
  <c r="Q43" i="217" s="1"/>
  <c r="Q45" i="217" s="1"/>
  <c r="Q47" i="217" s="1"/>
  <c r="P21" i="217"/>
  <c r="P37" i="217" s="1"/>
  <c r="P41" i="217" s="1"/>
  <c r="P43" i="217" s="1"/>
  <c r="P45" i="217" s="1"/>
  <c r="P47" i="217" s="1"/>
  <c r="O21" i="217"/>
  <c r="O37" i="217" s="1"/>
  <c r="O41" i="217" s="1"/>
  <c r="O43" i="217" s="1"/>
  <c r="O45" i="217" s="1"/>
  <c r="O47" i="217" s="1"/>
  <c r="N21" i="217"/>
  <c r="N37" i="217" s="1"/>
  <c r="N41" i="217" s="1"/>
  <c r="N43" i="217" s="1"/>
  <c r="N45" i="217" s="1"/>
  <c r="N47" i="217" s="1"/>
  <c r="M21" i="217"/>
  <c r="M37" i="217" s="1"/>
  <c r="M41" i="217" s="1"/>
  <c r="M43" i="217" s="1"/>
  <c r="M45" i="217" s="1"/>
  <c r="M47" i="217" s="1"/>
  <c r="L21" i="217"/>
  <c r="L37" i="217" s="1"/>
  <c r="L41" i="217" s="1"/>
  <c r="L43" i="217" s="1"/>
  <c r="L45" i="217" s="1"/>
  <c r="L47" i="217" s="1"/>
  <c r="K21" i="217"/>
  <c r="K37" i="217" s="1"/>
  <c r="K41" i="217" s="1"/>
  <c r="K43" i="217" s="1"/>
  <c r="K45" i="217" s="1"/>
  <c r="K47" i="217" s="1"/>
  <c r="J21" i="217"/>
  <c r="I21" i="217"/>
  <c r="I37" i="217" s="1"/>
  <c r="I41" i="217" s="1"/>
  <c r="I43" i="217" s="1"/>
  <c r="I45" i="217" s="1"/>
  <c r="I47" i="217" s="1"/>
  <c r="H21" i="217"/>
  <c r="H37" i="217" s="1"/>
  <c r="H41" i="217" s="1"/>
  <c r="H43" i="217" s="1"/>
  <c r="H45" i="217" s="1"/>
  <c r="H47" i="217" s="1"/>
  <c r="G21" i="217"/>
  <c r="G37" i="217" s="1"/>
  <c r="G41" i="217" s="1"/>
  <c r="G43" i="217" s="1"/>
  <c r="G45" i="217" s="1"/>
  <c r="G47" i="217" s="1"/>
  <c r="F21" i="217"/>
  <c r="E21" i="217"/>
  <c r="E37" i="217" s="1"/>
  <c r="E41" i="217" s="1"/>
  <c r="E43" i="217" s="1"/>
  <c r="E45" i="217" s="1"/>
  <c r="E47" i="217" s="1"/>
  <c r="D21" i="217"/>
  <c r="D37" i="217" s="1"/>
  <c r="D41" i="217" s="1"/>
  <c r="D43" i="217" s="1"/>
  <c r="D45" i="217" s="1"/>
  <c r="D47" i="217" s="1"/>
  <c r="C21" i="217"/>
  <c r="C37" i="217" s="1"/>
  <c r="C41" i="217" s="1"/>
  <c r="C43" i="217" s="1"/>
  <c r="C45" i="217" s="1"/>
  <c r="C47" i="217" s="1"/>
  <c r="AA21" i="218"/>
  <c r="Y21" i="218"/>
  <c r="Y37" i="218" s="1"/>
  <c r="Y41" i="218" s="1"/>
  <c r="Y43" i="218" s="1"/>
  <c r="Y45" i="218" s="1"/>
  <c r="Y47" i="218" s="1"/>
  <c r="X21" i="218"/>
  <c r="Z21" i="218" s="1"/>
  <c r="W21" i="218"/>
  <c r="W37" i="218" s="1"/>
  <c r="W41" i="218" s="1"/>
  <c r="W43" i="218" s="1"/>
  <c r="W45" i="218" s="1"/>
  <c r="W47" i="218" s="1"/>
  <c r="V21" i="218"/>
  <c r="V37" i="218" s="1"/>
  <c r="V41" i="218" s="1"/>
  <c r="V43" i="218" s="1"/>
  <c r="V45" i="218" s="1"/>
  <c r="V47" i="218" s="1"/>
  <c r="U21" i="218"/>
  <c r="U37" i="218" s="1"/>
  <c r="U41" i="218" s="1"/>
  <c r="U43" i="218" s="1"/>
  <c r="U45" i="218" s="1"/>
  <c r="U47" i="218" s="1"/>
  <c r="T21" i="218"/>
  <c r="T37" i="218" s="1"/>
  <c r="T41" i="218" s="1"/>
  <c r="T43" i="218" s="1"/>
  <c r="T45" i="218" s="1"/>
  <c r="T47" i="218" s="1"/>
  <c r="S21" i="218"/>
  <c r="S37" i="218" s="1"/>
  <c r="S41" i="218" s="1"/>
  <c r="S43" i="218" s="1"/>
  <c r="S45" i="218" s="1"/>
  <c r="S47" i="218" s="1"/>
  <c r="R21" i="218"/>
  <c r="Q21" i="218"/>
  <c r="Q37" i="218" s="1"/>
  <c r="Q41" i="218" s="1"/>
  <c r="Q43" i="218" s="1"/>
  <c r="Q45" i="218" s="1"/>
  <c r="Q47" i="218" s="1"/>
  <c r="P21" i="218"/>
  <c r="P37" i="218" s="1"/>
  <c r="P41" i="218" s="1"/>
  <c r="P43" i="218" s="1"/>
  <c r="P45" i="218" s="1"/>
  <c r="P47" i="218" s="1"/>
  <c r="O21" i="218"/>
  <c r="O37" i="218" s="1"/>
  <c r="O41" i="218" s="1"/>
  <c r="O43" i="218" s="1"/>
  <c r="O45" i="218" s="1"/>
  <c r="O47" i="218" s="1"/>
  <c r="N21" i="218"/>
  <c r="N37" i="218" s="1"/>
  <c r="N41" i="218" s="1"/>
  <c r="N43" i="218" s="1"/>
  <c r="N45" i="218" s="1"/>
  <c r="N47" i="218" s="1"/>
  <c r="M21" i="218"/>
  <c r="M37" i="218" s="1"/>
  <c r="M41" i="218" s="1"/>
  <c r="M43" i="218" s="1"/>
  <c r="M45" i="218" s="1"/>
  <c r="M47" i="218" s="1"/>
  <c r="L21" i="218"/>
  <c r="L37" i="218" s="1"/>
  <c r="L41" i="218" s="1"/>
  <c r="L43" i="218" s="1"/>
  <c r="L45" i="218" s="1"/>
  <c r="L47" i="218" s="1"/>
  <c r="K21" i="218"/>
  <c r="K37" i="218" s="1"/>
  <c r="K41" i="218" s="1"/>
  <c r="K43" i="218" s="1"/>
  <c r="K45" i="218" s="1"/>
  <c r="K47" i="218" s="1"/>
  <c r="J21" i="218"/>
  <c r="I21" i="218"/>
  <c r="I37" i="218" s="1"/>
  <c r="I41" i="218" s="1"/>
  <c r="I43" i="218" s="1"/>
  <c r="I45" i="218" s="1"/>
  <c r="I47" i="218" s="1"/>
  <c r="H21" i="218"/>
  <c r="H37" i="218" s="1"/>
  <c r="H41" i="218" s="1"/>
  <c r="H43" i="218" s="1"/>
  <c r="H45" i="218" s="1"/>
  <c r="H47" i="218" s="1"/>
  <c r="G21" i="218"/>
  <c r="G37" i="218" s="1"/>
  <c r="G41" i="218" s="1"/>
  <c r="G43" i="218" s="1"/>
  <c r="G45" i="218" s="1"/>
  <c r="G47" i="218" s="1"/>
  <c r="F21" i="218"/>
  <c r="E21" i="218"/>
  <c r="E37" i="218" s="1"/>
  <c r="E41" i="218" s="1"/>
  <c r="E43" i="218" s="1"/>
  <c r="E45" i="218" s="1"/>
  <c r="E47" i="218" s="1"/>
  <c r="D21" i="218"/>
  <c r="D37" i="218" s="1"/>
  <c r="D41" i="218" s="1"/>
  <c r="D43" i="218" s="1"/>
  <c r="D45" i="218" s="1"/>
  <c r="D47" i="218" s="1"/>
  <c r="C21" i="218"/>
  <c r="C37" i="218" s="1"/>
  <c r="C41" i="218" s="1"/>
  <c r="C43" i="218" s="1"/>
  <c r="C45" i="218" s="1"/>
  <c r="C47" i="218" s="1"/>
  <c r="AA21" i="219"/>
  <c r="Y21" i="219"/>
  <c r="Y37" i="219" s="1"/>
  <c r="X21" i="219"/>
  <c r="W21" i="219"/>
  <c r="W37" i="219" s="1"/>
  <c r="W41" i="219" s="1"/>
  <c r="W43" i="219" s="1"/>
  <c r="W45" i="219" s="1"/>
  <c r="W47" i="219" s="1"/>
  <c r="V21" i="219"/>
  <c r="V37" i="219" s="1"/>
  <c r="V41" i="219" s="1"/>
  <c r="V43" i="219" s="1"/>
  <c r="V45" i="219" s="1"/>
  <c r="V47" i="219" s="1"/>
  <c r="U21" i="219"/>
  <c r="U37" i="219" s="1"/>
  <c r="U41" i="219" s="1"/>
  <c r="U43" i="219" s="1"/>
  <c r="U45" i="219" s="1"/>
  <c r="U47" i="219" s="1"/>
  <c r="T21" i="219"/>
  <c r="T37" i="219" s="1"/>
  <c r="T41" i="219" s="1"/>
  <c r="T43" i="219" s="1"/>
  <c r="T45" i="219" s="1"/>
  <c r="T47" i="219" s="1"/>
  <c r="S21" i="219"/>
  <c r="S37" i="219" s="1"/>
  <c r="S41" i="219" s="1"/>
  <c r="S43" i="219" s="1"/>
  <c r="S45" i="219" s="1"/>
  <c r="S47" i="219" s="1"/>
  <c r="R21" i="219"/>
  <c r="R37" i="219" s="1"/>
  <c r="R41" i="219" s="1"/>
  <c r="R43" i="219" s="1"/>
  <c r="R45" i="219" s="1"/>
  <c r="R47" i="219" s="1"/>
  <c r="Q21" i="219"/>
  <c r="Q37" i="219" s="1"/>
  <c r="Q41" i="219" s="1"/>
  <c r="Q43" i="219" s="1"/>
  <c r="Q45" i="219" s="1"/>
  <c r="Q47" i="219" s="1"/>
  <c r="P21" i="219"/>
  <c r="P37" i="219" s="1"/>
  <c r="P41" i="219" s="1"/>
  <c r="P43" i="219" s="1"/>
  <c r="P45" i="219" s="1"/>
  <c r="P47" i="219" s="1"/>
  <c r="O21" i="219"/>
  <c r="O37" i="219" s="1"/>
  <c r="O41" i="219" s="1"/>
  <c r="O43" i="219" s="1"/>
  <c r="O45" i="219" s="1"/>
  <c r="O47" i="219" s="1"/>
  <c r="N21" i="219"/>
  <c r="N37" i="219" s="1"/>
  <c r="N41" i="219" s="1"/>
  <c r="N43" i="219" s="1"/>
  <c r="N45" i="219" s="1"/>
  <c r="N47" i="219" s="1"/>
  <c r="M21" i="219"/>
  <c r="M37" i="219" s="1"/>
  <c r="M41" i="219" s="1"/>
  <c r="M43" i="219" s="1"/>
  <c r="M45" i="219" s="1"/>
  <c r="M47" i="219" s="1"/>
  <c r="L21" i="219"/>
  <c r="L37" i="219" s="1"/>
  <c r="L41" i="219" s="1"/>
  <c r="L43" i="219" s="1"/>
  <c r="L45" i="219" s="1"/>
  <c r="L47" i="219" s="1"/>
  <c r="K21" i="219"/>
  <c r="K37" i="219" s="1"/>
  <c r="K41" i="219" s="1"/>
  <c r="K43" i="219" s="1"/>
  <c r="K45" i="219" s="1"/>
  <c r="K47" i="219" s="1"/>
  <c r="J21" i="219"/>
  <c r="J37" i="219" s="1"/>
  <c r="J41" i="219" s="1"/>
  <c r="J43" i="219" s="1"/>
  <c r="J45" i="219" s="1"/>
  <c r="J47" i="219" s="1"/>
  <c r="I21" i="219"/>
  <c r="I37" i="219" s="1"/>
  <c r="I41" i="219" s="1"/>
  <c r="I43" i="219" s="1"/>
  <c r="I45" i="219" s="1"/>
  <c r="I47" i="219" s="1"/>
  <c r="H21" i="219"/>
  <c r="H37" i="219" s="1"/>
  <c r="H41" i="219" s="1"/>
  <c r="H43" i="219" s="1"/>
  <c r="H45" i="219" s="1"/>
  <c r="H47" i="219" s="1"/>
  <c r="G21" i="219"/>
  <c r="G37" i="219" s="1"/>
  <c r="G41" i="219" s="1"/>
  <c r="G43" i="219" s="1"/>
  <c r="G45" i="219" s="1"/>
  <c r="G47" i="219" s="1"/>
  <c r="F21" i="219"/>
  <c r="E21" i="219"/>
  <c r="E37" i="219" s="1"/>
  <c r="E41" i="219" s="1"/>
  <c r="E43" i="219" s="1"/>
  <c r="E45" i="219" s="1"/>
  <c r="E47" i="219" s="1"/>
  <c r="D21" i="219"/>
  <c r="D37" i="219" s="1"/>
  <c r="D41" i="219" s="1"/>
  <c r="D43" i="219" s="1"/>
  <c r="D45" i="219" s="1"/>
  <c r="D47" i="219" s="1"/>
  <c r="C21" i="219"/>
  <c r="C37" i="219" s="1"/>
  <c r="C41" i="219" s="1"/>
  <c r="C43" i="219" s="1"/>
  <c r="C45" i="219" s="1"/>
  <c r="C47" i="219" s="1"/>
  <c r="AA21" i="220"/>
  <c r="AA37" i="220" s="1"/>
  <c r="AA41" i="220" s="1"/>
  <c r="AA43" i="220" s="1"/>
  <c r="AA45" i="220" s="1"/>
  <c r="AA47" i="220" s="1"/>
  <c r="Y21" i="220"/>
  <c r="Y37" i="220" s="1"/>
  <c r="Y41" i="220" s="1"/>
  <c r="X21" i="220"/>
  <c r="Z21" i="220" s="1"/>
  <c r="W21" i="220"/>
  <c r="W37" i="220" s="1"/>
  <c r="W41" i="220" s="1"/>
  <c r="W43" i="220" s="1"/>
  <c r="W45" i="220" s="1"/>
  <c r="W47" i="220" s="1"/>
  <c r="V21" i="220"/>
  <c r="V37" i="220" s="1"/>
  <c r="V41" i="220" s="1"/>
  <c r="V43" i="220" s="1"/>
  <c r="V45" i="220" s="1"/>
  <c r="V47" i="220" s="1"/>
  <c r="U21" i="220"/>
  <c r="U37" i="220" s="1"/>
  <c r="U41" i="220" s="1"/>
  <c r="U43" i="220" s="1"/>
  <c r="U45" i="220" s="1"/>
  <c r="U47" i="220" s="1"/>
  <c r="T21" i="220"/>
  <c r="T37" i="220" s="1"/>
  <c r="T41" i="220" s="1"/>
  <c r="T43" i="220" s="1"/>
  <c r="T45" i="220" s="1"/>
  <c r="T47" i="220" s="1"/>
  <c r="S21" i="220"/>
  <c r="R21" i="220"/>
  <c r="R37" i="220" s="1"/>
  <c r="R41" i="220" s="1"/>
  <c r="R43" i="220" s="1"/>
  <c r="R45" i="220" s="1"/>
  <c r="R47" i="220" s="1"/>
  <c r="Q21" i="220"/>
  <c r="Q37" i="220" s="1"/>
  <c r="Q41" i="220" s="1"/>
  <c r="Q43" i="220" s="1"/>
  <c r="Q45" i="220" s="1"/>
  <c r="Q47" i="220" s="1"/>
  <c r="P21" i="220"/>
  <c r="P37" i="220" s="1"/>
  <c r="P41" i="220" s="1"/>
  <c r="P43" i="220" s="1"/>
  <c r="P45" i="220" s="1"/>
  <c r="P47" i="220" s="1"/>
  <c r="O21" i="220"/>
  <c r="O37" i="220" s="1"/>
  <c r="O41" i="220" s="1"/>
  <c r="O43" i="220" s="1"/>
  <c r="O45" i="220" s="1"/>
  <c r="O47" i="220" s="1"/>
  <c r="N21" i="220"/>
  <c r="N37" i="220" s="1"/>
  <c r="N41" i="220" s="1"/>
  <c r="N43" i="220" s="1"/>
  <c r="N45" i="220" s="1"/>
  <c r="N47" i="220" s="1"/>
  <c r="M21" i="220"/>
  <c r="M37" i="220" s="1"/>
  <c r="M41" i="220" s="1"/>
  <c r="M43" i="220" s="1"/>
  <c r="M45" i="220" s="1"/>
  <c r="M47" i="220" s="1"/>
  <c r="L21" i="220"/>
  <c r="L37" i="220" s="1"/>
  <c r="L41" i="220" s="1"/>
  <c r="L43" i="220" s="1"/>
  <c r="L45" i="220" s="1"/>
  <c r="L47" i="220" s="1"/>
  <c r="K21" i="220"/>
  <c r="J21" i="220"/>
  <c r="J37" i="220" s="1"/>
  <c r="J41" i="220" s="1"/>
  <c r="J43" i="220" s="1"/>
  <c r="J45" i="220" s="1"/>
  <c r="J47" i="220" s="1"/>
  <c r="I21" i="220"/>
  <c r="I37" i="220" s="1"/>
  <c r="I41" i="220" s="1"/>
  <c r="I43" i="220" s="1"/>
  <c r="I45" i="220" s="1"/>
  <c r="I47" i="220" s="1"/>
  <c r="H21" i="220"/>
  <c r="H37" i="220" s="1"/>
  <c r="H41" i="220" s="1"/>
  <c r="H43" i="220" s="1"/>
  <c r="H45" i="220" s="1"/>
  <c r="H47" i="220" s="1"/>
  <c r="G21" i="220"/>
  <c r="G37" i="220" s="1"/>
  <c r="G41" i="220" s="1"/>
  <c r="G43" i="220" s="1"/>
  <c r="G45" i="220" s="1"/>
  <c r="G47" i="220" s="1"/>
  <c r="F21" i="220"/>
  <c r="E21" i="220"/>
  <c r="E37" i="220" s="1"/>
  <c r="E41" i="220" s="1"/>
  <c r="E43" i="220" s="1"/>
  <c r="E45" i="220" s="1"/>
  <c r="E47" i="220" s="1"/>
  <c r="D21" i="220"/>
  <c r="D37" i="220" s="1"/>
  <c r="D41" i="220" s="1"/>
  <c r="D43" i="220" s="1"/>
  <c r="D45" i="220" s="1"/>
  <c r="D47" i="220" s="1"/>
  <c r="C21" i="220"/>
  <c r="AA21" i="221"/>
  <c r="AA37" i="221" s="1"/>
  <c r="AA41" i="221" s="1"/>
  <c r="AA43" i="221" s="1"/>
  <c r="AA45" i="221" s="1"/>
  <c r="AA47" i="221" s="1"/>
  <c r="Y21" i="221"/>
  <c r="Y37" i="221" s="1"/>
  <c r="Y41" i="221" s="1"/>
  <c r="Y43" i="221" s="1"/>
  <c r="Y45" i="221" s="1"/>
  <c r="Y47" i="221" s="1"/>
  <c r="X21" i="221"/>
  <c r="Z21" i="221" s="1"/>
  <c r="W21" i="221"/>
  <c r="W37" i="221" s="1"/>
  <c r="W41" i="221" s="1"/>
  <c r="W43" i="221" s="1"/>
  <c r="W45" i="221" s="1"/>
  <c r="W47" i="221" s="1"/>
  <c r="V21" i="221"/>
  <c r="V37" i="221" s="1"/>
  <c r="V41" i="221" s="1"/>
  <c r="V43" i="221" s="1"/>
  <c r="V45" i="221" s="1"/>
  <c r="V47" i="221" s="1"/>
  <c r="U21" i="221"/>
  <c r="U37" i="221" s="1"/>
  <c r="U41" i="221" s="1"/>
  <c r="U43" i="221" s="1"/>
  <c r="U45" i="221" s="1"/>
  <c r="U47" i="221" s="1"/>
  <c r="T21" i="221"/>
  <c r="T37" i="221" s="1"/>
  <c r="T41" i="221" s="1"/>
  <c r="T43" i="221" s="1"/>
  <c r="T45" i="221" s="1"/>
  <c r="T47" i="221" s="1"/>
  <c r="S21" i="221"/>
  <c r="R21" i="221"/>
  <c r="R37" i="221" s="1"/>
  <c r="R41" i="221" s="1"/>
  <c r="R43" i="221" s="1"/>
  <c r="R45" i="221" s="1"/>
  <c r="R47" i="221" s="1"/>
  <c r="Q21" i="221"/>
  <c r="Q37" i="221" s="1"/>
  <c r="Q41" i="221" s="1"/>
  <c r="Q43" i="221" s="1"/>
  <c r="Q45" i="221" s="1"/>
  <c r="Q47" i="221" s="1"/>
  <c r="P21" i="221"/>
  <c r="P37" i="221" s="1"/>
  <c r="P41" i="221" s="1"/>
  <c r="P43" i="221" s="1"/>
  <c r="P45" i="221" s="1"/>
  <c r="P47" i="221" s="1"/>
  <c r="O21" i="221"/>
  <c r="O37" i="221" s="1"/>
  <c r="O41" i="221" s="1"/>
  <c r="O43" i="221" s="1"/>
  <c r="O45" i="221" s="1"/>
  <c r="O47" i="221" s="1"/>
  <c r="N21" i="221"/>
  <c r="N37" i="221" s="1"/>
  <c r="N41" i="221" s="1"/>
  <c r="N43" i="221" s="1"/>
  <c r="N45" i="221" s="1"/>
  <c r="N47" i="221" s="1"/>
  <c r="M21" i="221"/>
  <c r="M37" i="221" s="1"/>
  <c r="M41" i="221" s="1"/>
  <c r="M43" i="221" s="1"/>
  <c r="M45" i="221" s="1"/>
  <c r="M47" i="221" s="1"/>
  <c r="L21" i="221"/>
  <c r="L37" i="221" s="1"/>
  <c r="L41" i="221" s="1"/>
  <c r="L43" i="221" s="1"/>
  <c r="L45" i="221" s="1"/>
  <c r="L47" i="221" s="1"/>
  <c r="K21" i="221"/>
  <c r="J21" i="221"/>
  <c r="J37" i="221" s="1"/>
  <c r="J41" i="221" s="1"/>
  <c r="J43" i="221" s="1"/>
  <c r="J45" i="221" s="1"/>
  <c r="J47" i="221" s="1"/>
  <c r="I21" i="221"/>
  <c r="I37" i="221" s="1"/>
  <c r="I41" i="221" s="1"/>
  <c r="I43" i="221" s="1"/>
  <c r="I45" i="221" s="1"/>
  <c r="I47" i="221" s="1"/>
  <c r="H21" i="221"/>
  <c r="H37" i="221" s="1"/>
  <c r="H41" i="221" s="1"/>
  <c r="H43" i="221" s="1"/>
  <c r="H45" i="221" s="1"/>
  <c r="H47" i="221" s="1"/>
  <c r="G21" i="221"/>
  <c r="G37" i="221" s="1"/>
  <c r="G41" i="221" s="1"/>
  <c r="G43" i="221" s="1"/>
  <c r="G45" i="221" s="1"/>
  <c r="G47" i="221" s="1"/>
  <c r="F21" i="221"/>
  <c r="E21" i="221"/>
  <c r="E37" i="221" s="1"/>
  <c r="E41" i="221" s="1"/>
  <c r="E43" i="221" s="1"/>
  <c r="E45" i="221" s="1"/>
  <c r="E47" i="221" s="1"/>
  <c r="D21" i="221"/>
  <c r="D37" i="221" s="1"/>
  <c r="D41" i="221" s="1"/>
  <c r="D43" i="221" s="1"/>
  <c r="D45" i="221" s="1"/>
  <c r="D47" i="221" s="1"/>
  <c r="C21" i="221"/>
  <c r="AA21" i="222"/>
  <c r="AA37" i="222" s="1"/>
  <c r="AA41" i="222" s="1"/>
  <c r="AA43" i="222" s="1"/>
  <c r="AA45" i="222" s="1"/>
  <c r="AA47" i="222" s="1"/>
  <c r="Y21" i="222"/>
  <c r="Y37" i="222" s="1"/>
  <c r="Y41" i="222" s="1"/>
  <c r="Y43" i="222" s="1"/>
  <c r="Y45" i="222" s="1"/>
  <c r="Y47" i="222" s="1"/>
  <c r="X21" i="222"/>
  <c r="Z21" i="222" s="1"/>
  <c r="W21" i="222"/>
  <c r="W37" i="222" s="1"/>
  <c r="W41" i="222" s="1"/>
  <c r="W43" i="222" s="1"/>
  <c r="W45" i="222" s="1"/>
  <c r="W47" i="222" s="1"/>
  <c r="V21" i="222"/>
  <c r="V37" i="222" s="1"/>
  <c r="V41" i="222" s="1"/>
  <c r="V43" i="222" s="1"/>
  <c r="V45" i="222" s="1"/>
  <c r="V47" i="222" s="1"/>
  <c r="U21" i="222"/>
  <c r="U37" i="222" s="1"/>
  <c r="U41" i="222" s="1"/>
  <c r="U43" i="222" s="1"/>
  <c r="U45" i="222" s="1"/>
  <c r="U47" i="222" s="1"/>
  <c r="T21" i="222"/>
  <c r="T37" i="222" s="1"/>
  <c r="T41" i="222" s="1"/>
  <c r="T43" i="222" s="1"/>
  <c r="T45" i="222" s="1"/>
  <c r="T47" i="222" s="1"/>
  <c r="S21" i="222"/>
  <c r="R21" i="222"/>
  <c r="R37" i="222" s="1"/>
  <c r="R41" i="222" s="1"/>
  <c r="R43" i="222" s="1"/>
  <c r="R45" i="222" s="1"/>
  <c r="R47" i="222" s="1"/>
  <c r="Q21" i="222"/>
  <c r="Q37" i="222" s="1"/>
  <c r="Q41" i="222" s="1"/>
  <c r="Q43" i="222" s="1"/>
  <c r="Q45" i="222" s="1"/>
  <c r="Q47" i="222" s="1"/>
  <c r="P21" i="222"/>
  <c r="P37" i="222" s="1"/>
  <c r="P41" i="222" s="1"/>
  <c r="P43" i="222" s="1"/>
  <c r="P45" i="222" s="1"/>
  <c r="P47" i="222" s="1"/>
  <c r="O21" i="222"/>
  <c r="O37" i="222" s="1"/>
  <c r="O41" i="222" s="1"/>
  <c r="O43" i="222" s="1"/>
  <c r="O45" i="222" s="1"/>
  <c r="O47" i="222" s="1"/>
  <c r="N21" i="222"/>
  <c r="N37" i="222" s="1"/>
  <c r="N41" i="222" s="1"/>
  <c r="N43" i="222" s="1"/>
  <c r="N45" i="222" s="1"/>
  <c r="N47" i="222" s="1"/>
  <c r="M21" i="222"/>
  <c r="M37" i="222" s="1"/>
  <c r="M41" i="222" s="1"/>
  <c r="M43" i="222" s="1"/>
  <c r="M45" i="222" s="1"/>
  <c r="M47" i="222" s="1"/>
  <c r="L21" i="222"/>
  <c r="L37" i="222" s="1"/>
  <c r="L41" i="222" s="1"/>
  <c r="L43" i="222" s="1"/>
  <c r="L45" i="222" s="1"/>
  <c r="L47" i="222" s="1"/>
  <c r="K21" i="222"/>
  <c r="J21" i="222"/>
  <c r="J37" i="222" s="1"/>
  <c r="J41" i="222" s="1"/>
  <c r="J43" i="222" s="1"/>
  <c r="J45" i="222" s="1"/>
  <c r="J47" i="222" s="1"/>
  <c r="I21" i="222"/>
  <c r="I37" i="222" s="1"/>
  <c r="I41" i="222" s="1"/>
  <c r="I43" i="222" s="1"/>
  <c r="I45" i="222" s="1"/>
  <c r="I47" i="222" s="1"/>
  <c r="H21" i="222"/>
  <c r="H37" i="222" s="1"/>
  <c r="H41" i="222" s="1"/>
  <c r="H43" i="222" s="1"/>
  <c r="H45" i="222" s="1"/>
  <c r="H47" i="222" s="1"/>
  <c r="G21" i="222"/>
  <c r="G37" i="222" s="1"/>
  <c r="G41" i="222" s="1"/>
  <c r="G43" i="222" s="1"/>
  <c r="G45" i="222" s="1"/>
  <c r="G47" i="222" s="1"/>
  <c r="F21" i="222"/>
  <c r="E21" i="222"/>
  <c r="E37" i="222" s="1"/>
  <c r="E41" i="222" s="1"/>
  <c r="E43" i="222" s="1"/>
  <c r="E45" i="222" s="1"/>
  <c r="E47" i="222" s="1"/>
  <c r="D21" i="222"/>
  <c r="D37" i="222" s="1"/>
  <c r="D41" i="222" s="1"/>
  <c r="D43" i="222" s="1"/>
  <c r="D45" i="222" s="1"/>
  <c r="D47" i="222" s="1"/>
  <c r="C21" i="222"/>
  <c r="AA21" i="223"/>
  <c r="AA37" i="223" s="1"/>
  <c r="AA41" i="223" s="1"/>
  <c r="AA43" i="223" s="1"/>
  <c r="AA45" i="223" s="1"/>
  <c r="AA47" i="223" s="1"/>
  <c r="Y21" i="223"/>
  <c r="Y37" i="223" s="1"/>
  <c r="Y41" i="223" s="1"/>
  <c r="Y43" i="223" s="1"/>
  <c r="Y45" i="223" s="1"/>
  <c r="Y47" i="223" s="1"/>
  <c r="X21" i="223"/>
  <c r="Z21" i="223" s="1"/>
  <c r="W21" i="223"/>
  <c r="W37" i="223" s="1"/>
  <c r="W41" i="223" s="1"/>
  <c r="W43" i="223" s="1"/>
  <c r="W45" i="223" s="1"/>
  <c r="W47" i="223" s="1"/>
  <c r="V21" i="223"/>
  <c r="V37" i="223" s="1"/>
  <c r="V41" i="223" s="1"/>
  <c r="V43" i="223" s="1"/>
  <c r="V45" i="223" s="1"/>
  <c r="V47" i="223" s="1"/>
  <c r="U21" i="223"/>
  <c r="U37" i="223" s="1"/>
  <c r="U41" i="223" s="1"/>
  <c r="U43" i="223" s="1"/>
  <c r="U45" i="223" s="1"/>
  <c r="U47" i="223" s="1"/>
  <c r="T21" i="223"/>
  <c r="S21" i="223"/>
  <c r="S37" i="223" s="1"/>
  <c r="S41" i="223" s="1"/>
  <c r="S43" i="223" s="1"/>
  <c r="S45" i="223" s="1"/>
  <c r="S47" i="223" s="1"/>
  <c r="R21" i="223"/>
  <c r="R37" i="223" s="1"/>
  <c r="R41" i="223" s="1"/>
  <c r="R43" i="223" s="1"/>
  <c r="R45" i="223" s="1"/>
  <c r="R47" i="223" s="1"/>
  <c r="Q21" i="223"/>
  <c r="Q37" i="223" s="1"/>
  <c r="Q41" i="223" s="1"/>
  <c r="Q43" i="223" s="1"/>
  <c r="Q45" i="223" s="1"/>
  <c r="Q47" i="223" s="1"/>
  <c r="P21" i="223"/>
  <c r="P37" i="223" s="1"/>
  <c r="P41" i="223" s="1"/>
  <c r="P43" i="223" s="1"/>
  <c r="P45" i="223" s="1"/>
  <c r="P47" i="223" s="1"/>
  <c r="O21" i="223"/>
  <c r="O37" i="223" s="1"/>
  <c r="O41" i="223" s="1"/>
  <c r="O43" i="223" s="1"/>
  <c r="O45" i="223" s="1"/>
  <c r="O47" i="223" s="1"/>
  <c r="N21" i="223"/>
  <c r="N37" i="223" s="1"/>
  <c r="N41" i="223" s="1"/>
  <c r="N43" i="223" s="1"/>
  <c r="N45" i="223" s="1"/>
  <c r="N47" i="223" s="1"/>
  <c r="M21" i="223"/>
  <c r="M37" i="223" s="1"/>
  <c r="M41" i="223" s="1"/>
  <c r="M43" i="223" s="1"/>
  <c r="M45" i="223" s="1"/>
  <c r="M47" i="223" s="1"/>
  <c r="L21" i="223"/>
  <c r="K21" i="223"/>
  <c r="K37" i="223" s="1"/>
  <c r="K41" i="223" s="1"/>
  <c r="K43" i="223" s="1"/>
  <c r="K45" i="223" s="1"/>
  <c r="K47" i="223" s="1"/>
  <c r="J21" i="223"/>
  <c r="J37" i="223" s="1"/>
  <c r="J41" i="223" s="1"/>
  <c r="J43" i="223" s="1"/>
  <c r="J45" i="223" s="1"/>
  <c r="J47" i="223" s="1"/>
  <c r="I21" i="223"/>
  <c r="I37" i="223" s="1"/>
  <c r="I41" i="223" s="1"/>
  <c r="I43" i="223" s="1"/>
  <c r="I45" i="223" s="1"/>
  <c r="I47" i="223" s="1"/>
  <c r="H21" i="223"/>
  <c r="H37" i="223" s="1"/>
  <c r="H41" i="223" s="1"/>
  <c r="H43" i="223" s="1"/>
  <c r="H45" i="223" s="1"/>
  <c r="H47" i="223" s="1"/>
  <c r="G21" i="223"/>
  <c r="G37" i="223" s="1"/>
  <c r="G41" i="223" s="1"/>
  <c r="G43" i="223" s="1"/>
  <c r="G45" i="223" s="1"/>
  <c r="G47" i="223" s="1"/>
  <c r="F21" i="223"/>
  <c r="E21" i="223"/>
  <c r="E37" i="223" s="1"/>
  <c r="E41" i="223" s="1"/>
  <c r="E43" i="223" s="1"/>
  <c r="E45" i="223" s="1"/>
  <c r="E47" i="223" s="1"/>
  <c r="D21" i="223"/>
  <c r="C21" i="223"/>
  <c r="C37" i="223" s="1"/>
  <c r="C41" i="223" s="1"/>
  <c r="C43" i="223" s="1"/>
  <c r="C45" i="223" s="1"/>
  <c r="C47" i="223" s="1"/>
  <c r="AA21" i="224"/>
  <c r="AA37" i="224" s="1"/>
  <c r="AA41" i="224" s="1"/>
  <c r="AA43" i="224" s="1"/>
  <c r="AA45" i="224" s="1"/>
  <c r="AA47" i="224" s="1"/>
  <c r="Y21" i="224"/>
  <c r="Y37" i="224" s="1"/>
  <c r="Y41" i="224" s="1"/>
  <c r="Y43" i="224" s="1"/>
  <c r="Y45" i="224" s="1"/>
  <c r="Y47" i="224" s="1"/>
  <c r="X21" i="224"/>
  <c r="W21" i="224"/>
  <c r="W37" i="224" s="1"/>
  <c r="W41" i="224" s="1"/>
  <c r="W43" i="224" s="1"/>
  <c r="W45" i="224" s="1"/>
  <c r="W47" i="224" s="1"/>
  <c r="V21" i="224"/>
  <c r="V37" i="224" s="1"/>
  <c r="V41" i="224" s="1"/>
  <c r="V43" i="224" s="1"/>
  <c r="V45" i="224" s="1"/>
  <c r="V47" i="224" s="1"/>
  <c r="U21" i="224"/>
  <c r="U37" i="224" s="1"/>
  <c r="U41" i="224" s="1"/>
  <c r="U43" i="224" s="1"/>
  <c r="U45" i="224" s="1"/>
  <c r="U47" i="224" s="1"/>
  <c r="T21" i="224"/>
  <c r="S21" i="224"/>
  <c r="S37" i="224" s="1"/>
  <c r="S41" i="224" s="1"/>
  <c r="S43" i="224" s="1"/>
  <c r="S45" i="224" s="1"/>
  <c r="S47" i="224" s="1"/>
  <c r="R21" i="224"/>
  <c r="R37" i="224" s="1"/>
  <c r="R41" i="224" s="1"/>
  <c r="R43" i="224" s="1"/>
  <c r="R45" i="224" s="1"/>
  <c r="R47" i="224" s="1"/>
  <c r="Q21" i="224"/>
  <c r="Q37" i="224" s="1"/>
  <c r="Q41" i="224" s="1"/>
  <c r="Q43" i="224" s="1"/>
  <c r="Q45" i="224" s="1"/>
  <c r="Q47" i="224" s="1"/>
  <c r="P21" i="224"/>
  <c r="P37" i="224" s="1"/>
  <c r="P41" i="224" s="1"/>
  <c r="P43" i="224" s="1"/>
  <c r="P45" i="224" s="1"/>
  <c r="P47" i="224" s="1"/>
  <c r="O21" i="224"/>
  <c r="O37" i="224" s="1"/>
  <c r="O41" i="224" s="1"/>
  <c r="O43" i="224" s="1"/>
  <c r="O45" i="224" s="1"/>
  <c r="O47" i="224" s="1"/>
  <c r="N21" i="224"/>
  <c r="N37" i="224" s="1"/>
  <c r="N41" i="224" s="1"/>
  <c r="N43" i="224" s="1"/>
  <c r="N45" i="224" s="1"/>
  <c r="N47" i="224" s="1"/>
  <c r="M21" i="224"/>
  <c r="M37" i="224" s="1"/>
  <c r="M41" i="224" s="1"/>
  <c r="M43" i="224" s="1"/>
  <c r="M45" i="224" s="1"/>
  <c r="M47" i="224" s="1"/>
  <c r="L21" i="224"/>
  <c r="K21" i="224"/>
  <c r="K37" i="224" s="1"/>
  <c r="K41" i="224" s="1"/>
  <c r="K43" i="224" s="1"/>
  <c r="K45" i="224" s="1"/>
  <c r="K47" i="224" s="1"/>
  <c r="J21" i="224"/>
  <c r="J37" i="224" s="1"/>
  <c r="J41" i="224" s="1"/>
  <c r="J43" i="224" s="1"/>
  <c r="J45" i="224" s="1"/>
  <c r="J47" i="224" s="1"/>
  <c r="I21" i="224"/>
  <c r="I37" i="224" s="1"/>
  <c r="I41" i="224" s="1"/>
  <c r="I43" i="224" s="1"/>
  <c r="I45" i="224" s="1"/>
  <c r="I47" i="224" s="1"/>
  <c r="H21" i="224"/>
  <c r="H37" i="224" s="1"/>
  <c r="H41" i="224" s="1"/>
  <c r="H43" i="224" s="1"/>
  <c r="H45" i="224" s="1"/>
  <c r="H47" i="224" s="1"/>
  <c r="G21" i="224"/>
  <c r="G37" i="224" s="1"/>
  <c r="G41" i="224" s="1"/>
  <c r="G43" i="224" s="1"/>
  <c r="G45" i="224" s="1"/>
  <c r="G47" i="224" s="1"/>
  <c r="F21" i="224"/>
  <c r="F37" i="224" s="1"/>
  <c r="F41" i="224" s="1"/>
  <c r="F43" i="224" s="1"/>
  <c r="F45" i="224" s="1"/>
  <c r="F47" i="224" s="1"/>
  <c r="E21" i="224"/>
  <c r="E37" i="224" s="1"/>
  <c r="E41" i="224" s="1"/>
  <c r="E43" i="224" s="1"/>
  <c r="E45" i="224" s="1"/>
  <c r="E47" i="224" s="1"/>
  <c r="D21" i="224"/>
  <c r="C21" i="224"/>
  <c r="C37" i="224" s="1"/>
  <c r="C41" i="224" s="1"/>
  <c r="C43" i="224" s="1"/>
  <c r="C45" i="224" s="1"/>
  <c r="C47" i="224" s="1"/>
  <c r="AA21" i="225"/>
  <c r="AA37" i="225" s="1"/>
  <c r="AA41" i="225" s="1"/>
  <c r="AA43" i="225" s="1"/>
  <c r="AA45" i="225" s="1"/>
  <c r="AA47" i="225" s="1"/>
  <c r="Y21" i="225"/>
  <c r="Y37" i="225" s="1"/>
  <c r="Y41" i="225" s="1"/>
  <c r="Y43" i="225" s="1"/>
  <c r="Y45" i="225" s="1"/>
  <c r="Y47" i="225" s="1"/>
  <c r="X21" i="225"/>
  <c r="W21" i="225"/>
  <c r="W37" i="225" s="1"/>
  <c r="W41" i="225" s="1"/>
  <c r="W43" i="225" s="1"/>
  <c r="W45" i="225" s="1"/>
  <c r="W47" i="225" s="1"/>
  <c r="V21" i="225"/>
  <c r="V37" i="225" s="1"/>
  <c r="V41" i="225" s="1"/>
  <c r="V43" i="225" s="1"/>
  <c r="V45" i="225" s="1"/>
  <c r="V47" i="225" s="1"/>
  <c r="U21" i="225"/>
  <c r="U37" i="225" s="1"/>
  <c r="U41" i="225" s="1"/>
  <c r="U43" i="225" s="1"/>
  <c r="U45" i="225" s="1"/>
  <c r="U47" i="225" s="1"/>
  <c r="T21" i="225"/>
  <c r="S21" i="225"/>
  <c r="S37" i="225" s="1"/>
  <c r="S41" i="225" s="1"/>
  <c r="S43" i="225" s="1"/>
  <c r="S45" i="225" s="1"/>
  <c r="S47" i="225" s="1"/>
  <c r="R21" i="225"/>
  <c r="R37" i="225" s="1"/>
  <c r="R41" i="225" s="1"/>
  <c r="R43" i="225" s="1"/>
  <c r="R45" i="225" s="1"/>
  <c r="R47" i="225" s="1"/>
  <c r="Q21" i="225"/>
  <c r="Q37" i="225" s="1"/>
  <c r="Q41" i="225" s="1"/>
  <c r="Q43" i="225" s="1"/>
  <c r="Q45" i="225" s="1"/>
  <c r="Q47" i="225" s="1"/>
  <c r="P21" i="225"/>
  <c r="P37" i="225" s="1"/>
  <c r="P41" i="225" s="1"/>
  <c r="P43" i="225" s="1"/>
  <c r="P45" i="225" s="1"/>
  <c r="P47" i="225" s="1"/>
  <c r="O21" i="225"/>
  <c r="O37" i="225" s="1"/>
  <c r="O41" i="225" s="1"/>
  <c r="O43" i="225" s="1"/>
  <c r="O45" i="225" s="1"/>
  <c r="O47" i="225" s="1"/>
  <c r="N21" i="225"/>
  <c r="N37" i="225" s="1"/>
  <c r="N41" i="225" s="1"/>
  <c r="N43" i="225" s="1"/>
  <c r="N45" i="225" s="1"/>
  <c r="N47" i="225" s="1"/>
  <c r="M21" i="225"/>
  <c r="M37" i="225" s="1"/>
  <c r="M41" i="225" s="1"/>
  <c r="M43" i="225" s="1"/>
  <c r="M45" i="225" s="1"/>
  <c r="M47" i="225" s="1"/>
  <c r="L21" i="225"/>
  <c r="K21" i="225"/>
  <c r="K37" i="225" s="1"/>
  <c r="K41" i="225" s="1"/>
  <c r="K43" i="225" s="1"/>
  <c r="K45" i="225" s="1"/>
  <c r="K47" i="225" s="1"/>
  <c r="J21" i="225"/>
  <c r="J37" i="225" s="1"/>
  <c r="J41" i="225" s="1"/>
  <c r="J43" i="225" s="1"/>
  <c r="J45" i="225" s="1"/>
  <c r="J47" i="225" s="1"/>
  <c r="I21" i="225"/>
  <c r="I37" i="225" s="1"/>
  <c r="I41" i="225" s="1"/>
  <c r="I43" i="225" s="1"/>
  <c r="I45" i="225" s="1"/>
  <c r="I47" i="225" s="1"/>
  <c r="H21" i="225"/>
  <c r="H37" i="225" s="1"/>
  <c r="H41" i="225" s="1"/>
  <c r="H43" i="225" s="1"/>
  <c r="H45" i="225" s="1"/>
  <c r="H47" i="225" s="1"/>
  <c r="G21" i="225"/>
  <c r="G37" i="225" s="1"/>
  <c r="G41" i="225" s="1"/>
  <c r="G43" i="225" s="1"/>
  <c r="G45" i="225" s="1"/>
  <c r="G47" i="225" s="1"/>
  <c r="F21" i="225"/>
  <c r="F37" i="225" s="1"/>
  <c r="F41" i="225" s="1"/>
  <c r="F43" i="225" s="1"/>
  <c r="F45" i="225" s="1"/>
  <c r="F47" i="225" s="1"/>
  <c r="E21" i="225"/>
  <c r="E37" i="225" s="1"/>
  <c r="E41" i="225" s="1"/>
  <c r="E43" i="225" s="1"/>
  <c r="E45" i="225" s="1"/>
  <c r="E47" i="225" s="1"/>
  <c r="D21" i="225"/>
  <c r="C21" i="225"/>
  <c r="C37" i="225" s="1"/>
  <c r="C41" i="225" s="1"/>
  <c r="C43" i="225" s="1"/>
  <c r="C45" i="225" s="1"/>
  <c r="C47" i="225" s="1"/>
  <c r="AA21" i="226"/>
  <c r="AA37" i="226" s="1"/>
  <c r="AA41" i="226" s="1"/>
  <c r="AA43" i="226" s="1"/>
  <c r="AA45" i="226" s="1"/>
  <c r="AA47" i="226" s="1"/>
  <c r="Y21" i="226"/>
  <c r="Y37" i="226" s="1"/>
  <c r="Y41" i="226" s="1"/>
  <c r="Y43" i="226" s="1"/>
  <c r="Y45" i="226" s="1"/>
  <c r="Y47" i="226" s="1"/>
  <c r="X21" i="226"/>
  <c r="W21" i="226"/>
  <c r="W37" i="226" s="1"/>
  <c r="W41" i="226" s="1"/>
  <c r="W43" i="226" s="1"/>
  <c r="W45" i="226" s="1"/>
  <c r="W47" i="226" s="1"/>
  <c r="V21" i="226"/>
  <c r="V37" i="226" s="1"/>
  <c r="V41" i="226" s="1"/>
  <c r="V43" i="226" s="1"/>
  <c r="V45" i="226" s="1"/>
  <c r="V47" i="226" s="1"/>
  <c r="U21" i="226"/>
  <c r="U37" i="226" s="1"/>
  <c r="U41" i="226" s="1"/>
  <c r="U43" i="226" s="1"/>
  <c r="U45" i="226" s="1"/>
  <c r="U47" i="226" s="1"/>
  <c r="T21" i="226"/>
  <c r="S21" i="226"/>
  <c r="S37" i="226" s="1"/>
  <c r="S41" i="226" s="1"/>
  <c r="S43" i="226" s="1"/>
  <c r="S45" i="226" s="1"/>
  <c r="S47" i="226" s="1"/>
  <c r="R21" i="226"/>
  <c r="R37" i="226" s="1"/>
  <c r="R41" i="226" s="1"/>
  <c r="R43" i="226" s="1"/>
  <c r="R45" i="226" s="1"/>
  <c r="R47" i="226" s="1"/>
  <c r="Q21" i="226"/>
  <c r="Q37" i="226" s="1"/>
  <c r="Q41" i="226" s="1"/>
  <c r="Q43" i="226" s="1"/>
  <c r="Q45" i="226" s="1"/>
  <c r="Q47" i="226" s="1"/>
  <c r="P21" i="226"/>
  <c r="P37" i="226" s="1"/>
  <c r="P41" i="226" s="1"/>
  <c r="P43" i="226" s="1"/>
  <c r="P45" i="226" s="1"/>
  <c r="P47" i="226" s="1"/>
  <c r="O21" i="226"/>
  <c r="O37" i="226" s="1"/>
  <c r="O41" i="226" s="1"/>
  <c r="O43" i="226" s="1"/>
  <c r="O45" i="226" s="1"/>
  <c r="O47" i="226" s="1"/>
  <c r="N21" i="226"/>
  <c r="N37" i="226" s="1"/>
  <c r="N41" i="226" s="1"/>
  <c r="N43" i="226" s="1"/>
  <c r="N45" i="226" s="1"/>
  <c r="N47" i="226" s="1"/>
  <c r="M21" i="226"/>
  <c r="M37" i="226" s="1"/>
  <c r="M41" i="226" s="1"/>
  <c r="M43" i="226" s="1"/>
  <c r="M45" i="226" s="1"/>
  <c r="M47" i="226" s="1"/>
  <c r="L21" i="226"/>
  <c r="K21" i="226"/>
  <c r="K37" i="226" s="1"/>
  <c r="K41" i="226" s="1"/>
  <c r="K43" i="226" s="1"/>
  <c r="K45" i="226" s="1"/>
  <c r="K47" i="226" s="1"/>
  <c r="J21" i="226"/>
  <c r="J37" i="226" s="1"/>
  <c r="J41" i="226" s="1"/>
  <c r="J43" i="226" s="1"/>
  <c r="J45" i="226" s="1"/>
  <c r="J47" i="226" s="1"/>
  <c r="I21" i="226"/>
  <c r="I37" i="226" s="1"/>
  <c r="I41" i="226" s="1"/>
  <c r="I43" i="226" s="1"/>
  <c r="I45" i="226" s="1"/>
  <c r="I47" i="226" s="1"/>
  <c r="H21" i="226"/>
  <c r="H37" i="226" s="1"/>
  <c r="H41" i="226" s="1"/>
  <c r="H43" i="226" s="1"/>
  <c r="H45" i="226" s="1"/>
  <c r="H47" i="226" s="1"/>
  <c r="G21" i="226"/>
  <c r="G37" i="226" s="1"/>
  <c r="G41" i="226" s="1"/>
  <c r="G43" i="226" s="1"/>
  <c r="G45" i="226" s="1"/>
  <c r="G47" i="226" s="1"/>
  <c r="F21" i="226"/>
  <c r="F37" i="226" s="1"/>
  <c r="F41" i="226" s="1"/>
  <c r="F43" i="226" s="1"/>
  <c r="F45" i="226" s="1"/>
  <c r="F47" i="226" s="1"/>
  <c r="E21" i="226"/>
  <c r="E37" i="226" s="1"/>
  <c r="E41" i="226" s="1"/>
  <c r="E43" i="226" s="1"/>
  <c r="E45" i="226" s="1"/>
  <c r="E47" i="226" s="1"/>
  <c r="D21" i="226"/>
  <c r="C21" i="226"/>
  <c r="C37" i="226" s="1"/>
  <c r="C41" i="226" s="1"/>
  <c r="C43" i="226" s="1"/>
  <c r="C45" i="226" s="1"/>
  <c r="C47" i="226" s="1"/>
  <c r="AA21" i="227"/>
  <c r="AA37" i="227" s="1"/>
  <c r="AA41" i="227" s="1"/>
  <c r="AA43" i="227" s="1"/>
  <c r="AA45" i="227" s="1"/>
  <c r="AA47" i="227" s="1"/>
  <c r="Y21" i="227"/>
  <c r="Y37" i="227" s="1"/>
  <c r="Y41" i="227" s="1"/>
  <c r="Y43" i="227" s="1"/>
  <c r="Y45" i="227" s="1"/>
  <c r="Y47" i="227" s="1"/>
  <c r="X21" i="227"/>
  <c r="Z21" i="227" s="1"/>
  <c r="W21" i="227"/>
  <c r="W37" i="227" s="1"/>
  <c r="W41" i="227" s="1"/>
  <c r="W43" i="227" s="1"/>
  <c r="W45" i="227" s="1"/>
  <c r="W47" i="227" s="1"/>
  <c r="V21" i="227"/>
  <c r="V37" i="227" s="1"/>
  <c r="V41" i="227" s="1"/>
  <c r="V43" i="227" s="1"/>
  <c r="V45" i="227" s="1"/>
  <c r="V47" i="227" s="1"/>
  <c r="U21" i="227"/>
  <c r="T21" i="227"/>
  <c r="T37" i="227" s="1"/>
  <c r="T41" i="227" s="1"/>
  <c r="T43" i="227" s="1"/>
  <c r="T45" i="227" s="1"/>
  <c r="T47" i="227" s="1"/>
  <c r="S21" i="227"/>
  <c r="S37" i="227" s="1"/>
  <c r="S41" i="227" s="1"/>
  <c r="S43" i="227" s="1"/>
  <c r="S45" i="227" s="1"/>
  <c r="S47" i="227" s="1"/>
  <c r="R21" i="227"/>
  <c r="R37" i="227" s="1"/>
  <c r="R41" i="227" s="1"/>
  <c r="R43" i="227" s="1"/>
  <c r="R45" i="227" s="1"/>
  <c r="R47" i="227" s="1"/>
  <c r="Q21" i="227"/>
  <c r="Q37" i="227" s="1"/>
  <c r="Q41" i="227" s="1"/>
  <c r="Q43" i="227" s="1"/>
  <c r="Q45" i="227" s="1"/>
  <c r="Q47" i="227" s="1"/>
  <c r="P21" i="227"/>
  <c r="P37" i="227" s="1"/>
  <c r="P41" i="227" s="1"/>
  <c r="P43" i="227" s="1"/>
  <c r="P45" i="227" s="1"/>
  <c r="P47" i="227" s="1"/>
  <c r="O21" i="227"/>
  <c r="O37" i="227" s="1"/>
  <c r="O41" i="227" s="1"/>
  <c r="O43" i="227" s="1"/>
  <c r="O45" i="227" s="1"/>
  <c r="O47" i="227" s="1"/>
  <c r="N21" i="227"/>
  <c r="N37" i="227" s="1"/>
  <c r="N41" i="227" s="1"/>
  <c r="N43" i="227" s="1"/>
  <c r="N45" i="227" s="1"/>
  <c r="N47" i="227" s="1"/>
  <c r="M21" i="227"/>
  <c r="L21" i="227"/>
  <c r="L37" i="227" s="1"/>
  <c r="L41" i="227" s="1"/>
  <c r="L43" i="227" s="1"/>
  <c r="L45" i="227" s="1"/>
  <c r="L47" i="227" s="1"/>
  <c r="K21" i="227"/>
  <c r="K37" i="227" s="1"/>
  <c r="K41" i="227" s="1"/>
  <c r="K43" i="227" s="1"/>
  <c r="K45" i="227" s="1"/>
  <c r="K47" i="227" s="1"/>
  <c r="J21" i="227"/>
  <c r="J37" i="227" s="1"/>
  <c r="J41" i="227" s="1"/>
  <c r="J43" i="227" s="1"/>
  <c r="J45" i="227" s="1"/>
  <c r="J47" i="227" s="1"/>
  <c r="I21" i="227"/>
  <c r="I37" i="227" s="1"/>
  <c r="I41" i="227" s="1"/>
  <c r="I43" i="227" s="1"/>
  <c r="I45" i="227" s="1"/>
  <c r="I47" i="227" s="1"/>
  <c r="H21" i="227"/>
  <c r="H37" i="227" s="1"/>
  <c r="H41" i="227" s="1"/>
  <c r="H43" i="227" s="1"/>
  <c r="H45" i="227" s="1"/>
  <c r="H47" i="227" s="1"/>
  <c r="G21" i="227"/>
  <c r="G37" i="227" s="1"/>
  <c r="G41" i="227" s="1"/>
  <c r="G43" i="227" s="1"/>
  <c r="G45" i="227" s="1"/>
  <c r="G47" i="227" s="1"/>
  <c r="F21" i="227"/>
  <c r="E21" i="227"/>
  <c r="D21" i="227"/>
  <c r="D37" i="227" s="1"/>
  <c r="D41" i="227" s="1"/>
  <c r="D43" i="227" s="1"/>
  <c r="D45" i="227" s="1"/>
  <c r="D47" i="227" s="1"/>
  <c r="C21" i="227"/>
  <c r="C37" i="227" s="1"/>
  <c r="C41" i="227" s="1"/>
  <c r="C43" i="227" s="1"/>
  <c r="C45" i="227" s="1"/>
  <c r="C47" i="227" s="1"/>
  <c r="AA21" i="228"/>
  <c r="AA37" i="228" s="1"/>
  <c r="AA41" i="228" s="1"/>
  <c r="AA43" i="228" s="1"/>
  <c r="AA45" i="228" s="1"/>
  <c r="AA47" i="228" s="1"/>
  <c r="Y21" i="228"/>
  <c r="Y37" i="228" s="1"/>
  <c r="Y41" i="228" s="1"/>
  <c r="X21" i="228"/>
  <c r="W21" i="228"/>
  <c r="W37" i="228" s="1"/>
  <c r="W41" i="228" s="1"/>
  <c r="W43" i="228" s="1"/>
  <c r="W45" i="228" s="1"/>
  <c r="W47" i="228" s="1"/>
  <c r="V21" i="228"/>
  <c r="V37" i="228" s="1"/>
  <c r="V41" i="228" s="1"/>
  <c r="V43" i="228" s="1"/>
  <c r="V45" i="228" s="1"/>
  <c r="V47" i="228" s="1"/>
  <c r="U21" i="228"/>
  <c r="T21" i="228"/>
  <c r="T37" i="228" s="1"/>
  <c r="T41" i="228" s="1"/>
  <c r="T43" i="228" s="1"/>
  <c r="T45" i="228" s="1"/>
  <c r="T47" i="228" s="1"/>
  <c r="S21" i="228"/>
  <c r="S37" i="228" s="1"/>
  <c r="S41" i="228" s="1"/>
  <c r="S43" i="228" s="1"/>
  <c r="S45" i="228" s="1"/>
  <c r="S47" i="228" s="1"/>
  <c r="R21" i="228"/>
  <c r="R37" i="228" s="1"/>
  <c r="R41" i="228" s="1"/>
  <c r="R43" i="228" s="1"/>
  <c r="R45" i="228" s="1"/>
  <c r="R47" i="228" s="1"/>
  <c r="Q21" i="228"/>
  <c r="Q37" i="228" s="1"/>
  <c r="Q41" i="228" s="1"/>
  <c r="Q43" i="228" s="1"/>
  <c r="Q45" i="228" s="1"/>
  <c r="Q47" i="228" s="1"/>
  <c r="P21" i="228"/>
  <c r="P37" i="228" s="1"/>
  <c r="P41" i="228" s="1"/>
  <c r="P43" i="228" s="1"/>
  <c r="P45" i="228" s="1"/>
  <c r="P47" i="228" s="1"/>
  <c r="O21" i="228"/>
  <c r="O37" i="228" s="1"/>
  <c r="O41" i="228" s="1"/>
  <c r="O43" i="228" s="1"/>
  <c r="O45" i="228" s="1"/>
  <c r="O47" i="228" s="1"/>
  <c r="N21" i="228"/>
  <c r="N37" i="228" s="1"/>
  <c r="N41" i="228" s="1"/>
  <c r="N43" i="228" s="1"/>
  <c r="N45" i="228" s="1"/>
  <c r="N47" i="228" s="1"/>
  <c r="M21" i="228"/>
  <c r="L21" i="228"/>
  <c r="L37" i="228" s="1"/>
  <c r="L41" i="228" s="1"/>
  <c r="L43" i="228" s="1"/>
  <c r="L45" i="228" s="1"/>
  <c r="L47" i="228" s="1"/>
  <c r="K21" i="228"/>
  <c r="K37" i="228" s="1"/>
  <c r="K41" i="228" s="1"/>
  <c r="K43" i="228" s="1"/>
  <c r="K45" i="228" s="1"/>
  <c r="K47" i="228" s="1"/>
  <c r="J21" i="228"/>
  <c r="J37" i="228" s="1"/>
  <c r="J41" i="228" s="1"/>
  <c r="J43" i="228" s="1"/>
  <c r="J45" i="228" s="1"/>
  <c r="J47" i="228" s="1"/>
  <c r="I21" i="228"/>
  <c r="I37" i="228" s="1"/>
  <c r="I41" i="228" s="1"/>
  <c r="I43" i="228" s="1"/>
  <c r="I45" i="228" s="1"/>
  <c r="I47" i="228" s="1"/>
  <c r="H21" i="228"/>
  <c r="H37" i="228" s="1"/>
  <c r="H41" i="228" s="1"/>
  <c r="H43" i="228" s="1"/>
  <c r="H45" i="228" s="1"/>
  <c r="H47" i="228" s="1"/>
  <c r="G21" i="228"/>
  <c r="G37" i="228" s="1"/>
  <c r="G41" i="228" s="1"/>
  <c r="G43" i="228" s="1"/>
  <c r="G45" i="228" s="1"/>
  <c r="G47" i="228" s="1"/>
  <c r="F21" i="228"/>
  <c r="F37" i="228" s="1"/>
  <c r="F41" i="228" s="1"/>
  <c r="F43" i="228" s="1"/>
  <c r="F45" i="228" s="1"/>
  <c r="F47" i="228" s="1"/>
  <c r="E21" i="228"/>
  <c r="D21" i="228"/>
  <c r="D37" i="228" s="1"/>
  <c r="D41" i="228" s="1"/>
  <c r="D43" i="228" s="1"/>
  <c r="D45" i="228" s="1"/>
  <c r="D47" i="228" s="1"/>
  <c r="C21" i="228"/>
  <c r="C37" i="228" s="1"/>
  <c r="C41" i="228" s="1"/>
  <c r="C43" i="228" s="1"/>
  <c r="C45" i="228" s="1"/>
  <c r="C47" i="228" s="1"/>
  <c r="AA21" i="229"/>
  <c r="AA37" i="229" s="1"/>
  <c r="AA41" i="229" s="1"/>
  <c r="AA43" i="229" s="1"/>
  <c r="AA45" i="229" s="1"/>
  <c r="AA47" i="229" s="1"/>
  <c r="Y21" i="229"/>
  <c r="Y37" i="229" s="1"/>
  <c r="Y41" i="229" s="1"/>
  <c r="Y43" i="229" s="1"/>
  <c r="Y45" i="229" s="1"/>
  <c r="Y47" i="229" s="1"/>
  <c r="X21" i="229"/>
  <c r="W21" i="229"/>
  <c r="W37" i="229" s="1"/>
  <c r="W41" i="229" s="1"/>
  <c r="W43" i="229" s="1"/>
  <c r="W45" i="229" s="1"/>
  <c r="W47" i="229" s="1"/>
  <c r="V21" i="229"/>
  <c r="V37" i="229" s="1"/>
  <c r="V41" i="229" s="1"/>
  <c r="V43" i="229" s="1"/>
  <c r="V45" i="229" s="1"/>
  <c r="V47" i="229" s="1"/>
  <c r="U21" i="229"/>
  <c r="T21" i="229"/>
  <c r="T37" i="229" s="1"/>
  <c r="T41" i="229" s="1"/>
  <c r="T43" i="229" s="1"/>
  <c r="T45" i="229" s="1"/>
  <c r="T47" i="229" s="1"/>
  <c r="S21" i="229"/>
  <c r="S37" i="229" s="1"/>
  <c r="S41" i="229" s="1"/>
  <c r="S43" i="229" s="1"/>
  <c r="S45" i="229" s="1"/>
  <c r="S47" i="229" s="1"/>
  <c r="R21" i="229"/>
  <c r="R37" i="229" s="1"/>
  <c r="R41" i="229" s="1"/>
  <c r="R43" i="229" s="1"/>
  <c r="R45" i="229" s="1"/>
  <c r="R47" i="229" s="1"/>
  <c r="Q21" i="229"/>
  <c r="Q37" i="229" s="1"/>
  <c r="Q41" i="229" s="1"/>
  <c r="Q43" i="229" s="1"/>
  <c r="Q45" i="229" s="1"/>
  <c r="Q47" i="229" s="1"/>
  <c r="P21" i="229"/>
  <c r="P37" i="229" s="1"/>
  <c r="P41" i="229" s="1"/>
  <c r="P43" i="229" s="1"/>
  <c r="P45" i="229" s="1"/>
  <c r="P47" i="229" s="1"/>
  <c r="O21" i="229"/>
  <c r="O37" i="229" s="1"/>
  <c r="O41" i="229" s="1"/>
  <c r="O43" i="229" s="1"/>
  <c r="O45" i="229" s="1"/>
  <c r="O47" i="229" s="1"/>
  <c r="N21" i="229"/>
  <c r="N37" i="229" s="1"/>
  <c r="N41" i="229" s="1"/>
  <c r="N43" i="229" s="1"/>
  <c r="N45" i="229" s="1"/>
  <c r="N47" i="229" s="1"/>
  <c r="M21" i="229"/>
  <c r="L21" i="229"/>
  <c r="L37" i="229" s="1"/>
  <c r="L41" i="229" s="1"/>
  <c r="L43" i="229" s="1"/>
  <c r="L45" i="229" s="1"/>
  <c r="L47" i="229" s="1"/>
  <c r="K21" i="229"/>
  <c r="K37" i="229" s="1"/>
  <c r="K41" i="229" s="1"/>
  <c r="K43" i="229" s="1"/>
  <c r="K45" i="229" s="1"/>
  <c r="K47" i="229" s="1"/>
  <c r="J21" i="229"/>
  <c r="J37" i="229" s="1"/>
  <c r="J41" i="229" s="1"/>
  <c r="J43" i="229" s="1"/>
  <c r="J45" i="229" s="1"/>
  <c r="J47" i="229" s="1"/>
  <c r="I21" i="229"/>
  <c r="I37" i="229" s="1"/>
  <c r="I41" i="229" s="1"/>
  <c r="I43" i="229" s="1"/>
  <c r="I45" i="229" s="1"/>
  <c r="I47" i="229" s="1"/>
  <c r="H21" i="229"/>
  <c r="H37" i="229" s="1"/>
  <c r="H41" i="229" s="1"/>
  <c r="H43" i="229" s="1"/>
  <c r="H45" i="229" s="1"/>
  <c r="H47" i="229" s="1"/>
  <c r="G21" i="229"/>
  <c r="G37" i="229" s="1"/>
  <c r="G41" i="229" s="1"/>
  <c r="G43" i="229" s="1"/>
  <c r="G45" i="229" s="1"/>
  <c r="G47" i="229" s="1"/>
  <c r="F21" i="229"/>
  <c r="F37" i="229" s="1"/>
  <c r="F41" i="229" s="1"/>
  <c r="F43" i="229" s="1"/>
  <c r="F45" i="229" s="1"/>
  <c r="F47" i="229" s="1"/>
  <c r="E21" i="229"/>
  <c r="D21" i="229"/>
  <c r="D37" i="229" s="1"/>
  <c r="D41" i="229" s="1"/>
  <c r="D43" i="229" s="1"/>
  <c r="D45" i="229" s="1"/>
  <c r="D47" i="229" s="1"/>
  <c r="C21" i="229"/>
  <c r="C37" i="229" s="1"/>
  <c r="C41" i="229" s="1"/>
  <c r="C43" i="229" s="1"/>
  <c r="C45" i="229" s="1"/>
  <c r="C47" i="229" s="1"/>
  <c r="AA21" i="230"/>
  <c r="AA37" i="230" s="1"/>
  <c r="AA41" i="230" s="1"/>
  <c r="AA43" i="230" s="1"/>
  <c r="AA45" i="230" s="1"/>
  <c r="AA47" i="230" s="1"/>
  <c r="Y21" i="230"/>
  <c r="Y37" i="230" s="1"/>
  <c r="Y41" i="230" s="1"/>
  <c r="Y43" i="230" s="1"/>
  <c r="Y45" i="230" s="1"/>
  <c r="Y47" i="230" s="1"/>
  <c r="X21" i="230"/>
  <c r="W21" i="230"/>
  <c r="W37" i="230" s="1"/>
  <c r="W41" i="230" s="1"/>
  <c r="W43" i="230" s="1"/>
  <c r="W45" i="230" s="1"/>
  <c r="W47" i="230" s="1"/>
  <c r="V21" i="230"/>
  <c r="V37" i="230" s="1"/>
  <c r="V41" i="230" s="1"/>
  <c r="V43" i="230" s="1"/>
  <c r="V45" i="230" s="1"/>
  <c r="V47" i="230" s="1"/>
  <c r="U21" i="230"/>
  <c r="T21" i="230"/>
  <c r="T37" i="230" s="1"/>
  <c r="T41" i="230" s="1"/>
  <c r="T43" i="230" s="1"/>
  <c r="T45" i="230" s="1"/>
  <c r="T47" i="230" s="1"/>
  <c r="S21" i="230"/>
  <c r="S37" i="230" s="1"/>
  <c r="S41" i="230" s="1"/>
  <c r="S43" i="230" s="1"/>
  <c r="S45" i="230" s="1"/>
  <c r="S47" i="230" s="1"/>
  <c r="R21" i="230"/>
  <c r="R37" i="230" s="1"/>
  <c r="R41" i="230" s="1"/>
  <c r="R43" i="230" s="1"/>
  <c r="R45" i="230" s="1"/>
  <c r="R47" i="230" s="1"/>
  <c r="Q21" i="230"/>
  <c r="Q37" i="230" s="1"/>
  <c r="Q41" i="230" s="1"/>
  <c r="Q43" i="230" s="1"/>
  <c r="Q45" i="230" s="1"/>
  <c r="Q47" i="230" s="1"/>
  <c r="P21" i="230"/>
  <c r="P37" i="230" s="1"/>
  <c r="P41" i="230" s="1"/>
  <c r="P43" i="230" s="1"/>
  <c r="P45" i="230" s="1"/>
  <c r="P47" i="230" s="1"/>
  <c r="O21" i="230"/>
  <c r="O37" i="230" s="1"/>
  <c r="O41" i="230" s="1"/>
  <c r="O43" i="230" s="1"/>
  <c r="O45" i="230" s="1"/>
  <c r="O47" i="230" s="1"/>
  <c r="N21" i="230"/>
  <c r="N37" i="230" s="1"/>
  <c r="N41" i="230" s="1"/>
  <c r="N43" i="230" s="1"/>
  <c r="N45" i="230" s="1"/>
  <c r="N47" i="230" s="1"/>
  <c r="M21" i="230"/>
  <c r="L21" i="230"/>
  <c r="L37" i="230" s="1"/>
  <c r="L41" i="230" s="1"/>
  <c r="L43" i="230" s="1"/>
  <c r="L45" i="230" s="1"/>
  <c r="L47" i="230" s="1"/>
  <c r="K21" i="230"/>
  <c r="K37" i="230" s="1"/>
  <c r="K41" i="230" s="1"/>
  <c r="K43" i="230" s="1"/>
  <c r="K45" i="230" s="1"/>
  <c r="K47" i="230" s="1"/>
  <c r="J21" i="230"/>
  <c r="J37" i="230" s="1"/>
  <c r="J41" i="230" s="1"/>
  <c r="J43" i="230" s="1"/>
  <c r="J45" i="230" s="1"/>
  <c r="J47" i="230" s="1"/>
  <c r="I21" i="230"/>
  <c r="I37" i="230" s="1"/>
  <c r="I41" i="230" s="1"/>
  <c r="I43" i="230" s="1"/>
  <c r="I45" i="230" s="1"/>
  <c r="I47" i="230" s="1"/>
  <c r="H21" i="230"/>
  <c r="H37" i="230" s="1"/>
  <c r="H41" i="230" s="1"/>
  <c r="H43" i="230" s="1"/>
  <c r="H45" i="230" s="1"/>
  <c r="H47" i="230" s="1"/>
  <c r="G21" i="230"/>
  <c r="G37" i="230" s="1"/>
  <c r="G41" i="230" s="1"/>
  <c r="G43" i="230" s="1"/>
  <c r="G45" i="230" s="1"/>
  <c r="G47" i="230" s="1"/>
  <c r="F21" i="230"/>
  <c r="F37" i="230" s="1"/>
  <c r="F41" i="230" s="1"/>
  <c r="F43" i="230" s="1"/>
  <c r="F45" i="230" s="1"/>
  <c r="F47" i="230" s="1"/>
  <c r="E21" i="230"/>
  <c r="D21" i="230"/>
  <c r="D37" i="230" s="1"/>
  <c r="D41" i="230" s="1"/>
  <c r="D43" i="230" s="1"/>
  <c r="D45" i="230" s="1"/>
  <c r="D47" i="230" s="1"/>
  <c r="C21" i="230"/>
  <c r="C37" i="230" s="1"/>
  <c r="C41" i="230" s="1"/>
  <c r="C43" i="230" s="1"/>
  <c r="C45" i="230" s="1"/>
  <c r="C47" i="230" s="1"/>
  <c r="AA21" i="231"/>
  <c r="AA37" i="231" s="1"/>
  <c r="AA41" i="231" s="1"/>
  <c r="AA43" i="231" s="1"/>
  <c r="AA45" i="231" s="1"/>
  <c r="AA47" i="231" s="1"/>
  <c r="Y21" i="231"/>
  <c r="Y37" i="231" s="1"/>
  <c r="X21" i="231"/>
  <c r="W21" i="231"/>
  <c r="W37" i="231" s="1"/>
  <c r="W41" i="231" s="1"/>
  <c r="W43" i="231" s="1"/>
  <c r="W45" i="231" s="1"/>
  <c r="W47" i="231" s="1"/>
  <c r="V21" i="231"/>
  <c r="U21" i="231"/>
  <c r="U37" i="231" s="1"/>
  <c r="U41" i="231" s="1"/>
  <c r="U43" i="231" s="1"/>
  <c r="U45" i="231" s="1"/>
  <c r="U47" i="231" s="1"/>
  <c r="T21" i="231"/>
  <c r="T37" i="231" s="1"/>
  <c r="T41" i="231" s="1"/>
  <c r="T43" i="231" s="1"/>
  <c r="T45" i="231" s="1"/>
  <c r="T47" i="231" s="1"/>
  <c r="S21" i="231"/>
  <c r="S37" i="231" s="1"/>
  <c r="S41" i="231" s="1"/>
  <c r="S43" i="231" s="1"/>
  <c r="S45" i="231" s="1"/>
  <c r="S47" i="231" s="1"/>
  <c r="R21" i="231"/>
  <c r="R37" i="231" s="1"/>
  <c r="R41" i="231" s="1"/>
  <c r="R43" i="231" s="1"/>
  <c r="R45" i="231" s="1"/>
  <c r="R47" i="231" s="1"/>
  <c r="Q21" i="231"/>
  <c r="Q37" i="231" s="1"/>
  <c r="Q41" i="231" s="1"/>
  <c r="Q43" i="231" s="1"/>
  <c r="Q45" i="231" s="1"/>
  <c r="Q47" i="231" s="1"/>
  <c r="P21" i="231"/>
  <c r="P37" i="231" s="1"/>
  <c r="P41" i="231" s="1"/>
  <c r="P43" i="231" s="1"/>
  <c r="P45" i="231" s="1"/>
  <c r="P47" i="231" s="1"/>
  <c r="O21" i="231"/>
  <c r="O37" i="231" s="1"/>
  <c r="O41" i="231" s="1"/>
  <c r="O43" i="231" s="1"/>
  <c r="O45" i="231" s="1"/>
  <c r="O47" i="231" s="1"/>
  <c r="N21" i="231"/>
  <c r="M21" i="231"/>
  <c r="M37" i="231" s="1"/>
  <c r="M41" i="231" s="1"/>
  <c r="M43" i="231" s="1"/>
  <c r="M45" i="231" s="1"/>
  <c r="M47" i="231" s="1"/>
  <c r="L21" i="231"/>
  <c r="L37" i="231" s="1"/>
  <c r="L41" i="231" s="1"/>
  <c r="L43" i="231" s="1"/>
  <c r="L45" i="231" s="1"/>
  <c r="L47" i="231" s="1"/>
  <c r="K21" i="231"/>
  <c r="K37" i="231" s="1"/>
  <c r="K41" i="231" s="1"/>
  <c r="K43" i="231" s="1"/>
  <c r="K45" i="231" s="1"/>
  <c r="K47" i="231" s="1"/>
  <c r="J21" i="231"/>
  <c r="J37" i="231" s="1"/>
  <c r="J41" i="231" s="1"/>
  <c r="J43" i="231" s="1"/>
  <c r="J45" i="231" s="1"/>
  <c r="J47" i="231" s="1"/>
  <c r="I21" i="231"/>
  <c r="I37" i="231" s="1"/>
  <c r="I41" i="231" s="1"/>
  <c r="I43" i="231" s="1"/>
  <c r="I45" i="231" s="1"/>
  <c r="I47" i="231" s="1"/>
  <c r="H21" i="231"/>
  <c r="H37" i="231" s="1"/>
  <c r="H41" i="231" s="1"/>
  <c r="H43" i="231" s="1"/>
  <c r="H45" i="231" s="1"/>
  <c r="H47" i="231" s="1"/>
  <c r="G21" i="231"/>
  <c r="G37" i="231" s="1"/>
  <c r="G41" i="231" s="1"/>
  <c r="G43" i="231" s="1"/>
  <c r="G45" i="231" s="1"/>
  <c r="G47" i="231" s="1"/>
  <c r="F21" i="231"/>
  <c r="X37" i="231" s="1"/>
  <c r="X41" i="231" s="1"/>
  <c r="E21" i="231"/>
  <c r="E37" i="231" s="1"/>
  <c r="E41" i="231" s="1"/>
  <c r="E43" i="231" s="1"/>
  <c r="E45" i="231" s="1"/>
  <c r="E47" i="231" s="1"/>
  <c r="D21" i="231"/>
  <c r="D37" i="231" s="1"/>
  <c r="D41" i="231" s="1"/>
  <c r="D43" i="231" s="1"/>
  <c r="D45" i="231" s="1"/>
  <c r="D47" i="231" s="1"/>
  <c r="C21" i="231"/>
  <c r="C37" i="231" s="1"/>
  <c r="C41" i="231" s="1"/>
  <c r="C43" i="231" s="1"/>
  <c r="C45" i="231" s="1"/>
  <c r="C47" i="231" s="1"/>
  <c r="AA21" i="232"/>
  <c r="AA37" i="232" s="1"/>
  <c r="AA41" i="232" s="1"/>
  <c r="AA43" i="232" s="1"/>
  <c r="AA45" i="232" s="1"/>
  <c r="AA47" i="232" s="1"/>
  <c r="Y21" i="232"/>
  <c r="Y37" i="232" s="1"/>
  <c r="Y41" i="232" s="1"/>
  <c r="X21" i="232"/>
  <c r="W21" i="232"/>
  <c r="W37" i="232" s="1"/>
  <c r="W41" i="232" s="1"/>
  <c r="W43" i="232" s="1"/>
  <c r="W45" i="232" s="1"/>
  <c r="W47" i="232" s="1"/>
  <c r="V21" i="232"/>
  <c r="U21" i="232"/>
  <c r="U37" i="232" s="1"/>
  <c r="U41" i="232" s="1"/>
  <c r="U43" i="232" s="1"/>
  <c r="U45" i="232" s="1"/>
  <c r="U47" i="232" s="1"/>
  <c r="T21" i="232"/>
  <c r="T37" i="232" s="1"/>
  <c r="T41" i="232" s="1"/>
  <c r="T43" i="232" s="1"/>
  <c r="T45" i="232" s="1"/>
  <c r="T47" i="232" s="1"/>
  <c r="S21" i="232"/>
  <c r="S37" i="232" s="1"/>
  <c r="S41" i="232" s="1"/>
  <c r="S43" i="232" s="1"/>
  <c r="S45" i="232" s="1"/>
  <c r="S47" i="232" s="1"/>
  <c r="R21" i="232"/>
  <c r="R37" i="232" s="1"/>
  <c r="R41" i="232" s="1"/>
  <c r="R43" i="232" s="1"/>
  <c r="R45" i="232" s="1"/>
  <c r="R47" i="232" s="1"/>
  <c r="Q21" i="232"/>
  <c r="Q37" i="232" s="1"/>
  <c r="Q41" i="232" s="1"/>
  <c r="Q43" i="232" s="1"/>
  <c r="Q45" i="232" s="1"/>
  <c r="Q47" i="232" s="1"/>
  <c r="P21" i="232"/>
  <c r="P37" i="232" s="1"/>
  <c r="P41" i="232" s="1"/>
  <c r="P43" i="232" s="1"/>
  <c r="P45" i="232" s="1"/>
  <c r="P47" i="232" s="1"/>
  <c r="O21" i="232"/>
  <c r="O37" i="232" s="1"/>
  <c r="O41" i="232" s="1"/>
  <c r="O43" i="232" s="1"/>
  <c r="O45" i="232" s="1"/>
  <c r="O47" i="232" s="1"/>
  <c r="N21" i="232"/>
  <c r="M21" i="232"/>
  <c r="M37" i="232" s="1"/>
  <c r="M41" i="232" s="1"/>
  <c r="M43" i="232" s="1"/>
  <c r="M45" i="232" s="1"/>
  <c r="M47" i="232" s="1"/>
  <c r="L21" i="232"/>
  <c r="L37" i="232" s="1"/>
  <c r="L41" i="232" s="1"/>
  <c r="L43" i="232" s="1"/>
  <c r="L45" i="232" s="1"/>
  <c r="L47" i="232" s="1"/>
  <c r="K21" i="232"/>
  <c r="K37" i="232" s="1"/>
  <c r="K41" i="232" s="1"/>
  <c r="K43" i="232" s="1"/>
  <c r="K45" i="232" s="1"/>
  <c r="K47" i="232" s="1"/>
  <c r="J21" i="232"/>
  <c r="J37" i="232" s="1"/>
  <c r="J41" i="232" s="1"/>
  <c r="J43" i="232" s="1"/>
  <c r="J45" i="232" s="1"/>
  <c r="J47" i="232" s="1"/>
  <c r="I21" i="232"/>
  <c r="I37" i="232" s="1"/>
  <c r="I41" i="232" s="1"/>
  <c r="I43" i="232" s="1"/>
  <c r="I45" i="232" s="1"/>
  <c r="I47" i="232" s="1"/>
  <c r="H21" i="232"/>
  <c r="H37" i="232" s="1"/>
  <c r="H41" i="232" s="1"/>
  <c r="H43" i="232" s="1"/>
  <c r="H45" i="232" s="1"/>
  <c r="H47" i="232" s="1"/>
  <c r="G21" i="232"/>
  <c r="G37" i="232" s="1"/>
  <c r="G41" i="232" s="1"/>
  <c r="G43" i="232" s="1"/>
  <c r="G45" i="232" s="1"/>
  <c r="G47" i="232" s="1"/>
  <c r="F21" i="232"/>
  <c r="E21" i="232"/>
  <c r="E37" i="232" s="1"/>
  <c r="E41" i="232" s="1"/>
  <c r="E43" i="232" s="1"/>
  <c r="E45" i="232" s="1"/>
  <c r="E47" i="232" s="1"/>
  <c r="D21" i="232"/>
  <c r="D37" i="232" s="1"/>
  <c r="D41" i="232" s="1"/>
  <c r="D43" i="232" s="1"/>
  <c r="D45" i="232" s="1"/>
  <c r="D47" i="232" s="1"/>
  <c r="C21" i="232"/>
  <c r="C37" i="232" s="1"/>
  <c r="C41" i="232" s="1"/>
  <c r="C43" i="232" s="1"/>
  <c r="C45" i="232" s="1"/>
  <c r="C47" i="232" s="1"/>
  <c r="AA21" i="233"/>
  <c r="AA37" i="233" s="1"/>
  <c r="AA41" i="233" s="1"/>
  <c r="AA43" i="233" s="1"/>
  <c r="AA45" i="233" s="1"/>
  <c r="AA47" i="233" s="1"/>
  <c r="Y21" i="233"/>
  <c r="Y37" i="233" s="1"/>
  <c r="Y41" i="233" s="1"/>
  <c r="Y43" i="233" s="1"/>
  <c r="Y45" i="233" s="1"/>
  <c r="Y47" i="233" s="1"/>
  <c r="X21" i="233"/>
  <c r="W21" i="233"/>
  <c r="W37" i="233" s="1"/>
  <c r="W41" i="233" s="1"/>
  <c r="W43" i="233" s="1"/>
  <c r="W45" i="233" s="1"/>
  <c r="W47" i="233" s="1"/>
  <c r="V21" i="233"/>
  <c r="U21" i="233"/>
  <c r="U37" i="233" s="1"/>
  <c r="U41" i="233" s="1"/>
  <c r="U43" i="233" s="1"/>
  <c r="U45" i="233" s="1"/>
  <c r="U47" i="233" s="1"/>
  <c r="T21" i="233"/>
  <c r="T37" i="233" s="1"/>
  <c r="T41" i="233" s="1"/>
  <c r="T43" i="233" s="1"/>
  <c r="T45" i="233" s="1"/>
  <c r="T47" i="233" s="1"/>
  <c r="S21" i="233"/>
  <c r="S37" i="233" s="1"/>
  <c r="S41" i="233" s="1"/>
  <c r="S43" i="233" s="1"/>
  <c r="S45" i="233" s="1"/>
  <c r="S47" i="233" s="1"/>
  <c r="R21" i="233"/>
  <c r="R37" i="233" s="1"/>
  <c r="R41" i="233" s="1"/>
  <c r="R43" i="233" s="1"/>
  <c r="R45" i="233" s="1"/>
  <c r="R47" i="233" s="1"/>
  <c r="Q21" i="233"/>
  <c r="Q37" i="233" s="1"/>
  <c r="Q41" i="233" s="1"/>
  <c r="Q43" i="233" s="1"/>
  <c r="Q45" i="233" s="1"/>
  <c r="Q47" i="233" s="1"/>
  <c r="P21" i="233"/>
  <c r="P37" i="233" s="1"/>
  <c r="P41" i="233" s="1"/>
  <c r="P43" i="233" s="1"/>
  <c r="P45" i="233" s="1"/>
  <c r="P47" i="233" s="1"/>
  <c r="O21" i="233"/>
  <c r="O37" i="233" s="1"/>
  <c r="O41" i="233" s="1"/>
  <c r="O43" i="233" s="1"/>
  <c r="O45" i="233" s="1"/>
  <c r="O47" i="233" s="1"/>
  <c r="N21" i="233"/>
  <c r="M21" i="233"/>
  <c r="M37" i="233" s="1"/>
  <c r="M41" i="233" s="1"/>
  <c r="M43" i="233" s="1"/>
  <c r="M45" i="233" s="1"/>
  <c r="M47" i="233" s="1"/>
  <c r="L21" i="233"/>
  <c r="L37" i="233" s="1"/>
  <c r="L41" i="233" s="1"/>
  <c r="L43" i="233" s="1"/>
  <c r="L45" i="233" s="1"/>
  <c r="L47" i="233" s="1"/>
  <c r="K21" i="233"/>
  <c r="K37" i="233" s="1"/>
  <c r="K41" i="233" s="1"/>
  <c r="K43" i="233" s="1"/>
  <c r="K45" i="233" s="1"/>
  <c r="K47" i="233" s="1"/>
  <c r="J21" i="233"/>
  <c r="J37" i="233" s="1"/>
  <c r="J41" i="233" s="1"/>
  <c r="J43" i="233" s="1"/>
  <c r="J45" i="233" s="1"/>
  <c r="J47" i="233" s="1"/>
  <c r="I21" i="233"/>
  <c r="I37" i="233" s="1"/>
  <c r="I41" i="233" s="1"/>
  <c r="I43" i="233" s="1"/>
  <c r="I45" i="233" s="1"/>
  <c r="I47" i="233" s="1"/>
  <c r="H21" i="233"/>
  <c r="H37" i="233" s="1"/>
  <c r="H41" i="233" s="1"/>
  <c r="H43" i="233" s="1"/>
  <c r="H45" i="233" s="1"/>
  <c r="H47" i="233" s="1"/>
  <c r="G21" i="233"/>
  <c r="G37" i="233" s="1"/>
  <c r="G41" i="233" s="1"/>
  <c r="G43" i="233" s="1"/>
  <c r="G45" i="233" s="1"/>
  <c r="G47" i="233" s="1"/>
  <c r="F21" i="233"/>
  <c r="E21" i="233"/>
  <c r="E37" i="233" s="1"/>
  <c r="E41" i="233" s="1"/>
  <c r="E43" i="233" s="1"/>
  <c r="E45" i="233" s="1"/>
  <c r="E47" i="233" s="1"/>
  <c r="D21" i="233"/>
  <c r="D37" i="233" s="1"/>
  <c r="D41" i="233" s="1"/>
  <c r="D43" i="233" s="1"/>
  <c r="D45" i="233" s="1"/>
  <c r="D47" i="233" s="1"/>
  <c r="C21" i="233"/>
  <c r="C37" i="233" s="1"/>
  <c r="C41" i="233" s="1"/>
  <c r="C43" i="233" s="1"/>
  <c r="C45" i="233" s="1"/>
  <c r="C47" i="233" s="1"/>
  <c r="AA21" i="234"/>
  <c r="AA37" i="234" s="1"/>
  <c r="AA41" i="234" s="1"/>
  <c r="AA43" i="234" s="1"/>
  <c r="AA45" i="234" s="1"/>
  <c r="AA47" i="234" s="1"/>
  <c r="Y21" i="234"/>
  <c r="Y37" i="234" s="1"/>
  <c r="Y41" i="234" s="1"/>
  <c r="Y43" i="234" s="1"/>
  <c r="Y45" i="234" s="1"/>
  <c r="Y47" i="234" s="1"/>
  <c r="X21" i="234"/>
  <c r="Z21" i="234" s="1"/>
  <c r="W21" i="234"/>
  <c r="W37" i="234" s="1"/>
  <c r="W41" i="234" s="1"/>
  <c r="W43" i="234" s="1"/>
  <c r="W45" i="234" s="1"/>
  <c r="W47" i="234" s="1"/>
  <c r="V21" i="234"/>
  <c r="U21" i="234"/>
  <c r="U37" i="234" s="1"/>
  <c r="U41" i="234" s="1"/>
  <c r="U43" i="234" s="1"/>
  <c r="U45" i="234" s="1"/>
  <c r="U47" i="234" s="1"/>
  <c r="T21" i="234"/>
  <c r="T37" i="234" s="1"/>
  <c r="T41" i="234" s="1"/>
  <c r="T43" i="234" s="1"/>
  <c r="T45" i="234" s="1"/>
  <c r="T47" i="234" s="1"/>
  <c r="S21" i="234"/>
  <c r="S37" i="234" s="1"/>
  <c r="S41" i="234" s="1"/>
  <c r="S43" i="234" s="1"/>
  <c r="S45" i="234" s="1"/>
  <c r="S47" i="234" s="1"/>
  <c r="R21" i="234"/>
  <c r="R37" i="234" s="1"/>
  <c r="R41" i="234" s="1"/>
  <c r="R43" i="234" s="1"/>
  <c r="R45" i="234" s="1"/>
  <c r="R47" i="234" s="1"/>
  <c r="Q21" i="234"/>
  <c r="Q37" i="234" s="1"/>
  <c r="Q41" i="234" s="1"/>
  <c r="Q43" i="234" s="1"/>
  <c r="Q45" i="234" s="1"/>
  <c r="Q47" i="234" s="1"/>
  <c r="P21" i="234"/>
  <c r="P37" i="234" s="1"/>
  <c r="P41" i="234" s="1"/>
  <c r="P43" i="234" s="1"/>
  <c r="P45" i="234" s="1"/>
  <c r="P47" i="234" s="1"/>
  <c r="O21" i="234"/>
  <c r="O37" i="234" s="1"/>
  <c r="O41" i="234" s="1"/>
  <c r="O43" i="234" s="1"/>
  <c r="O45" i="234" s="1"/>
  <c r="O47" i="234" s="1"/>
  <c r="N21" i="234"/>
  <c r="M21" i="234"/>
  <c r="M37" i="234" s="1"/>
  <c r="M41" i="234" s="1"/>
  <c r="M43" i="234" s="1"/>
  <c r="M45" i="234" s="1"/>
  <c r="M47" i="234" s="1"/>
  <c r="L21" i="234"/>
  <c r="L37" i="234" s="1"/>
  <c r="L41" i="234" s="1"/>
  <c r="L43" i="234" s="1"/>
  <c r="L45" i="234" s="1"/>
  <c r="L47" i="234" s="1"/>
  <c r="K21" i="234"/>
  <c r="K37" i="234" s="1"/>
  <c r="K41" i="234" s="1"/>
  <c r="K43" i="234" s="1"/>
  <c r="K45" i="234" s="1"/>
  <c r="K47" i="234" s="1"/>
  <c r="J21" i="234"/>
  <c r="J37" i="234" s="1"/>
  <c r="J41" i="234" s="1"/>
  <c r="J43" i="234" s="1"/>
  <c r="J45" i="234" s="1"/>
  <c r="J47" i="234" s="1"/>
  <c r="I21" i="234"/>
  <c r="I37" i="234" s="1"/>
  <c r="I41" i="234" s="1"/>
  <c r="I43" i="234" s="1"/>
  <c r="I45" i="234" s="1"/>
  <c r="I47" i="234" s="1"/>
  <c r="H21" i="234"/>
  <c r="H37" i="234" s="1"/>
  <c r="H41" i="234" s="1"/>
  <c r="H43" i="234" s="1"/>
  <c r="H45" i="234" s="1"/>
  <c r="H47" i="234" s="1"/>
  <c r="G21" i="234"/>
  <c r="G37" i="234" s="1"/>
  <c r="G41" i="234" s="1"/>
  <c r="G43" i="234" s="1"/>
  <c r="G45" i="234" s="1"/>
  <c r="G47" i="234" s="1"/>
  <c r="F21" i="234"/>
  <c r="E21" i="234"/>
  <c r="E37" i="234" s="1"/>
  <c r="E41" i="234" s="1"/>
  <c r="E43" i="234" s="1"/>
  <c r="E45" i="234" s="1"/>
  <c r="E47" i="234" s="1"/>
  <c r="D21" i="234"/>
  <c r="D37" i="234" s="1"/>
  <c r="D41" i="234" s="1"/>
  <c r="D43" i="234" s="1"/>
  <c r="D45" i="234" s="1"/>
  <c r="D47" i="234" s="1"/>
  <c r="C21" i="234"/>
  <c r="C37" i="234" s="1"/>
  <c r="C41" i="234" s="1"/>
  <c r="C43" i="234" s="1"/>
  <c r="C45" i="234" s="1"/>
  <c r="C47" i="234" s="1"/>
  <c r="AA21" i="235"/>
  <c r="AA37" i="235" s="1"/>
  <c r="AA41" i="235" s="1"/>
  <c r="AA43" i="235" s="1"/>
  <c r="AA45" i="235" s="1"/>
  <c r="AA47" i="235" s="1"/>
  <c r="Y21" i="235"/>
  <c r="Y37" i="235" s="1"/>
  <c r="X21" i="235"/>
  <c r="W21" i="235"/>
  <c r="W37" i="235" s="1"/>
  <c r="W41" i="235" s="1"/>
  <c r="W43" i="235" s="1"/>
  <c r="W45" i="235" s="1"/>
  <c r="W47" i="235" s="1"/>
  <c r="V21" i="235"/>
  <c r="V37" i="235" s="1"/>
  <c r="V41" i="235" s="1"/>
  <c r="V43" i="235" s="1"/>
  <c r="V45" i="235" s="1"/>
  <c r="V47" i="235" s="1"/>
  <c r="U21" i="235"/>
  <c r="U37" i="235" s="1"/>
  <c r="U41" i="235" s="1"/>
  <c r="U43" i="235" s="1"/>
  <c r="U45" i="235" s="1"/>
  <c r="U47" i="235" s="1"/>
  <c r="T21" i="235"/>
  <c r="T37" i="235" s="1"/>
  <c r="T41" i="235" s="1"/>
  <c r="T43" i="235" s="1"/>
  <c r="T45" i="235" s="1"/>
  <c r="T47" i="235" s="1"/>
  <c r="S21" i="235"/>
  <c r="S37" i="235" s="1"/>
  <c r="S41" i="235" s="1"/>
  <c r="S43" i="235" s="1"/>
  <c r="S45" i="235" s="1"/>
  <c r="S47" i="235" s="1"/>
  <c r="R21" i="235"/>
  <c r="R37" i="235" s="1"/>
  <c r="R41" i="235" s="1"/>
  <c r="R43" i="235" s="1"/>
  <c r="R45" i="235" s="1"/>
  <c r="R47" i="235" s="1"/>
  <c r="Q21" i="235"/>
  <c r="Q37" i="235" s="1"/>
  <c r="Q41" i="235" s="1"/>
  <c r="Q43" i="235" s="1"/>
  <c r="Q45" i="235" s="1"/>
  <c r="Q47" i="235" s="1"/>
  <c r="P21" i="235"/>
  <c r="P37" i="235" s="1"/>
  <c r="P41" i="235" s="1"/>
  <c r="P43" i="235" s="1"/>
  <c r="P45" i="235" s="1"/>
  <c r="P47" i="235" s="1"/>
  <c r="O21" i="235"/>
  <c r="O37" i="235" s="1"/>
  <c r="O41" i="235" s="1"/>
  <c r="O43" i="235" s="1"/>
  <c r="O45" i="235" s="1"/>
  <c r="O47" i="235" s="1"/>
  <c r="N21" i="235"/>
  <c r="N37" i="235" s="1"/>
  <c r="N41" i="235" s="1"/>
  <c r="N43" i="235" s="1"/>
  <c r="N45" i="235" s="1"/>
  <c r="N47" i="235" s="1"/>
  <c r="M21" i="235"/>
  <c r="M37" i="235" s="1"/>
  <c r="M41" i="235" s="1"/>
  <c r="M43" i="235" s="1"/>
  <c r="M45" i="235" s="1"/>
  <c r="M47" i="235" s="1"/>
  <c r="L21" i="235"/>
  <c r="L37" i="235" s="1"/>
  <c r="L41" i="235" s="1"/>
  <c r="L43" i="235" s="1"/>
  <c r="L45" i="235" s="1"/>
  <c r="L47" i="235" s="1"/>
  <c r="K21" i="235"/>
  <c r="K37" i="235" s="1"/>
  <c r="K41" i="235" s="1"/>
  <c r="K43" i="235" s="1"/>
  <c r="K45" i="235" s="1"/>
  <c r="K47" i="235" s="1"/>
  <c r="J21" i="235"/>
  <c r="J37" i="235" s="1"/>
  <c r="J41" i="235" s="1"/>
  <c r="J43" i="235" s="1"/>
  <c r="J45" i="235" s="1"/>
  <c r="J47" i="235" s="1"/>
  <c r="I21" i="235"/>
  <c r="I37" i="235" s="1"/>
  <c r="I41" i="235" s="1"/>
  <c r="I43" i="235" s="1"/>
  <c r="I45" i="235" s="1"/>
  <c r="I47" i="235" s="1"/>
  <c r="H21" i="235"/>
  <c r="H37" i="235" s="1"/>
  <c r="H41" i="235" s="1"/>
  <c r="H43" i="235" s="1"/>
  <c r="H45" i="235" s="1"/>
  <c r="H47" i="235" s="1"/>
  <c r="G21" i="235"/>
  <c r="G37" i="235" s="1"/>
  <c r="G41" i="235" s="1"/>
  <c r="G43" i="235" s="1"/>
  <c r="G45" i="235" s="1"/>
  <c r="G47" i="235" s="1"/>
  <c r="F21" i="235"/>
  <c r="E21" i="235"/>
  <c r="E37" i="235" s="1"/>
  <c r="E41" i="235" s="1"/>
  <c r="E43" i="235" s="1"/>
  <c r="E45" i="235" s="1"/>
  <c r="E47" i="235" s="1"/>
  <c r="D21" i="235"/>
  <c r="D37" i="235" s="1"/>
  <c r="D41" i="235" s="1"/>
  <c r="D43" i="235" s="1"/>
  <c r="D45" i="235" s="1"/>
  <c r="D47" i="235" s="1"/>
  <c r="C21" i="235"/>
  <c r="C37" i="235" s="1"/>
  <c r="C41" i="235" s="1"/>
  <c r="C43" i="235" s="1"/>
  <c r="C45" i="235" s="1"/>
  <c r="C47" i="235" s="1"/>
  <c r="AA21" i="236"/>
  <c r="AA37" i="236" s="1"/>
  <c r="AA41" i="236" s="1"/>
  <c r="AA43" i="236" s="1"/>
  <c r="AA45" i="236" s="1"/>
  <c r="AA47" i="236" s="1"/>
  <c r="Y21" i="236"/>
  <c r="Y37" i="236" s="1"/>
  <c r="Y41" i="236" s="1"/>
  <c r="X21" i="236"/>
  <c r="W21" i="236"/>
  <c r="W37" i="236" s="1"/>
  <c r="W41" i="236" s="1"/>
  <c r="W43" i="236" s="1"/>
  <c r="W45" i="236" s="1"/>
  <c r="W47" i="236" s="1"/>
  <c r="V21" i="236"/>
  <c r="V37" i="236" s="1"/>
  <c r="V41" i="236" s="1"/>
  <c r="V43" i="236" s="1"/>
  <c r="V45" i="236" s="1"/>
  <c r="V47" i="236" s="1"/>
  <c r="U21" i="236"/>
  <c r="U37" i="236" s="1"/>
  <c r="U41" i="236" s="1"/>
  <c r="U43" i="236" s="1"/>
  <c r="U45" i="236" s="1"/>
  <c r="U47" i="236" s="1"/>
  <c r="T21" i="236"/>
  <c r="T37" i="236" s="1"/>
  <c r="T41" i="236" s="1"/>
  <c r="T43" i="236" s="1"/>
  <c r="T45" i="236" s="1"/>
  <c r="T47" i="236" s="1"/>
  <c r="S21" i="236"/>
  <c r="S37" i="236" s="1"/>
  <c r="S41" i="236" s="1"/>
  <c r="S43" i="236" s="1"/>
  <c r="S45" i="236" s="1"/>
  <c r="S47" i="236" s="1"/>
  <c r="R21" i="236"/>
  <c r="R37" i="236" s="1"/>
  <c r="R41" i="236" s="1"/>
  <c r="R43" i="236" s="1"/>
  <c r="R45" i="236" s="1"/>
  <c r="R47" i="236" s="1"/>
  <c r="Q21" i="236"/>
  <c r="Q37" i="236" s="1"/>
  <c r="Q41" i="236" s="1"/>
  <c r="Q43" i="236" s="1"/>
  <c r="Q45" i="236" s="1"/>
  <c r="Q47" i="236" s="1"/>
  <c r="P21" i="236"/>
  <c r="P37" i="236" s="1"/>
  <c r="P41" i="236" s="1"/>
  <c r="P43" i="236" s="1"/>
  <c r="P45" i="236" s="1"/>
  <c r="P47" i="236" s="1"/>
  <c r="O21" i="236"/>
  <c r="O37" i="236" s="1"/>
  <c r="O41" i="236" s="1"/>
  <c r="O43" i="236" s="1"/>
  <c r="O45" i="236" s="1"/>
  <c r="O47" i="236" s="1"/>
  <c r="N21" i="236"/>
  <c r="N37" i="236" s="1"/>
  <c r="N41" i="236" s="1"/>
  <c r="N43" i="236" s="1"/>
  <c r="N45" i="236" s="1"/>
  <c r="N47" i="236" s="1"/>
  <c r="M21" i="236"/>
  <c r="M37" i="236" s="1"/>
  <c r="M41" i="236" s="1"/>
  <c r="M43" i="236" s="1"/>
  <c r="M45" i="236" s="1"/>
  <c r="M47" i="236" s="1"/>
  <c r="L21" i="236"/>
  <c r="L37" i="236" s="1"/>
  <c r="L41" i="236" s="1"/>
  <c r="L43" i="236" s="1"/>
  <c r="L45" i="236" s="1"/>
  <c r="L47" i="236" s="1"/>
  <c r="K21" i="236"/>
  <c r="K37" i="236" s="1"/>
  <c r="K41" i="236" s="1"/>
  <c r="K43" i="236" s="1"/>
  <c r="K45" i="236" s="1"/>
  <c r="K47" i="236" s="1"/>
  <c r="J21" i="236"/>
  <c r="J37" i="236" s="1"/>
  <c r="J41" i="236" s="1"/>
  <c r="J43" i="236" s="1"/>
  <c r="J45" i="236" s="1"/>
  <c r="J47" i="236" s="1"/>
  <c r="I21" i="236"/>
  <c r="I37" i="236" s="1"/>
  <c r="I41" i="236" s="1"/>
  <c r="I43" i="236" s="1"/>
  <c r="I45" i="236" s="1"/>
  <c r="I47" i="236" s="1"/>
  <c r="H21" i="236"/>
  <c r="H37" i="236" s="1"/>
  <c r="H41" i="236" s="1"/>
  <c r="H43" i="236" s="1"/>
  <c r="H45" i="236" s="1"/>
  <c r="H47" i="236" s="1"/>
  <c r="G21" i="236"/>
  <c r="G37" i="236" s="1"/>
  <c r="G41" i="236" s="1"/>
  <c r="G43" i="236" s="1"/>
  <c r="G45" i="236" s="1"/>
  <c r="G47" i="236" s="1"/>
  <c r="F21" i="236"/>
  <c r="E21" i="236"/>
  <c r="E37" i="236" s="1"/>
  <c r="E41" i="236" s="1"/>
  <c r="E43" i="236" s="1"/>
  <c r="E45" i="236" s="1"/>
  <c r="E47" i="236" s="1"/>
  <c r="D21" i="236"/>
  <c r="D37" i="236" s="1"/>
  <c r="D41" i="236" s="1"/>
  <c r="D43" i="236" s="1"/>
  <c r="D45" i="236" s="1"/>
  <c r="D47" i="236" s="1"/>
  <c r="C21" i="236"/>
  <c r="C37" i="236" s="1"/>
  <c r="C41" i="236" s="1"/>
  <c r="C43" i="236" s="1"/>
  <c r="C45" i="236" s="1"/>
  <c r="C47" i="236" s="1"/>
  <c r="AA21" i="237"/>
  <c r="AA37" i="237" s="1"/>
  <c r="AA41" i="237" s="1"/>
  <c r="AA43" i="237" s="1"/>
  <c r="AA45" i="237" s="1"/>
  <c r="AA47" i="237" s="1"/>
  <c r="Y21" i="237"/>
  <c r="Y37" i="237" s="1"/>
  <c r="Y41" i="237" s="1"/>
  <c r="Y43" i="237" s="1"/>
  <c r="Y45" i="237" s="1"/>
  <c r="Y47" i="237" s="1"/>
  <c r="X21" i="237"/>
  <c r="W21" i="237"/>
  <c r="W37" i="237" s="1"/>
  <c r="W41" i="237" s="1"/>
  <c r="W43" i="237" s="1"/>
  <c r="W45" i="237" s="1"/>
  <c r="W47" i="237" s="1"/>
  <c r="V21" i="237"/>
  <c r="V37" i="237" s="1"/>
  <c r="V41" i="237" s="1"/>
  <c r="V43" i="237" s="1"/>
  <c r="V45" i="237" s="1"/>
  <c r="V47" i="237" s="1"/>
  <c r="U21" i="237"/>
  <c r="U37" i="237" s="1"/>
  <c r="U41" i="237" s="1"/>
  <c r="U43" i="237" s="1"/>
  <c r="U45" i="237" s="1"/>
  <c r="U47" i="237" s="1"/>
  <c r="T21" i="237"/>
  <c r="T37" i="237" s="1"/>
  <c r="T41" i="237" s="1"/>
  <c r="T43" i="237" s="1"/>
  <c r="T45" i="237" s="1"/>
  <c r="T47" i="237" s="1"/>
  <c r="S21" i="237"/>
  <c r="S37" i="237" s="1"/>
  <c r="S41" i="237" s="1"/>
  <c r="S43" i="237" s="1"/>
  <c r="S45" i="237" s="1"/>
  <c r="S47" i="237" s="1"/>
  <c r="R21" i="237"/>
  <c r="R37" i="237" s="1"/>
  <c r="R41" i="237" s="1"/>
  <c r="R43" i="237" s="1"/>
  <c r="R45" i="237" s="1"/>
  <c r="R47" i="237" s="1"/>
  <c r="Q21" i="237"/>
  <c r="Q37" i="237" s="1"/>
  <c r="Q41" i="237" s="1"/>
  <c r="Q43" i="237" s="1"/>
  <c r="Q45" i="237" s="1"/>
  <c r="Q47" i="237" s="1"/>
  <c r="P21" i="237"/>
  <c r="P37" i="237" s="1"/>
  <c r="P41" i="237" s="1"/>
  <c r="P43" i="237" s="1"/>
  <c r="P45" i="237" s="1"/>
  <c r="P47" i="237" s="1"/>
  <c r="O21" i="237"/>
  <c r="O37" i="237" s="1"/>
  <c r="O41" i="237" s="1"/>
  <c r="O43" i="237" s="1"/>
  <c r="O45" i="237" s="1"/>
  <c r="O47" i="237" s="1"/>
  <c r="N21" i="237"/>
  <c r="N37" i="237" s="1"/>
  <c r="N41" i="237" s="1"/>
  <c r="N43" i="237" s="1"/>
  <c r="N45" i="237" s="1"/>
  <c r="N47" i="237" s="1"/>
  <c r="M21" i="237"/>
  <c r="M37" i="237" s="1"/>
  <c r="M41" i="237" s="1"/>
  <c r="M43" i="237" s="1"/>
  <c r="M45" i="237" s="1"/>
  <c r="M47" i="237" s="1"/>
  <c r="L21" i="237"/>
  <c r="L37" i="237" s="1"/>
  <c r="L41" i="237" s="1"/>
  <c r="L43" i="237" s="1"/>
  <c r="L45" i="237" s="1"/>
  <c r="L47" i="237" s="1"/>
  <c r="K21" i="237"/>
  <c r="K37" i="237" s="1"/>
  <c r="K41" i="237" s="1"/>
  <c r="K43" i="237" s="1"/>
  <c r="K45" i="237" s="1"/>
  <c r="K47" i="237" s="1"/>
  <c r="J21" i="237"/>
  <c r="J37" i="237" s="1"/>
  <c r="J41" i="237" s="1"/>
  <c r="J43" i="237" s="1"/>
  <c r="J45" i="237" s="1"/>
  <c r="J47" i="237" s="1"/>
  <c r="I21" i="237"/>
  <c r="I37" i="237" s="1"/>
  <c r="I41" i="237" s="1"/>
  <c r="I43" i="237" s="1"/>
  <c r="I45" i="237" s="1"/>
  <c r="I47" i="237" s="1"/>
  <c r="H21" i="237"/>
  <c r="H37" i="237" s="1"/>
  <c r="H41" i="237" s="1"/>
  <c r="H43" i="237" s="1"/>
  <c r="H45" i="237" s="1"/>
  <c r="H47" i="237" s="1"/>
  <c r="G21" i="237"/>
  <c r="G37" i="237" s="1"/>
  <c r="G41" i="237" s="1"/>
  <c r="G43" i="237" s="1"/>
  <c r="G45" i="237" s="1"/>
  <c r="G47" i="237" s="1"/>
  <c r="F21" i="237"/>
  <c r="E21" i="237"/>
  <c r="E37" i="237" s="1"/>
  <c r="E41" i="237" s="1"/>
  <c r="E43" i="237" s="1"/>
  <c r="E45" i="237" s="1"/>
  <c r="E47" i="237" s="1"/>
  <c r="D21" i="237"/>
  <c r="D37" i="237" s="1"/>
  <c r="D41" i="237" s="1"/>
  <c r="D43" i="237" s="1"/>
  <c r="D45" i="237" s="1"/>
  <c r="D47" i="237" s="1"/>
  <c r="C21" i="237"/>
  <c r="C37" i="237" s="1"/>
  <c r="C41" i="237" s="1"/>
  <c r="C43" i="237" s="1"/>
  <c r="C45" i="237" s="1"/>
  <c r="C47" i="237" s="1"/>
  <c r="AA21" i="238"/>
  <c r="AA37" i="238" s="1"/>
  <c r="AA41" i="238" s="1"/>
  <c r="AA43" i="238" s="1"/>
  <c r="AA45" i="238" s="1"/>
  <c r="AA47" i="238" s="1"/>
  <c r="Y21" i="238"/>
  <c r="Y37" i="238" s="1"/>
  <c r="Y41" i="238" s="1"/>
  <c r="Y43" i="238" s="1"/>
  <c r="Y45" i="238" s="1"/>
  <c r="Y47" i="238" s="1"/>
  <c r="X21" i="238"/>
  <c r="W21" i="238"/>
  <c r="W37" i="238" s="1"/>
  <c r="W41" i="238" s="1"/>
  <c r="W43" i="238" s="1"/>
  <c r="W45" i="238" s="1"/>
  <c r="W47" i="238" s="1"/>
  <c r="V21" i="238"/>
  <c r="V37" i="238" s="1"/>
  <c r="V41" i="238" s="1"/>
  <c r="V43" i="238" s="1"/>
  <c r="V45" i="238" s="1"/>
  <c r="V47" i="238" s="1"/>
  <c r="U21" i="238"/>
  <c r="U37" i="238" s="1"/>
  <c r="U41" i="238" s="1"/>
  <c r="U43" i="238" s="1"/>
  <c r="U45" i="238" s="1"/>
  <c r="U47" i="238" s="1"/>
  <c r="T21" i="238"/>
  <c r="T37" i="238" s="1"/>
  <c r="T41" i="238" s="1"/>
  <c r="T43" i="238" s="1"/>
  <c r="T45" i="238" s="1"/>
  <c r="T47" i="238" s="1"/>
  <c r="S21" i="238"/>
  <c r="S37" i="238" s="1"/>
  <c r="S41" i="238" s="1"/>
  <c r="S43" i="238" s="1"/>
  <c r="S45" i="238" s="1"/>
  <c r="S47" i="238" s="1"/>
  <c r="R21" i="238"/>
  <c r="R37" i="238" s="1"/>
  <c r="R41" i="238" s="1"/>
  <c r="R43" i="238" s="1"/>
  <c r="R45" i="238" s="1"/>
  <c r="R47" i="238" s="1"/>
  <c r="Q21" i="238"/>
  <c r="Q37" i="238" s="1"/>
  <c r="Q41" i="238" s="1"/>
  <c r="Q43" i="238" s="1"/>
  <c r="Q45" i="238" s="1"/>
  <c r="Q47" i="238" s="1"/>
  <c r="P21" i="238"/>
  <c r="P37" i="238" s="1"/>
  <c r="P41" i="238" s="1"/>
  <c r="P43" i="238" s="1"/>
  <c r="P45" i="238" s="1"/>
  <c r="P47" i="238" s="1"/>
  <c r="O21" i="238"/>
  <c r="O37" i="238" s="1"/>
  <c r="O41" i="238" s="1"/>
  <c r="O43" i="238" s="1"/>
  <c r="O45" i="238" s="1"/>
  <c r="O47" i="238" s="1"/>
  <c r="N21" i="238"/>
  <c r="N37" i="238" s="1"/>
  <c r="N41" i="238" s="1"/>
  <c r="N43" i="238" s="1"/>
  <c r="N45" i="238" s="1"/>
  <c r="N47" i="238" s="1"/>
  <c r="M21" i="238"/>
  <c r="M37" i="238" s="1"/>
  <c r="M41" i="238" s="1"/>
  <c r="M43" i="238" s="1"/>
  <c r="M45" i="238" s="1"/>
  <c r="M47" i="238" s="1"/>
  <c r="L21" i="238"/>
  <c r="L37" i="238" s="1"/>
  <c r="L41" i="238" s="1"/>
  <c r="L43" i="238" s="1"/>
  <c r="L45" i="238" s="1"/>
  <c r="L47" i="238" s="1"/>
  <c r="K21" i="238"/>
  <c r="K37" i="238" s="1"/>
  <c r="K41" i="238" s="1"/>
  <c r="K43" i="238" s="1"/>
  <c r="K45" i="238" s="1"/>
  <c r="K47" i="238" s="1"/>
  <c r="J21" i="238"/>
  <c r="J37" i="238" s="1"/>
  <c r="J41" i="238" s="1"/>
  <c r="J43" i="238" s="1"/>
  <c r="J45" i="238" s="1"/>
  <c r="J47" i="238" s="1"/>
  <c r="I21" i="238"/>
  <c r="I37" i="238" s="1"/>
  <c r="I41" i="238" s="1"/>
  <c r="I43" i="238" s="1"/>
  <c r="I45" i="238" s="1"/>
  <c r="I47" i="238" s="1"/>
  <c r="H21" i="238"/>
  <c r="H37" i="238" s="1"/>
  <c r="H41" i="238" s="1"/>
  <c r="H43" i="238" s="1"/>
  <c r="H45" i="238" s="1"/>
  <c r="H47" i="238" s="1"/>
  <c r="G21" i="238"/>
  <c r="G37" i="238" s="1"/>
  <c r="G41" i="238" s="1"/>
  <c r="G43" i="238" s="1"/>
  <c r="G45" i="238" s="1"/>
  <c r="G47" i="238" s="1"/>
  <c r="F21" i="238"/>
  <c r="E21" i="238"/>
  <c r="E37" i="238" s="1"/>
  <c r="E41" i="238" s="1"/>
  <c r="E43" i="238" s="1"/>
  <c r="E45" i="238" s="1"/>
  <c r="E47" i="238" s="1"/>
  <c r="D21" i="238"/>
  <c r="D37" i="238" s="1"/>
  <c r="D41" i="238" s="1"/>
  <c r="D43" i="238" s="1"/>
  <c r="D45" i="238" s="1"/>
  <c r="D47" i="238" s="1"/>
  <c r="C21" i="238"/>
  <c r="C37" i="238" s="1"/>
  <c r="C41" i="238" s="1"/>
  <c r="C43" i="238" s="1"/>
  <c r="C45" i="238" s="1"/>
  <c r="C47" i="238" s="1"/>
  <c r="AA21" i="239"/>
  <c r="AA37" i="239" s="1"/>
  <c r="AA41" i="239" s="1"/>
  <c r="AA43" i="239" s="1"/>
  <c r="AA45" i="239" s="1"/>
  <c r="AA47" i="239" s="1"/>
  <c r="Y21" i="239"/>
  <c r="Y37" i="239" s="1"/>
  <c r="X21" i="239"/>
  <c r="W21" i="239"/>
  <c r="W37" i="239" s="1"/>
  <c r="W41" i="239" s="1"/>
  <c r="W43" i="239" s="1"/>
  <c r="W45" i="239" s="1"/>
  <c r="W47" i="239" s="1"/>
  <c r="V21" i="239"/>
  <c r="V37" i="239" s="1"/>
  <c r="V41" i="239" s="1"/>
  <c r="V43" i="239" s="1"/>
  <c r="V45" i="239" s="1"/>
  <c r="V47" i="239" s="1"/>
  <c r="U21" i="239"/>
  <c r="U37" i="239" s="1"/>
  <c r="U41" i="239" s="1"/>
  <c r="U43" i="239" s="1"/>
  <c r="U45" i="239" s="1"/>
  <c r="U47" i="239" s="1"/>
  <c r="T21" i="239"/>
  <c r="T37" i="239" s="1"/>
  <c r="T41" i="239" s="1"/>
  <c r="T43" i="239" s="1"/>
  <c r="T45" i="239" s="1"/>
  <c r="T47" i="239" s="1"/>
  <c r="S21" i="239"/>
  <c r="S37" i="239" s="1"/>
  <c r="S41" i="239" s="1"/>
  <c r="S43" i="239" s="1"/>
  <c r="S45" i="239" s="1"/>
  <c r="S47" i="239" s="1"/>
  <c r="R21" i="239"/>
  <c r="R37" i="239" s="1"/>
  <c r="R41" i="239" s="1"/>
  <c r="R43" i="239" s="1"/>
  <c r="R45" i="239" s="1"/>
  <c r="R47" i="239" s="1"/>
  <c r="Q21" i="239"/>
  <c r="Q37" i="239" s="1"/>
  <c r="Q41" i="239" s="1"/>
  <c r="Q43" i="239" s="1"/>
  <c r="Q45" i="239" s="1"/>
  <c r="Q47" i="239" s="1"/>
  <c r="P21" i="239"/>
  <c r="O21" i="239"/>
  <c r="O37" i="239" s="1"/>
  <c r="O41" i="239" s="1"/>
  <c r="O43" i="239" s="1"/>
  <c r="O45" i="239" s="1"/>
  <c r="O47" i="239" s="1"/>
  <c r="N21" i="239"/>
  <c r="N37" i="239" s="1"/>
  <c r="N41" i="239" s="1"/>
  <c r="N43" i="239" s="1"/>
  <c r="N45" i="239" s="1"/>
  <c r="N47" i="239" s="1"/>
  <c r="M21" i="239"/>
  <c r="M37" i="239" s="1"/>
  <c r="M41" i="239" s="1"/>
  <c r="M43" i="239" s="1"/>
  <c r="M45" i="239" s="1"/>
  <c r="M47" i="239" s="1"/>
  <c r="L21" i="239"/>
  <c r="L37" i="239" s="1"/>
  <c r="L41" i="239" s="1"/>
  <c r="L43" i="239" s="1"/>
  <c r="L45" i="239" s="1"/>
  <c r="L47" i="239" s="1"/>
  <c r="K21" i="239"/>
  <c r="K37" i="239" s="1"/>
  <c r="K41" i="239" s="1"/>
  <c r="K43" i="239" s="1"/>
  <c r="K45" i="239" s="1"/>
  <c r="K47" i="239" s="1"/>
  <c r="J21" i="239"/>
  <c r="J37" i="239" s="1"/>
  <c r="J41" i="239" s="1"/>
  <c r="J43" i="239" s="1"/>
  <c r="J45" i="239" s="1"/>
  <c r="J47" i="239" s="1"/>
  <c r="I21" i="239"/>
  <c r="I37" i="239" s="1"/>
  <c r="I41" i="239" s="1"/>
  <c r="I43" i="239" s="1"/>
  <c r="I45" i="239" s="1"/>
  <c r="I47" i="239" s="1"/>
  <c r="H21" i="239"/>
  <c r="G21" i="239"/>
  <c r="G37" i="239" s="1"/>
  <c r="G41" i="239" s="1"/>
  <c r="G43" i="239" s="1"/>
  <c r="G45" i="239" s="1"/>
  <c r="G47" i="239" s="1"/>
  <c r="F21" i="239"/>
  <c r="E21" i="239"/>
  <c r="E37" i="239" s="1"/>
  <c r="E41" i="239" s="1"/>
  <c r="E43" i="239" s="1"/>
  <c r="E45" i="239" s="1"/>
  <c r="E47" i="239" s="1"/>
  <c r="D21" i="239"/>
  <c r="D37" i="239" s="1"/>
  <c r="D41" i="239" s="1"/>
  <c r="D43" i="239" s="1"/>
  <c r="D45" i="239" s="1"/>
  <c r="D47" i="239" s="1"/>
  <c r="C21" i="239"/>
  <c r="C37" i="239" s="1"/>
  <c r="C41" i="239" s="1"/>
  <c r="C43" i="239" s="1"/>
  <c r="C45" i="239" s="1"/>
  <c r="C47" i="239" s="1"/>
  <c r="AA21" i="240"/>
  <c r="AA37" i="240" s="1"/>
  <c r="AA41" i="240" s="1"/>
  <c r="AA43" i="240" s="1"/>
  <c r="AA45" i="240" s="1"/>
  <c r="AA47" i="240" s="1"/>
  <c r="Y21" i="240"/>
  <c r="Y37" i="240" s="1"/>
  <c r="Y41" i="240" s="1"/>
  <c r="Y43" i="240" s="1"/>
  <c r="Y45" i="240" s="1"/>
  <c r="Y47" i="240" s="1"/>
  <c r="X21" i="240"/>
  <c r="Z21" i="240" s="1"/>
  <c r="W21" i="240"/>
  <c r="W37" i="240" s="1"/>
  <c r="W41" i="240" s="1"/>
  <c r="W43" i="240" s="1"/>
  <c r="W45" i="240" s="1"/>
  <c r="W47" i="240" s="1"/>
  <c r="V21" i="240"/>
  <c r="V37" i="240" s="1"/>
  <c r="V41" i="240" s="1"/>
  <c r="V43" i="240" s="1"/>
  <c r="V45" i="240" s="1"/>
  <c r="V47" i="240" s="1"/>
  <c r="U21" i="240"/>
  <c r="U37" i="240" s="1"/>
  <c r="U41" i="240" s="1"/>
  <c r="U43" i="240" s="1"/>
  <c r="U45" i="240" s="1"/>
  <c r="U47" i="240" s="1"/>
  <c r="T21" i="240"/>
  <c r="T37" i="240" s="1"/>
  <c r="T41" i="240" s="1"/>
  <c r="T43" i="240" s="1"/>
  <c r="T45" i="240" s="1"/>
  <c r="T47" i="240" s="1"/>
  <c r="S21" i="240"/>
  <c r="S37" i="240" s="1"/>
  <c r="S41" i="240" s="1"/>
  <c r="S43" i="240" s="1"/>
  <c r="S45" i="240" s="1"/>
  <c r="S47" i="240" s="1"/>
  <c r="R21" i="240"/>
  <c r="R37" i="240" s="1"/>
  <c r="R41" i="240" s="1"/>
  <c r="R43" i="240" s="1"/>
  <c r="R45" i="240" s="1"/>
  <c r="R47" i="240" s="1"/>
  <c r="Q21" i="240"/>
  <c r="Q37" i="240" s="1"/>
  <c r="Q41" i="240" s="1"/>
  <c r="Q43" i="240" s="1"/>
  <c r="Q45" i="240" s="1"/>
  <c r="Q47" i="240" s="1"/>
  <c r="P21" i="240"/>
  <c r="O21" i="240"/>
  <c r="O37" i="240" s="1"/>
  <c r="O41" i="240" s="1"/>
  <c r="O43" i="240" s="1"/>
  <c r="O45" i="240" s="1"/>
  <c r="O47" i="240" s="1"/>
  <c r="N21" i="240"/>
  <c r="N37" i="240" s="1"/>
  <c r="N41" i="240" s="1"/>
  <c r="N43" i="240" s="1"/>
  <c r="N45" i="240" s="1"/>
  <c r="N47" i="240" s="1"/>
  <c r="M21" i="240"/>
  <c r="M37" i="240" s="1"/>
  <c r="M41" i="240" s="1"/>
  <c r="M43" i="240" s="1"/>
  <c r="M45" i="240" s="1"/>
  <c r="M47" i="240" s="1"/>
  <c r="L21" i="240"/>
  <c r="L37" i="240" s="1"/>
  <c r="L41" i="240" s="1"/>
  <c r="L43" i="240" s="1"/>
  <c r="L45" i="240" s="1"/>
  <c r="L47" i="240" s="1"/>
  <c r="K21" i="240"/>
  <c r="K37" i="240" s="1"/>
  <c r="K41" i="240" s="1"/>
  <c r="K43" i="240" s="1"/>
  <c r="K45" i="240" s="1"/>
  <c r="K47" i="240" s="1"/>
  <c r="J21" i="240"/>
  <c r="J37" i="240" s="1"/>
  <c r="J41" i="240" s="1"/>
  <c r="J43" i="240" s="1"/>
  <c r="J45" i="240" s="1"/>
  <c r="J47" i="240" s="1"/>
  <c r="I21" i="240"/>
  <c r="I37" i="240" s="1"/>
  <c r="I41" i="240" s="1"/>
  <c r="I43" i="240" s="1"/>
  <c r="I45" i="240" s="1"/>
  <c r="I47" i="240" s="1"/>
  <c r="H21" i="240"/>
  <c r="G21" i="240"/>
  <c r="G37" i="240" s="1"/>
  <c r="G41" i="240" s="1"/>
  <c r="G43" i="240" s="1"/>
  <c r="G45" i="240" s="1"/>
  <c r="G47" i="240" s="1"/>
  <c r="F21" i="240"/>
  <c r="E21" i="240"/>
  <c r="E37" i="240" s="1"/>
  <c r="E41" i="240" s="1"/>
  <c r="E43" i="240" s="1"/>
  <c r="E45" i="240" s="1"/>
  <c r="E47" i="240" s="1"/>
  <c r="D21" i="240"/>
  <c r="D37" i="240" s="1"/>
  <c r="D41" i="240" s="1"/>
  <c r="D43" i="240" s="1"/>
  <c r="D45" i="240" s="1"/>
  <c r="D47" i="240" s="1"/>
  <c r="C21" i="240"/>
  <c r="C37" i="240" s="1"/>
  <c r="C41" i="240" s="1"/>
  <c r="C43" i="240" s="1"/>
  <c r="C45" i="240" s="1"/>
  <c r="C47" i="240" s="1"/>
  <c r="AA21" i="241"/>
  <c r="AA37" i="241" s="1"/>
  <c r="AA41" i="241" s="1"/>
  <c r="AA43" i="241" s="1"/>
  <c r="AA45" i="241" s="1"/>
  <c r="AA47" i="241" s="1"/>
  <c r="Y21" i="241"/>
  <c r="Y37" i="241" s="1"/>
  <c r="Y41" i="241" s="1"/>
  <c r="Y43" i="241" s="1"/>
  <c r="Y45" i="241" s="1"/>
  <c r="Y47" i="241" s="1"/>
  <c r="X21" i="241"/>
  <c r="W21" i="241"/>
  <c r="W37" i="241" s="1"/>
  <c r="W41" i="241" s="1"/>
  <c r="W43" i="241" s="1"/>
  <c r="W45" i="241" s="1"/>
  <c r="W47" i="241" s="1"/>
  <c r="V21" i="241"/>
  <c r="V37" i="241" s="1"/>
  <c r="V41" i="241" s="1"/>
  <c r="V43" i="241" s="1"/>
  <c r="V45" i="241" s="1"/>
  <c r="V47" i="241" s="1"/>
  <c r="U21" i="241"/>
  <c r="U37" i="241" s="1"/>
  <c r="U41" i="241" s="1"/>
  <c r="U43" i="241" s="1"/>
  <c r="U45" i="241" s="1"/>
  <c r="U47" i="241" s="1"/>
  <c r="T21" i="241"/>
  <c r="T37" i="241" s="1"/>
  <c r="T41" i="241" s="1"/>
  <c r="T43" i="241" s="1"/>
  <c r="T45" i="241" s="1"/>
  <c r="T47" i="241" s="1"/>
  <c r="S21" i="241"/>
  <c r="S37" i="241" s="1"/>
  <c r="S41" i="241" s="1"/>
  <c r="S43" i="241" s="1"/>
  <c r="S45" i="241" s="1"/>
  <c r="S47" i="241" s="1"/>
  <c r="R21" i="241"/>
  <c r="R37" i="241" s="1"/>
  <c r="R41" i="241" s="1"/>
  <c r="R43" i="241" s="1"/>
  <c r="R45" i="241" s="1"/>
  <c r="R47" i="241" s="1"/>
  <c r="Q21" i="241"/>
  <c r="Q37" i="241" s="1"/>
  <c r="Q41" i="241" s="1"/>
  <c r="Q43" i="241" s="1"/>
  <c r="Q45" i="241" s="1"/>
  <c r="Q47" i="241" s="1"/>
  <c r="P21" i="241"/>
  <c r="O21" i="241"/>
  <c r="O37" i="241" s="1"/>
  <c r="O41" i="241" s="1"/>
  <c r="O43" i="241" s="1"/>
  <c r="O45" i="241" s="1"/>
  <c r="O47" i="241" s="1"/>
  <c r="N21" i="241"/>
  <c r="N37" i="241" s="1"/>
  <c r="N41" i="241" s="1"/>
  <c r="N43" i="241" s="1"/>
  <c r="N45" i="241" s="1"/>
  <c r="N47" i="241" s="1"/>
  <c r="M21" i="241"/>
  <c r="M37" i="241" s="1"/>
  <c r="M41" i="241" s="1"/>
  <c r="M43" i="241" s="1"/>
  <c r="M45" i="241" s="1"/>
  <c r="M47" i="241" s="1"/>
  <c r="L21" i="241"/>
  <c r="L37" i="241" s="1"/>
  <c r="L41" i="241" s="1"/>
  <c r="L43" i="241" s="1"/>
  <c r="L45" i="241" s="1"/>
  <c r="L47" i="241" s="1"/>
  <c r="K21" i="241"/>
  <c r="K37" i="241" s="1"/>
  <c r="K41" i="241" s="1"/>
  <c r="K43" i="241" s="1"/>
  <c r="K45" i="241" s="1"/>
  <c r="K47" i="241" s="1"/>
  <c r="J21" i="241"/>
  <c r="J37" i="241" s="1"/>
  <c r="J41" i="241" s="1"/>
  <c r="J43" i="241" s="1"/>
  <c r="J45" i="241" s="1"/>
  <c r="J47" i="241" s="1"/>
  <c r="I21" i="241"/>
  <c r="I37" i="241" s="1"/>
  <c r="I41" i="241" s="1"/>
  <c r="I43" i="241" s="1"/>
  <c r="I45" i="241" s="1"/>
  <c r="I47" i="241" s="1"/>
  <c r="H21" i="241"/>
  <c r="G21" i="241"/>
  <c r="G37" i="241" s="1"/>
  <c r="G41" i="241" s="1"/>
  <c r="G43" i="241" s="1"/>
  <c r="G45" i="241" s="1"/>
  <c r="G47" i="241" s="1"/>
  <c r="F21" i="241"/>
  <c r="E21" i="241"/>
  <c r="E37" i="241" s="1"/>
  <c r="E41" i="241" s="1"/>
  <c r="E43" i="241" s="1"/>
  <c r="E45" i="241" s="1"/>
  <c r="E47" i="241" s="1"/>
  <c r="D21" i="241"/>
  <c r="D37" i="241" s="1"/>
  <c r="D41" i="241" s="1"/>
  <c r="D43" i="241" s="1"/>
  <c r="D45" i="241" s="1"/>
  <c r="D47" i="241" s="1"/>
  <c r="C21" i="241"/>
  <c r="C37" i="241" s="1"/>
  <c r="C41" i="241" s="1"/>
  <c r="C43" i="241" s="1"/>
  <c r="C45" i="241" s="1"/>
  <c r="C47" i="241" s="1"/>
  <c r="AA21" i="242"/>
  <c r="AA37" i="242" s="1"/>
  <c r="AA41" i="242" s="1"/>
  <c r="AA43" i="242" s="1"/>
  <c r="AA45" i="242" s="1"/>
  <c r="AA47" i="242" s="1"/>
  <c r="Y21" i="242"/>
  <c r="Y37" i="242" s="1"/>
  <c r="Y41" i="242" s="1"/>
  <c r="Y43" i="242" s="1"/>
  <c r="Y45" i="242" s="1"/>
  <c r="Y47" i="242" s="1"/>
  <c r="X21" i="242"/>
  <c r="W21" i="242"/>
  <c r="W37" i="242" s="1"/>
  <c r="W41" i="242" s="1"/>
  <c r="W43" i="242" s="1"/>
  <c r="W45" i="242" s="1"/>
  <c r="W47" i="242" s="1"/>
  <c r="V21" i="242"/>
  <c r="V37" i="242" s="1"/>
  <c r="V41" i="242" s="1"/>
  <c r="V43" i="242" s="1"/>
  <c r="V45" i="242" s="1"/>
  <c r="V47" i="242" s="1"/>
  <c r="U21" i="242"/>
  <c r="U37" i="242" s="1"/>
  <c r="U41" i="242" s="1"/>
  <c r="U43" i="242" s="1"/>
  <c r="U45" i="242" s="1"/>
  <c r="U47" i="242" s="1"/>
  <c r="T21" i="242"/>
  <c r="T37" i="242" s="1"/>
  <c r="T41" i="242" s="1"/>
  <c r="T43" i="242" s="1"/>
  <c r="T45" i="242" s="1"/>
  <c r="T47" i="242" s="1"/>
  <c r="S21" i="242"/>
  <c r="S37" i="242" s="1"/>
  <c r="S41" i="242" s="1"/>
  <c r="S43" i="242" s="1"/>
  <c r="S45" i="242" s="1"/>
  <c r="S47" i="242" s="1"/>
  <c r="R21" i="242"/>
  <c r="R37" i="242" s="1"/>
  <c r="R41" i="242" s="1"/>
  <c r="R43" i="242" s="1"/>
  <c r="R45" i="242" s="1"/>
  <c r="R47" i="242" s="1"/>
  <c r="Q21" i="242"/>
  <c r="Q37" i="242" s="1"/>
  <c r="Q41" i="242" s="1"/>
  <c r="Q43" i="242" s="1"/>
  <c r="Q45" i="242" s="1"/>
  <c r="Q47" i="242" s="1"/>
  <c r="P21" i="242"/>
  <c r="O21" i="242"/>
  <c r="O37" i="242" s="1"/>
  <c r="O41" i="242" s="1"/>
  <c r="O43" i="242" s="1"/>
  <c r="O45" i="242" s="1"/>
  <c r="O47" i="242" s="1"/>
  <c r="N21" i="242"/>
  <c r="N37" i="242" s="1"/>
  <c r="N41" i="242" s="1"/>
  <c r="N43" i="242" s="1"/>
  <c r="N45" i="242" s="1"/>
  <c r="N47" i="242" s="1"/>
  <c r="M21" i="242"/>
  <c r="M37" i="242" s="1"/>
  <c r="M41" i="242" s="1"/>
  <c r="M43" i="242" s="1"/>
  <c r="M45" i="242" s="1"/>
  <c r="M47" i="242" s="1"/>
  <c r="L21" i="242"/>
  <c r="L37" i="242" s="1"/>
  <c r="L41" i="242" s="1"/>
  <c r="L43" i="242" s="1"/>
  <c r="L45" i="242" s="1"/>
  <c r="L47" i="242" s="1"/>
  <c r="K21" i="242"/>
  <c r="K37" i="242" s="1"/>
  <c r="K41" i="242" s="1"/>
  <c r="K43" i="242" s="1"/>
  <c r="K45" i="242" s="1"/>
  <c r="K47" i="242" s="1"/>
  <c r="J21" i="242"/>
  <c r="J37" i="242" s="1"/>
  <c r="J41" i="242" s="1"/>
  <c r="J43" i="242" s="1"/>
  <c r="J45" i="242" s="1"/>
  <c r="J47" i="242" s="1"/>
  <c r="I21" i="242"/>
  <c r="I37" i="242" s="1"/>
  <c r="I41" i="242" s="1"/>
  <c r="I43" i="242" s="1"/>
  <c r="I45" i="242" s="1"/>
  <c r="I47" i="242" s="1"/>
  <c r="H21" i="242"/>
  <c r="G21" i="242"/>
  <c r="G37" i="242" s="1"/>
  <c r="G41" i="242" s="1"/>
  <c r="G43" i="242" s="1"/>
  <c r="G45" i="242" s="1"/>
  <c r="G47" i="242" s="1"/>
  <c r="F21" i="242"/>
  <c r="E21" i="242"/>
  <c r="E37" i="242" s="1"/>
  <c r="E41" i="242" s="1"/>
  <c r="E43" i="242" s="1"/>
  <c r="E45" i="242" s="1"/>
  <c r="E47" i="242" s="1"/>
  <c r="D21" i="242"/>
  <c r="D37" i="242" s="1"/>
  <c r="D41" i="242" s="1"/>
  <c r="D43" i="242" s="1"/>
  <c r="D45" i="242" s="1"/>
  <c r="D47" i="242" s="1"/>
  <c r="C21" i="242"/>
  <c r="C37" i="242" s="1"/>
  <c r="C41" i="242" s="1"/>
  <c r="C43" i="242" s="1"/>
  <c r="C45" i="242" s="1"/>
  <c r="C47" i="242" s="1"/>
  <c r="AA21" i="243"/>
  <c r="AA37" i="243" s="1"/>
  <c r="AA41" i="243" s="1"/>
  <c r="AA43" i="243" s="1"/>
  <c r="AA45" i="243" s="1"/>
  <c r="AA47" i="243" s="1"/>
  <c r="Y21" i="243"/>
  <c r="X21" i="243"/>
  <c r="W21" i="243"/>
  <c r="W37" i="243" s="1"/>
  <c r="W41" i="243" s="1"/>
  <c r="W43" i="243" s="1"/>
  <c r="W45" i="243" s="1"/>
  <c r="W47" i="243" s="1"/>
  <c r="V21" i="243"/>
  <c r="V37" i="243" s="1"/>
  <c r="V41" i="243" s="1"/>
  <c r="V43" i="243" s="1"/>
  <c r="V45" i="243" s="1"/>
  <c r="V47" i="243" s="1"/>
  <c r="U21" i="243"/>
  <c r="U37" i="243" s="1"/>
  <c r="U41" i="243" s="1"/>
  <c r="U43" i="243" s="1"/>
  <c r="U45" i="243" s="1"/>
  <c r="U47" i="243" s="1"/>
  <c r="T21" i="243"/>
  <c r="T37" i="243" s="1"/>
  <c r="T41" i="243" s="1"/>
  <c r="T43" i="243" s="1"/>
  <c r="T45" i="243" s="1"/>
  <c r="T47" i="243" s="1"/>
  <c r="S21" i="243"/>
  <c r="S37" i="243" s="1"/>
  <c r="S41" i="243" s="1"/>
  <c r="S43" i="243" s="1"/>
  <c r="S45" i="243" s="1"/>
  <c r="S47" i="243" s="1"/>
  <c r="R21" i="243"/>
  <c r="R37" i="243" s="1"/>
  <c r="R41" i="243" s="1"/>
  <c r="R43" i="243" s="1"/>
  <c r="R45" i="243" s="1"/>
  <c r="R47" i="243" s="1"/>
  <c r="Q21" i="243"/>
  <c r="P21" i="243"/>
  <c r="P37" i="243" s="1"/>
  <c r="P41" i="243" s="1"/>
  <c r="P43" i="243" s="1"/>
  <c r="P45" i="243" s="1"/>
  <c r="P47" i="243" s="1"/>
  <c r="O21" i="243"/>
  <c r="O37" i="243" s="1"/>
  <c r="O41" i="243" s="1"/>
  <c r="O43" i="243" s="1"/>
  <c r="O45" i="243" s="1"/>
  <c r="O47" i="243" s="1"/>
  <c r="N21" i="243"/>
  <c r="N37" i="243" s="1"/>
  <c r="N41" i="243" s="1"/>
  <c r="N43" i="243" s="1"/>
  <c r="N45" i="243" s="1"/>
  <c r="N47" i="243" s="1"/>
  <c r="M21" i="243"/>
  <c r="M37" i="243" s="1"/>
  <c r="M41" i="243" s="1"/>
  <c r="M43" i="243" s="1"/>
  <c r="M45" i="243" s="1"/>
  <c r="M47" i="243" s="1"/>
  <c r="L21" i="243"/>
  <c r="L37" i="243" s="1"/>
  <c r="L41" i="243" s="1"/>
  <c r="L43" i="243" s="1"/>
  <c r="L45" i="243" s="1"/>
  <c r="L47" i="243" s="1"/>
  <c r="K21" i="243"/>
  <c r="K37" i="243" s="1"/>
  <c r="K41" i="243" s="1"/>
  <c r="K43" i="243" s="1"/>
  <c r="K45" i="243" s="1"/>
  <c r="K47" i="243" s="1"/>
  <c r="J21" i="243"/>
  <c r="J37" i="243" s="1"/>
  <c r="J41" i="243" s="1"/>
  <c r="J43" i="243" s="1"/>
  <c r="J45" i="243" s="1"/>
  <c r="J47" i="243" s="1"/>
  <c r="I21" i="243"/>
  <c r="H21" i="243"/>
  <c r="H37" i="243" s="1"/>
  <c r="H41" i="243" s="1"/>
  <c r="H43" i="243" s="1"/>
  <c r="H45" i="243" s="1"/>
  <c r="H47" i="243" s="1"/>
  <c r="G21" i="243"/>
  <c r="G37" i="243" s="1"/>
  <c r="G41" i="243" s="1"/>
  <c r="G43" i="243" s="1"/>
  <c r="G45" i="243" s="1"/>
  <c r="G47" i="243" s="1"/>
  <c r="F21" i="243"/>
  <c r="E21" i="243"/>
  <c r="E37" i="243" s="1"/>
  <c r="E41" i="243" s="1"/>
  <c r="E43" i="243" s="1"/>
  <c r="E45" i="243" s="1"/>
  <c r="E47" i="243" s="1"/>
  <c r="D21" i="243"/>
  <c r="D37" i="243" s="1"/>
  <c r="D41" i="243" s="1"/>
  <c r="D43" i="243" s="1"/>
  <c r="D45" i="243" s="1"/>
  <c r="D47" i="243" s="1"/>
  <c r="C21" i="243"/>
  <c r="C37" i="243" s="1"/>
  <c r="C41" i="243" s="1"/>
  <c r="C43" i="243" s="1"/>
  <c r="C45" i="243" s="1"/>
  <c r="C47" i="243" s="1"/>
  <c r="AA21" i="244"/>
  <c r="AA37" i="244" s="1"/>
  <c r="AA41" i="244" s="1"/>
  <c r="AA43" i="244" s="1"/>
  <c r="AA45" i="244" s="1"/>
  <c r="AA47" i="244" s="1"/>
  <c r="Y21" i="244"/>
  <c r="X21" i="244"/>
  <c r="W21" i="244"/>
  <c r="W37" i="244" s="1"/>
  <c r="W41" i="244" s="1"/>
  <c r="W43" i="244" s="1"/>
  <c r="W45" i="244" s="1"/>
  <c r="W47" i="244" s="1"/>
  <c r="V21" i="244"/>
  <c r="V37" i="244" s="1"/>
  <c r="V41" i="244" s="1"/>
  <c r="V43" i="244" s="1"/>
  <c r="V45" i="244" s="1"/>
  <c r="V47" i="244" s="1"/>
  <c r="U21" i="244"/>
  <c r="U37" i="244" s="1"/>
  <c r="U41" i="244" s="1"/>
  <c r="U43" i="244" s="1"/>
  <c r="U45" i="244" s="1"/>
  <c r="U47" i="244" s="1"/>
  <c r="T21" i="244"/>
  <c r="T37" i="244" s="1"/>
  <c r="T41" i="244" s="1"/>
  <c r="T43" i="244" s="1"/>
  <c r="T45" i="244" s="1"/>
  <c r="T47" i="244" s="1"/>
  <c r="S21" i="244"/>
  <c r="S37" i="244" s="1"/>
  <c r="S41" i="244" s="1"/>
  <c r="S43" i="244" s="1"/>
  <c r="S45" i="244" s="1"/>
  <c r="S47" i="244" s="1"/>
  <c r="R21" i="244"/>
  <c r="R37" i="244" s="1"/>
  <c r="R41" i="244" s="1"/>
  <c r="R43" i="244" s="1"/>
  <c r="R45" i="244" s="1"/>
  <c r="R47" i="244" s="1"/>
  <c r="Q21" i="244"/>
  <c r="P21" i="244"/>
  <c r="P37" i="244" s="1"/>
  <c r="P41" i="244" s="1"/>
  <c r="P43" i="244" s="1"/>
  <c r="P45" i="244" s="1"/>
  <c r="P47" i="244" s="1"/>
  <c r="O21" i="244"/>
  <c r="O37" i="244" s="1"/>
  <c r="O41" i="244" s="1"/>
  <c r="O43" i="244" s="1"/>
  <c r="O45" i="244" s="1"/>
  <c r="O47" i="244" s="1"/>
  <c r="N21" i="244"/>
  <c r="N37" i="244" s="1"/>
  <c r="N41" i="244" s="1"/>
  <c r="N43" i="244" s="1"/>
  <c r="N45" i="244" s="1"/>
  <c r="N47" i="244" s="1"/>
  <c r="M21" i="244"/>
  <c r="M37" i="244" s="1"/>
  <c r="M41" i="244" s="1"/>
  <c r="M43" i="244" s="1"/>
  <c r="M45" i="244" s="1"/>
  <c r="M47" i="244" s="1"/>
  <c r="L21" i="244"/>
  <c r="L37" i="244" s="1"/>
  <c r="L41" i="244" s="1"/>
  <c r="L43" i="244" s="1"/>
  <c r="L45" i="244" s="1"/>
  <c r="L47" i="244" s="1"/>
  <c r="K21" i="244"/>
  <c r="K37" i="244" s="1"/>
  <c r="K41" i="244" s="1"/>
  <c r="K43" i="244" s="1"/>
  <c r="K45" i="244" s="1"/>
  <c r="K47" i="244" s="1"/>
  <c r="J21" i="244"/>
  <c r="J37" i="244" s="1"/>
  <c r="J41" i="244" s="1"/>
  <c r="J43" i="244" s="1"/>
  <c r="J45" i="244" s="1"/>
  <c r="J47" i="244" s="1"/>
  <c r="I21" i="244"/>
  <c r="H21" i="244"/>
  <c r="H37" i="244" s="1"/>
  <c r="H41" i="244" s="1"/>
  <c r="H43" i="244" s="1"/>
  <c r="H45" i="244" s="1"/>
  <c r="H47" i="244" s="1"/>
  <c r="G21" i="244"/>
  <c r="G37" i="244" s="1"/>
  <c r="G41" i="244" s="1"/>
  <c r="G43" i="244" s="1"/>
  <c r="G45" i="244" s="1"/>
  <c r="G47" i="244" s="1"/>
  <c r="F21" i="244"/>
  <c r="E21" i="244"/>
  <c r="E37" i="244" s="1"/>
  <c r="E41" i="244" s="1"/>
  <c r="E43" i="244" s="1"/>
  <c r="E45" i="244" s="1"/>
  <c r="E47" i="244" s="1"/>
  <c r="D21" i="244"/>
  <c r="D37" i="244" s="1"/>
  <c r="D41" i="244" s="1"/>
  <c r="D43" i="244" s="1"/>
  <c r="D45" i="244" s="1"/>
  <c r="D47" i="244" s="1"/>
  <c r="C21" i="244"/>
  <c r="C37" i="244" s="1"/>
  <c r="C41" i="244" s="1"/>
  <c r="C43" i="244" s="1"/>
  <c r="C45" i="244" s="1"/>
  <c r="C47" i="244" s="1"/>
  <c r="AA21" i="245"/>
  <c r="AA37" i="245" s="1"/>
  <c r="AA41" i="245" s="1"/>
  <c r="AA43" i="245" s="1"/>
  <c r="AA45" i="245" s="1"/>
  <c r="AA47" i="245" s="1"/>
  <c r="Y21" i="245"/>
  <c r="X21" i="245"/>
  <c r="Z21" i="245" s="1"/>
  <c r="W21" i="245"/>
  <c r="W37" i="245" s="1"/>
  <c r="W41" i="245" s="1"/>
  <c r="W43" i="245" s="1"/>
  <c r="W45" i="245" s="1"/>
  <c r="W47" i="245" s="1"/>
  <c r="V21" i="245"/>
  <c r="V37" i="245" s="1"/>
  <c r="V41" i="245" s="1"/>
  <c r="V43" i="245" s="1"/>
  <c r="V45" i="245" s="1"/>
  <c r="V47" i="245" s="1"/>
  <c r="U21" i="245"/>
  <c r="U37" i="245" s="1"/>
  <c r="U41" i="245" s="1"/>
  <c r="U43" i="245" s="1"/>
  <c r="U45" i="245" s="1"/>
  <c r="U47" i="245" s="1"/>
  <c r="T21" i="245"/>
  <c r="T37" i="245" s="1"/>
  <c r="T41" i="245" s="1"/>
  <c r="T43" i="245" s="1"/>
  <c r="T45" i="245" s="1"/>
  <c r="T47" i="245" s="1"/>
  <c r="S21" i="245"/>
  <c r="S37" i="245" s="1"/>
  <c r="S41" i="245" s="1"/>
  <c r="S43" i="245" s="1"/>
  <c r="S45" i="245" s="1"/>
  <c r="S47" i="245" s="1"/>
  <c r="R21" i="245"/>
  <c r="R37" i="245" s="1"/>
  <c r="R41" i="245" s="1"/>
  <c r="R43" i="245" s="1"/>
  <c r="R45" i="245" s="1"/>
  <c r="R47" i="245" s="1"/>
  <c r="Q21" i="245"/>
  <c r="P21" i="245"/>
  <c r="P37" i="245" s="1"/>
  <c r="P41" i="245" s="1"/>
  <c r="P43" i="245" s="1"/>
  <c r="P45" i="245" s="1"/>
  <c r="P47" i="245" s="1"/>
  <c r="O21" i="245"/>
  <c r="O37" i="245" s="1"/>
  <c r="O41" i="245" s="1"/>
  <c r="O43" i="245" s="1"/>
  <c r="O45" i="245" s="1"/>
  <c r="O47" i="245" s="1"/>
  <c r="N21" i="245"/>
  <c r="N37" i="245" s="1"/>
  <c r="N41" i="245" s="1"/>
  <c r="N43" i="245" s="1"/>
  <c r="N45" i="245" s="1"/>
  <c r="N47" i="245" s="1"/>
  <c r="M21" i="245"/>
  <c r="M37" i="245" s="1"/>
  <c r="M41" i="245" s="1"/>
  <c r="M43" i="245" s="1"/>
  <c r="M45" i="245" s="1"/>
  <c r="M47" i="245" s="1"/>
  <c r="L21" i="245"/>
  <c r="L37" i="245" s="1"/>
  <c r="L41" i="245" s="1"/>
  <c r="L43" i="245" s="1"/>
  <c r="L45" i="245" s="1"/>
  <c r="L47" i="245" s="1"/>
  <c r="K21" i="245"/>
  <c r="K37" i="245" s="1"/>
  <c r="K41" i="245" s="1"/>
  <c r="K43" i="245" s="1"/>
  <c r="K45" i="245" s="1"/>
  <c r="K47" i="245" s="1"/>
  <c r="J21" i="245"/>
  <c r="J37" i="245" s="1"/>
  <c r="J41" i="245" s="1"/>
  <c r="J43" i="245" s="1"/>
  <c r="J45" i="245" s="1"/>
  <c r="J47" i="245" s="1"/>
  <c r="I21" i="245"/>
  <c r="H21" i="245"/>
  <c r="H37" i="245" s="1"/>
  <c r="H41" i="245" s="1"/>
  <c r="H43" i="245" s="1"/>
  <c r="H45" i="245" s="1"/>
  <c r="H47" i="245" s="1"/>
  <c r="G21" i="245"/>
  <c r="G37" i="245" s="1"/>
  <c r="G41" i="245" s="1"/>
  <c r="G43" i="245" s="1"/>
  <c r="G45" i="245" s="1"/>
  <c r="G47" i="245" s="1"/>
  <c r="F21" i="245"/>
  <c r="E21" i="245"/>
  <c r="E37" i="245" s="1"/>
  <c r="E41" i="245" s="1"/>
  <c r="E43" i="245" s="1"/>
  <c r="E45" i="245" s="1"/>
  <c r="E47" i="245" s="1"/>
  <c r="D21" i="245"/>
  <c r="D37" i="245" s="1"/>
  <c r="D41" i="245" s="1"/>
  <c r="D43" i="245" s="1"/>
  <c r="D45" i="245" s="1"/>
  <c r="D47" i="245" s="1"/>
  <c r="C21" i="245"/>
  <c r="C37" i="245" s="1"/>
  <c r="C41" i="245" s="1"/>
  <c r="C43" i="245" s="1"/>
  <c r="C45" i="245" s="1"/>
  <c r="C47" i="245" s="1"/>
  <c r="AA21" i="246"/>
  <c r="AA37" i="246" s="1"/>
  <c r="AA41" i="246" s="1"/>
  <c r="AA43" i="246" s="1"/>
  <c r="AA45" i="246" s="1"/>
  <c r="AA47" i="246" s="1"/>
  <c r="Y21" i="246"/>
  <c r="X21" i="246"/>
  <c r="W21" i="246"/>
  <c r="W37" i="246" s="1"/>
  <c r="W41" i="246" s="1"/>
  <c r="W43" i="246" s="1"/>
  <c r="W45" i="246" s="1"/>
  <c r="W47" i="246" s="1"/>
  <c r="V21" i="246"/>
  <c r="V37" i="246" s="1"/>
  <c r="V41" i="246" s="1"/>
  <c r="V43" i="246" s="1"/>
  <c r="V45" i="246" s="1"/>
  <c r="V47" i="246" s="1"/>
  <c r="U21" i="246"/>
  <c r="U37" i="246" s="1"/>
  <c r="U41" i="246" s="1"/>
  <c r="U43" i="246" s="1"/>
  <c r="U45" i="246" s="1"/>
  <c r="U47" i="246" s="1"/>
  <c r="T21" i="246"/>
  <c r="T37" i="246" s="1"/>
  <c r="T41" i="246" s="1"/>
  <c r="T43" i="246" s="1"/>
  <c r="T45" i="246" s="1"/>
  <c r="T47" i="246" s="1"/>
  <c r="S21" i="246"/>
  <c r="S37" i="246" s="1"/>
  <c r="S41" i="246" s="1"/>
  <c r="S43" i="246" s="1"/>
  <c r="S45" i="246" s="1"/>
  <c r="S47" i="246" s="1"/>
  <c r="R21" i="246"/>
  <c r="R37" i="246" s="1"/>
  <c r="R41" i="246" s="1"/>
  <c r="R43" i="246" s="1"/>
  <c r="R45" i="246" s="1"/>
  <c r="R47" i="246" s="1"/>
  <c r="Q21" i="246"/>
  <c r="P21" i="246"/>
  <c r="P37" i="246" s="1"/>
  <c r="P41" i="246" s="1"/>
  <c r="P43" i="246" s="1"/>
  <c r="P45" i="246" s="1"/>
  <c r="P47" i="246" s="1"/>
  <c r="O21" i="246"/>
  <c r="O37" i="246" s="1"/>
  <c r="O41" i="246" s="1"/>
  <c r="O43" i="246" s="1"/>
  <c r="O45" i="246" s="1"/>
  <c r="O47" i="246" s="1"/>
  <c r="N21" i="246"/>
  <c r="N37" i="246" s="1"/>
  <c r="N41" i="246" s="1"/>
  <c r="N43" i="246" s="1"/>
  <c r="N45" i="246" s="1"/>
  <c r="N47" i="246" s="1"/>
  <c r="M21" i="246"/>
  <c r="M37" i="246" s="1"/>
  <c r="M41" i="246" s="1"/>
  <c r="M43" i="246" s="1"/>
  <c r="M45" i="246" s="1"/>
  <c r="M47" i="246" s="1"/>
  <c r="L21" i="246"/>
  <c r="L37" i="246" s="1"/>
  <c r="L41" i="246" s="1"/>
  <c r="L43" i="246" s="1"/>
  <c r="L45" i="246" s="1"/>
  <c r="L47" i="246" s="1"/>
  <c r="K21" i="246"/>
  <c r="K37" i="246" s="1"/>
  <c r="K41" i="246" s="1"/>
  <c r="K43" i="246" s="1"/>
  <c r="K45" i="246" s="1"/>
  <c r="K47" i="246" s="1"/>
  <c r="J21" i="246"/>
  <c r="J37" i="246" s="1"/>
  <c r="J41" i="246" s="1"/>
  <c r="J43" i="246" s="1"/>
  <c r="J45" i="246" s="1"/>
  <c r="J47" i="246" s="1"/>
  <c r="I21" i="246"/>
  <c r="H21" i="246"/>
  <c r="H37" i="246" s="1"/>
  <c r="H41" i="246" s="1"/>
  <c r="H43" i="246" s="1"/>
  <c r="H45" i="246" s="1"/>
  <c r="H47" i="246" s="1"/>
  <c r="G21" i="246"/>
  <c r="G37" i="246" s="1"/>
  <c r="G41" i="246" s="1"/>
  <c r="G43" i="246" s="1"/>
  <c r="G45" i="246" s="1"/>
  <c r="G47" i="246" s="1"/>
  <c r="F21" i="246"/>
  <c r="E21" i="246"/>
  <c r="E37" i="246" s="1"/>
  <c r="E41" i="246" s="1"/>
  <c r="E43" i="246" s="1"/>
  <c r="E45" i="246" s="1"/>
  <c r="E47" i="246" s="1"/>
  <c r="D21" i="246"/>
  <c r="D37" i="246" s="1"/>
  <c r="D41" i="246" s="1"/>
  <c r="D43" i="246" s="1"/>
  <c r="D45" i="246" s="1"/>
  <c r="D47" i="246" s="1"/>
  <c r="C21" i="246"/>
  <c r="C37" i="246" s="1"/>
  <c r="C41" i="246" s="1"/>
  <c r="C43" i="246" s="1"/>
  <c r="C45" i="246" s="1"/>
  <c r="C47" i="246" s="1"/>
  <c r="AA21" i="247"/>
  <c r="AA37" i="247" s="1"/>
  <c r="AA41" i="247" s="1"/>
  <c r="AA43" i="247" s="1"/>
  <c r="AA45" i="247" s="1"/>
  <c r="AA47" i="247" s="1"/>
  <c r="Y21" i="247"/>
  <c r="Y37" i="247" s="1"/>
  <c r="X21" i="247"/>
  <c r="W21" i="247"/>
  <c r="W37" i="247" s="1"/>
  <c r="W41" i="247" s="1"/>
  <c r="W43" i="247" s="1"/>
  <c r="W45" i="247" s="1"/>
  <c r="W47" i="247" s="1"/>
  <c r="V21" i="247"/>
  <c r="V37" i="247" s="1"/>
  <c r="V41" i="247" s="1"/>
  <c r="V43" i="247" s="1"/>
  <c r="V45" i="247" s="1"/>
  <c r="V47" i="247" s="1"/>
  <c r="U21" i="247"/>
  <c r="U37" i="247" s="1"/>
  <c r="U41" i="247" s="1"/>
  <c r="U43" i="247" s="1"/>
  <c r="U45" i="247" s="1"/>
  <c r="U47" i="247" s="1"/>
  <c r="T21" i="247"/>
  <c r="T37" i="247" s="1"/>
  <c r="T41" i="247" s="1"/>
  <c r="T43" i="247" s="1"/>
  <c r="T45" i="247" s="1"/>
  <c r="T47" i="247" s="1"/>
  <c r="S21" i="247"/>
  <c r="S37" i="247" s="1"/>
  <c r="S41" i="247" s="1"/>
  <c r="S43" i="247" s="1"/>
  <c r="S45" i="247" s="1"/>
  <c r="S47" i="247" s="1"/>
  <c r="R21" i="247"/>
  <c r="Q21" i="247"/>
  <c r="Q37" i="247" s="1"/>
  <c r="Q41" i="247" s="1"/>
  <c r="Q43" i="247" s="1"/>
  <c r="Q45" i="247" s="1"/>
  <c r="Q47" i="247" s="1"/>
  <c r="P21" i="247"/>
  <c r="P37" i="247" s="1"/>
  <c r="P41" i="247" s="1"/>
  <c r="P43" i="247" s="1"/>
  <c r="P45" i="247" s="1"/>
  <c r="P47" i="247" s="1"/>
  <c r="O21" i="247"/>
  <c r="O37" i="247" s="1"/>
  <c r="O41" i="247" s="1"/>
  <c r="O43" i="247" s="1"/>
  <c r="O45" i="247" s="1"/>
  <c r="O47" i="247" s="1"/>
  <c r="N21" i="247"/>
  <c r="N37" i="247" s="1"/>
  <c r="N41" i="247" s="1"/>
  <c r="N43" i="247" s="1"/>
  <c r="N45" i="247" s="1"/>
  <c r="N47" i="247" s="1"/>
  <c r="M21" i="247"/>
  <c r="M37" i="247" s="1"/>
  <c r="M41" i="247" s="1"/>
  <c r="M43" i="247" s="1"/>
  <c r="M45" i="247" s="1"/>
  <c r="M47" i="247" s="1"/>
  <c r="L21" i="247"/>
  <c r="L37" i="247" s="1"/>
  <c r="L41" i="247" s="1"/>
  <c r="L43" i="247" s="1"/>
  <c r="L45" i="247" s="1"/>
  <c r="L47" i="247" s="1"/>
  <c r="K21" i="247"/>
  <c r="K37" i="247" s="1"/>
  <c r="K41" i="247" s="1"/>
  <c r="K43" i="247" s="1"/>
  <c r="K45" i="247" s="1"/>
  <c r="K47" i="247" s="1"/>
  <c r="J21" i="247"/>
  <c r="I21" i="247"/>
  <c r="I37" i="247" s="1"/>
  <c r="I41" i="247" s="1"/>
  <c r="I43" i="247" s="1"/>
  <c r="I45" i="247" s="1"/>
  <c r="I47" i="247" s="1"/>
  <c r="H21" i="247"/>
  <c r="H37" i="247" s="1"/>
  <c r="H41" i="247" s="1"/>
  <c r="H43" i="247" s="1"/>
  <c r="H45" i="247" s="1"/>
  <c r="H47" i="247" s="1"/>
  <c r="G21" i="247"/>
  <c r="G37" i="247" s="1"/>
  <c r="G41" i="247" s="1"/>
  <c r="G43" i="247" s="1"/>
  <c r="G45" i="247" s="1"/>
  <c r="G47" i="247" s="1"/>
  <c r="F21" i="247"/>
  <c r="E21" i="247"/>
  <c r="E37" i="247" s="1"/>
  <c r="E41" i="247" s="1"/>
  <c r="E43" i="247" s="1"/>
  <c r="E45" i="247" s="1"/>
  <c r="E47" i="247" s="1"/>
  <c r="D21" i="247"/>
  <c r="D37" i="247" s="1"/>
  <c r="D41" i="247" s="1"/>
  <c r="D43" i="247" s="1"/>
  <c r="D45" i="247" s="1"/>
  <c r="D47" i="247" s="1"/>
  <c r="C21" i="247"/>
  <c r="C37" i="247" s="1"/>
  <c r="C41" i="247" s="1"/>
  <c r="C43" i="247" s="1"/>
  <c r="C45" i="247" s="1"/>
  <c r="C47" i="247" s="1"/>
  <c r="AA21" i="248"/>
  <c r="Y21" i="248"/>
  <c r="Y37" i="248" s="1"/>
  <c r="Y41" i="248" s="1"/>
  <c r="Y43" i="248" s="1"/>
  <c r="Y45" i="248" s="1"/>
  <c r="Y47" i="248" s="1"/>
  <c r="X21" i="248"/>
  <c r="W21" i="248"/>
  <c r="W37" i="248" s="1"/>
  <c r="W41" i="248" s="1"/>
  <c r="W43" i="248" s="1"/>
  <c r="W45" i="248" s="1"/>
  <c r="W47" i="248" s="1"/>
  <c r="V21" i="248"/>
  <c r="V37" i="248" s="1"/>
  <c r="V41" i="248" s="1"/>
  <c r="V43" i="248" s="1"/>
  <c r="V45" i="248" s="1"/>
  <c r="V47" i="248" s="1"/>
  <c r="U21" i="248"/>
  <c r="U37" i="248" s="1"/>
  <c r="U41" i="248" s="1"/>
  <c r="U43" i="248" s="1"/>
  <c r="U45" i="248" s="1"/>
  <c r="U47" i="248" s="1"/>
  <c r="T21" i="248"/>
  <c r="T37" i="248" s="1"/>
  <c r="T41" i="248" s="1"/>
  <c r="T43" i="248" s="1"/>
  <c r="T45" i="248" s="1"/>
  <c r="T47" i="248" s="1"/>
  <c r="S21" i="248"/>
  <c r="S37" i="248" s="1"/>
  <c r="S41" i="248" s="1"/>
  <c r="S43" i="248" s="1"/>
  <c r="S45" i="248" s="1"/>
  <c r="S47" i="248" s="1"/>
  <c r="R21" i="248"/>
  <c r="Q21" i="248"/>
  <c r="Q37" i="248" s="1"/>
  <c r="Q41" i="248" s="1"/>
  <c r="Q43" i="248" s="1"/>
  <c r="Q45" i="248" s="1"/>
  <c r="Q47" i="248" s="1"/>
  <c r="P21" i="248"/>
  <c r="P37" i="248" s="1"/>
  <c r="P41" i="248" s="1"/>
  <c r="P43" i="248" s="1"/>
  <c r="P45" i="248" s="1"/>
  <c r="P47" i="248" s="1"/>
  <c r="O21" i="248"/>
  <c r="O37" i="248" s="1"/>
  <c r="O41" i="248" s="1"/>
  <c r="O43" i="248" s="1"/>
  <c r="O45" i="248" s="1"/>
  <c r="O47" i="248" s="1"/>
  <c r="N21" i="248"/>
  <c r="N37" i="248" s="1"/>
  <c r="N41" i="248" s="1"/>
  <c r="N43" i="248" s="1"/>
  <c r="N45" i="248" s="1"/>
  <c r="N47" i="248" s="1"/>
  <c r="M21" i="248"/>
  <c r="M37" i="248" s="1"/>
  <c r="M41" i="248" s="1"/>
  <c r="M43" i="248" s="1"/>
  <c r="M45" i="248" s="1"/>
  <c r="M47" i="248" s="1"/>
  <c r="L21" i="248"/>
  <c r="L37" i="248" s="1"/>
  <c r="L41" i="248" s="1"/>
  <c r="L43" i="248" s="1"/>
  <c r="L45" i="248" s="1"/>
  <c r="L47" i="248" s="1"/>
  <c r="K21" i="248"/>
  <c r="K37" i="248" s="1"/>
  <c r="K41" i="248" s="1"/>
  <c r="K43" i="248" s="1"/>
  <c r="K45" i="248" s="1"/>
  <c r="K47" i="248" s="1"/>
  <c r="J21" i="248"/>
  <c r="I21" i="248"/>
  <c r="I37" i="248" s="1"/>
  <c r="I41" i="248" s="1"/>
  <c r="I43" i="248" s="1"/>
  <c r="I45" i="248" s="1"/>
  <c r="I47" i="248" s="1"/>
  <c r="H21" i="248"/>
  <c r="H37" i="248" s="1"/>
  <c r="H41" i="248" s="1"/>
  <c r="H43" i="248" s="1"/>
  <c r="H45" i="248" s="1"/>
  <c r="H47" i="248" s="1"/>
  <c r="G21" i="248"/>
  <c r="G37" i="248" s="1"/>
  <c r="G41" i="248" s="1"/>
  <c r="G43" i="248" s="1"/>
  <c r="G45" i="248" s="1"/>
  <c r="G47" i="248" s="1"/>
  <c r="F21" i="248"/>
  <c r="E21" i="248"/>
  <c r="E37" i="248" s="1"/>
  <c r="E41" i="248" s="1"/>
  <c r="E43" i="248" s="1"/>
  <c r="E45" i="248" s="1"/>
  <c r="E47" i="248" s="1"/>
  <c r="D21" i="248"/>
  <c r="D37" i="248" s="1"/>
  <c r="D41" i="248" s="1"/>
  <c r="D43" i="248" s="1"/>
  <c r="D45" i="248" s="1"/>
  <c r="D47" i="248" s="1"/>
  <c r="C21" i="248"/>
  <c r="C37" i="248" s="1"/>
  <c r="C41" i="248" s="1"/>
  <c r="C43" i="248" s="1"/>
  <c r="C45" i="248" s="1"/>
  <c r="C47" i="248" s="1"/>
  <c r="AA21" i="249"/>
  <c r="Y21" i="249"/>
  <c r="Y37" i="249" s="1"/>
  <c r="Y41" i="249" s="1"/>
  <c r="Y43" i="249" s="1"/>
  <c r="Y45" i="249" s="1"/>
  <c r="Y47" i="249" s="1"/>
  <c r="X21" i="249"/>
  <c r="W21" i="249"/>
  <c r="W37" i="249" s="1"/>
  <c r="W41" i="249" s="1"/>
  <c r="W43" i="249" s="1"/>
  <c r="W45" i="249" s="1"/>
  <c r="W47" i="249" s="1"/>
  <c r="V21" i="249"/>
  <c r="V37" i="249" s="1"/>
  <c r="V41" i="249" s="1"/>
  <c r="V43" i="249" s="1"/>
  <c r="V45" i="249" s="1"/>
  <c r="V47" i="249" s="1"/>
  <c r="U21" i="249"/>
  <c r="U37" i="249" s="1"/>
  <c r="U41" i="249" s="1"/>
  <c r="U43" i="249" s="1"/>
  <c r="U45" i="249" s="1"/>
  <c r="U47" i="249" s="1"/>
  <c r="T21" i="249"/>
  <c r="T37" i="249" s="1"/>
  <c r="T41" i="249" s="1"/>
  <c r="T43" i="249" s="1"/>
  <c r="T45" i="249" s="1"/>
  <c r="T47" i="249" s="1"/>
  <c r="S21" i="249"/>
  <c r="S37" i="249" s="1"/>
  <c r="S41" i="249" s="1"/>
  <c r="S43" i="249" s="1"/>
  <c r="S45" i="249" s="1"/>
  <c r="S47" i="249" s="1"/>
  <c r="R21" i="249"/>
  <c r="Q21" i="249"/>
  <c r="Q37" i="249" s="1"/>
  <c r="Q41" i="249" s="1"/>
  <c r="Q43" i="249" s="1"/>
  <c r="Q45" i="249" s="1"/>
  <c r="Q47" i="249" s="1"/>
  <c r="P21" i="249"/>
  <c r="P37" i="249" s="1"/>
  <c r="P41" i="249" s="1"/>
  <c r="P43" i="249" s="1"/>
  <c r="P45" i="249" s="1"/>
  <c r="P47" i="249" s="1"/>
  <c r="O21" i="249"/>
  <c r="O37" i="249" s="1"/>
  <c r="O41" i="249" s="1"/>
  <c r="O43" i="249" s="1"/>
  <c r="O45" i="249" s="1"/>
  <c r="O47" i="249" s="1"/>
  <c r="N21" i="249"/>
  <c r="N37" i="249" s="1"/>
  <c r="N41" i="249" s="1"/>
  <c r="N43" i="249" s="1"/>
  <c r="N45" i="249" s="1"/>
  <c r="N47" i="249" s="1"/>
  <c r="M21" i="249"/>
  <c r="M37" i="249" s="1"/>
  <c r="M41" i="249" s="1"/>
  <c r="M43" i="249" s="1"/>
  <c r="M45" i="249" s="1"/>
  <c r="M47" i="249" s="1"/>
  <c r="L21" i="249"/>
  <c r="L37" i="249" s="1"/>
  <c r="L41" i="249" s="1"/>
  <c r="L43" i="249" s="1"/>
  <c r="L45" i="249" s="1"/>
  <c r="L47" i="249" s="1"/>
  <c r="K21" i="249"/>
  <c r="K37" i="249" s="1"/>
  <c r="K41" i="249" s="1"/>
  <c r="K43" i="249" s="1"/>
  <c r="K45" i="249" s="1"/>
  <c r="K47" i="249" s="1"/>
  <c r="J21" i="249"/>
  <c r="I21" i="249"/>
  <c r="I37" i="249" s="1"/>
  <c r="I41" i="249" s="1"/>
  <c r="I43" i="249" s="1"/>
  <c r="I45" i="249" s="1"/>
  <c r="I47" i="249" s="1"/>
  <c r="H21" i="249"/>
  <c r="H37" i="249" s="1"/>
  <c r="H41" i="249" s="1"/>
  <c r="H43" i="249" s="1"/>
  <c r="H45" i="249" s="1"/>
  <c r="H47" i="249" s="1"/>
  <c r="G21" i="249"/>
  <c r="G37" i="249" s="1"/>
  <c r="G41" i="249" s="1"/>
  <c r="G43" i="249" s="1"/>
  <c r="G45" i="249" s="1"/>
  <c r="G47" i="249" s="1"/>
  <c r="F21" i="249"/>
  <c r="X37" i="249" s="1"/>
  <c r="E21" i="249"/>
  <c r="E37" i="249" s="1"/>
  <c r="E41" i="249" s="1"/>
  <c r="E43" i="249" s="1"/>
  <c r="E45" i="249" s="1"/>
  <c r="E47" i="249" s="1"/>
  <c r="D21" i="249"/>
  <c r="D37" i="249" s="1"/>
  <c r="D41" i="249" s="1"/>
  <c r="D43" i="249" s="1"/>
  <c r="D45" i="249" s="1"/>
  <c r="D47" i="249" s="1"/>
  <c r="C21" i="249"/>
  <c r="C37" i="249" s="1"/>
  <c r="C41" i="249" s="1"/>
  <c r="C43" i="249" s="1"/>
  <c r="C45" i="249" s="1"/>
  <c r="C47" i="249" s="1"/>
  <c r="AA21" i="250"/>
  <c r="Y21" i="250"/>
  <c r="Y37" i="250" s="1"/>
  <c r="Y41" i="250" s="1"/>
  <c r="Y43" i="250" s="1"/>
  <c r="Y45" i="250" s="1"/>
  <c r="Y47" i="250" s="1"/>
  <c r="X21" i="250"/>
  <c r="W21" i="250"/>
  <c r="W37" i="250" s="1"/>
  <c r="W41" i="250" s="1"/>
  <c r="W43" i="250" s="1"/>
  <c r="W45" i="250" s="1"/>
  <c r="W47" i="250" s="1"/>
  <c r="V21" i="250"/>
  <c r="V37" i="250" s="1"/>
  <c r="V41" i="250" s="1"/>
  <c r="V43" i="250" s="1"/>
  <c r="V45" i="250" s="1"/>
  <c r="V47" i="250" s="1"/>
  <c r="U21" i="250"/>
  <c r="U37" i="250" s="1"/>
  <c r="U41" i="250" s="1"/>
  <c r="U43" i="250" s="1"/>
  <c r="U45" i="250" s="1"/>
  <c r="U47" i="250" s="1"/>
  <c r="T21" i="250"/>
  <c r="T37" i="250" s="1"/>
  <c r="T41" i="250" s="1"/>
  <c r="T43" i="250" s="1"/>
  <c r="T45" i="250" s="1"/>
  <c r="T47" i="250" s="1"/>
  <c r="S21" i="250"/>
  <c r="S37" i="250" s="1"/>
  <c r="S41" i="250" s="1"/>
  <c r="S43" i="250" s="1"/>
  <c r="S45" i="250" s="1"/>
  <c r="S47" i="250" s="1"/>
  <c r="R21" i="250"/>
  <c r="Q21" i="250"/>
  <c r="Q37" i="250" s="1"/>
  <c r="Q41" i="250" s="1"/>
  <c r="Q43" i="250" s="1"/>
  <c r="Q45" i="250" s="1"/>
  <c r="Q47" i="250" s="1"/>
  <c r="P21" i="250"/>
  <c r="P37" i="250" s="1"/>
  <c r="P41" i="250" s="1"/>
  <c r="P43" i="250" s="1"/>
  <c r="P45" i="250" s="1"/>
  <c r="P47" i="250" s="1"/>
  <c r="O21" i="250"/>
  <c r="O37" i="250" s="1"/>
  <c r="O41" i="250" s="1"/>
  <c r="O43" i="250" s="1"/>
  <c r="O45" i="250" s="1"/>
  <c r="O47" i="250" s="1"/>
  <c r="N21" i="250"/>
  <c r="N37" i="250" s="1"/>
  <c r="N41" i="250" s="1"/>
  <c r="N43" i="250" s="1"/>
  <c r="N45" i="250" s="1"/>
  <c r="N47" i="250" s="1"/>
  <c r="M21" i="250"/>
  <c r="M37" i="250" s="1"/>
  <c r="M41" i="250" s="1"/>
  <c r="M43" i="250" s="1"/>
  <c r="M45" i="250" s="1"/>
  <c r="M47" i="250" s="1"/>
  <c r="L21" i="250"/>
  <c r="L37" i="250" s="1"/>
  <c r="L41" i="250" s="1"/>
  <c r="L43" i="250" s="1"/>
  <c r="L45" i="250" s="1"/>
  <c r="L47" i="250" s="1"/>
  <c r="K21" i="250"/>
  <c r="K37" i="250" s="1"/>
  <c r="K41" i="250" s="1"/>
  <c r="K43" i="250" s="1"/>
  <c r="K45" i="250" s="1"/>
  <c r="K47" i="250" s="1"/>
  <c r="J21" i="250"/>
  <c r="I21" i="250"/>
  <c r="I37" i="250" s="1"/>
  <c r="I41" i="250" s="1"/>
  <c r="I43" i="250" s="1"/>
  <c r="I45" i="250" s="1"/>
  <c r="I47" i="250" s="1"/>
  <c r="H21" i="250"/>
  <c r="H37" i="250" s="1"/>
  <c r="H41" i="250" s="1"/>
  <c r="H43" i="250" s="1"/>
  <c r="H45" i="250" s="1"/>
  <c r="H47" i="250" s="1"/>
  <c r="G21" i="250"/>
  <c r="G37" i="250" s="1"/>
  <c r="G41" i="250" s="1"/>
  <c r="G43" i="250" s="1"/>
  <c r="G45" i="250" s="1"/>
  <c r="G47" i="250" s="1"/>
  <c r="F21" i="250"/>
  <c r="X37" i="250" s="1"/>
  <c r="E21" i="250"/>
  <c r="E37" i="250" s="1"/>
  <c r="E41" i="250" s="1"/>
  <c r="E43" i="250" s="1"/>
  <c r="E45" i="250" s="1"/>
  <c r="E47" i="250" s="1"/>
  <c r="D21" i="250"/>
  <c r="D37" i="250" s="1"/>
  <c r="D41" i="250" s="1"/>
  <c r="D43" i="250" s="1"/>
  <c r="D45" i="250" s="1"/>
  <c r="D47" i="250" s="1"/>
  <c r="C21" i="250"/>
  <c r="C37" i="250" s="1"/>
  <c r="C41" i="250" s="1"/>
  <c r="C43" i="250" s="1"/>
  <c r="C45" i="250" s="1"/>
  <c r="C47" i="250" s="1"/>
  <c r="AA21" i="251"/>
  <c r="Y21" i="251"/>
  <c r="Y37" i="251" s="1"/>
  <c r="X21" i="251"/>
  <c r="W21" i="251"/>
  <c r="W37" i="251" s="1"/>
  <c r="W41" i="251" s="1"/>
  <c r="W43" i="251" s="1"/>
  <c r="W45" i="251" s="1"/>
  <c r="W47" i="251" s="1"/>
  <c r="V21" i="251"/>
  <c r="V37" i="251" s="1"/>
  <c r="V41" i="251" s="1"/>
  <c r="V43" i="251" s="1"/>
  <c r="V45" i="251" s="1"/>
  <c r="V47" i="251" s="1"/>
  <c r="U21" i="251"/>
  <c r="U37" i="251" s="1"/>
  <c r="U41" i="251" s="1"/>
  <c r="U43" i="251" s="1"/>
  <c r="U45" i="251" s="1"/>
  <c r="U47" i="251" s="1"/>
  <c r="T21" i="251"/>
  <c r="T37" i="251" s="1"/>
  <c r="T41" i="251" s="1"/>
  <c r="T43" i="251" s="1"/>
  <c r="T45" i="251" s="1"/>
  <c r="T47" i="251" s="1"/>
  <c r="S21" i="251"/>
  <c r="R21" i="251"/>
  <c r="R37" i="251" s="1"/>
  <c r="R41" i="251" s="1"/>
  <c r="R43" i="251" s="1"/>
  <c r="R45" i="251" s="1"/>
  <c r="R47" i="251" s="1"/>
  <c r="Q21" i="251"/>
  <c r="Q37" i="251" s="1"/>
  <c r="Q41" i="251" s="1"/>
  <c r="Q43" i="251" s="1"/>
  <c r="Q45" i="251" s="1"/>
  <c r="Q47" i="251" s="1"/>
  <c r="P21" i="251"/>
  <c r="P37" i="251" s="1"/>
  <c r="P41" i="251" s="1"/>
  <c r="P43" i="251" s="1"/>
  <c r="P45" i="251" s="1"/>
  <c r="P47" i="251" s="1"/>
  <c r="O21" i="251"/>
  <c r="O37" i="251" s="1"/>
  <c r="O41" i="251" s="1"/>
  <c r="O43" i="251" s="1"/>
  <c r="O45" i="251" s="1"/>
  <c r="O47" i="251" s="1"/>
  <c r="N21" i="251"/>
  <c r="N37" i="251" s="1"/>
  <c r="N41" i="251" s="1"/>
  <c r="N43" i="251" s="1"/>
  <c r="N45" i="251" s="1"/>
  <c r="N47" i="251" s="1"/>
  <c r="M21" i="251"/>
  <c r="M37" i="251" s="1"/>
  <c r="M41" i="251" s="1"/>
  <c r="M43" i="251" s="1"/>
  <c r="M45" i="251" s="1"/>
  <c r="M47" i="251" s="1"/>
  <c r="L21" i="251"/>
  <c r="L37" i="251" s="1"/>
  <c r="L41" i="251" s="1"/>
  <c r="L43" i="251" s="1"/>
  <c r="L45" i="251" s="1"/>
  <c r="L47" i="251" s="1"/>
  <c r="K21" i="251"/>
  <c r="J21" i="251"/>
  <c r="J37" i="251" s="1"/>
  <c r="J41" i="251" s="1"/>
  <c r="J43" i="251" s="1"/>
  <c r="J45" i="251" s="1"/>
  <c r="J47" i="251" s="1"/>
  <c r="I21" i="251"/>
  <c r="I37" i="251" s="1"/>
  <c r="I41" i="251" s="1"/>
  <c r="I43" i="251" s="1"/>
  <c r="I45" i="251" s="1"/>
  <c r="I47" i="251" s="1"/>
  <c r="H21" i="251"/>
  <c r="H37" i="251" s="1"/>
  <c r="H41" i="251" s="1"/>
  <c r="H43" i="251" s="1"/>
  <c r="H45" i="251" s="1"/>
  <c r="H47" i="251" s="1"/>
  <c r="G21" i="251"/>
  <c r="G37" i="251" s="1"/>
  <c r="G41" i="251" s="1"/>
  <c r="G43" i="251" s="1"/>
  <c r="G45" i="251" s="1"/>
  <c r="G47" i="251" s="1"/>
  <c r="F21" i="251"/>
  <c r="F37" i="251" s="1"/>
  <c r="F41" i="251" s="1"/>
  <c r="F43" i="251" s="1"/>
  <c r="F45" i="251" s="1"/>
  <c r="F47" i="251" s="1"/>
  <c r="E21" i="251"/>
  <c r="E37" i="251" s="1"/>
  <c r="E41" i="251" s="1"/>
  <c r="E43" i="251" s="1"/>
  <c r="E45" i="251" s="1"/>
  <c r="E47" i="251" s="1"/>
  <c r="D21" i="251"/>
  <c r="D37" i="251" s="1"/>
  <c r="D41" i="251" s="1"/>
  <c r="D43" i="251" s="1"/>
  <c r="D45" i="251" s="1"/>
  <c r="D47" i="251" s="1"/>
  <c r="C21" i="251"/>
  <c r="AA21" i="252"/>
  <c r="AA37" i="252" s="1"/>
  <c r="AA41" i="252" s="1"/>
  <c r="AA43" i="252" s="1"/>
  <c r="AA45" i="252" s="1"/>
  <c r="AA47" i="252" s="1"/>
  <c r="Y21" i="252"/>
  <c r="Y37" i="252" s="1"/>
  <c r="Y41" i="252" s="1"/>
  <c r="Y43" i="252" s="1"/>
  <c r="Y45" i="252" s="1"/>
  <c r="Y47" i="252" s="1"/>
  <c r="X21" i="252"/>
  <c r="W21" i="252"/>
  <c r="W37" i="252" s="1"/>
  <c r="W41" i="252" s="1"/>
  <c r="W43" i="252" s="1"/>
  <c r="W45" i="252" s="1"/>
  <c r="W47" i="252" s="1"/>
  <c r="V21" i="252"/>
  <c r="V37" i="252" s="1"/>
  <c r="V41" i="252" s="1"/>
  <c r="V43" i="252" s="1"/>
  <c r="V45" i="252" s="1"/>
  <c r="V47" i="252" s="1"/>
  <c r="U21" i="252"/>
  <c r="U37" i="252" s="1"/>
  <c r="U41" i="252" s="1"/>
  <c r="U43" i="252" s="1"/>
  <c r="U45" i="252" s="1"/>
  <c r="U47" i="252" s="1"/>
  <c r="T21" i="252"/>
  <c r="T37" i="252" s="1"/>
  <c r="T41" i="252" s="1"/>
  <c r="T43" i="252" s="1"/>
  <c r="T45" i="252" s="1"/>
  <c r="T47" i="252" s="1"/>
  <c r="S21" i="252"/>
  <c r="R21" i="252"/>
  <c r="R37" i="252" s="1"/>
  <c r="R41" i="252" s="1"/>
  <c r="R43" i="252" s="1"/>
  <c r="R45" i="252" s="1"/>
  <c r="R47" i="252" s="1"/>
  <c r="Q21" i="252"/>
  <c r="Q37" i="252" s="1"/>
  <c r="Q41" i="252" s="1"/>
  <c r="Q43" i="252" s="1"/>
  <c r="Q45" i="252" s="1"/>
  <c r="Q47" i="252" s="1"/>
  <c r="P21" i="252"/>
  <c r="P37" i="252" s="1"/>
  <c r="P41" i="252" s="1"/>
  <c r="P43" i="252" s="1"/>
  <c r="P45" i="252" s="1"/>
  <c r="P47" i="252" s="1"/>
  <c r="O21" i="252"/>
  <c r="O37" i="252" s="1"/>
  <c r="O41" i="252" s="1"/>
  <c r="O43" i="252" s="1"/>
  <c r="O45" i="252" s="1"/>
  <c r="O47" i="252" s="1"/>
  <c r="N21" i="252"/>
  <c r="N37" i="252" s="1"/>
  <c r="N41" i="252" s="1"/>
  <c r="N43" i="252" s="1"/>
  <c r="N45" i="252" s="1"/>
  <c r="N47" i="252" s="1"/>
  <c r="M21" i="252"/>
  <c r="M37" i="252" s="1"/>
  <c r="M41" i="252" s="1"/>
  <c r="M43" i="252" s="1"/>
  <c r="M45" i="252" s="1"/>
  <c r="M47" i="252" s="1"/>
  <c r="L21" i="252"/>
  <c r="L37" i="252" s="1"/>
  <c r="L41" i="252" s="1"/>
  <c r="L43" i="252" s="1"/>
  <c r="L45" i="252" s="1"/>
  <c r="L47" i="252" s="1"/>
  <c r="K21" i="252"/>
  <c r="J21" i="252"/>
  <c r="J37" i="252" s="1"/>
  <c r="J41" i="252" s="1"/>
  <c r="J43" i="252" s="1"/>
  <c r="J45" i="252" s="1"/>
  <c r="J47" i="252" s="1"/>
  <c r="I21" i="252"/>
  <c r="I37" i="252" s="1"/>
  <c r="I41" i="252" s="1"/>
  <c r="I43" i="252" s="1"/>
  <c r="I45" i="252" s="1"/>
  <c r="I47" i="252" s="1"/>
  <c r="H21" i="252"/>
  <c r="H37" i="252" s="1"/>
  <c r="H41" i="252" s="1"/>
  <c r="H43" i="252" s="1"/>
  <c r="H45" i="252" s="1"/>
  <c r="H47" i="252" s="1"/>
  <c r="G21" i="252"/>
  <c r="G37" i="252" s="1"/>
  <c r="G41" i="252" s="1"/>
  <c r="G43" i="252" s="1"/>
  <c r="G45" i="252" s="1"/>
  <c r="G47" i="252" s="1"/>
  <c r="F21" i="252"/>
  <c r="F37" i="252" s="1"/>
  <c r="F41" i="252" s="1"/>
  <c r="F43" i="252" s="1"/>
  <c r="F45" i="252" s="1"/>
  <c r="F47" i="252" s="1"/>
  <c r="E21" i="252"/>
  <c r="E37" i="252" s="1"/>
  <c r="E41" i="252" s="1"/>
  <c r="E43" i="252" s="1"/>
  <c r="E45" i="252" s="1"/>
  <c r="E47" i="252" s="1"/>
  <c r="D21" i="252"/>
  <c r="D37" i="252" s="1"/>
  <c r="D41" i="252" s="1"/>
  <c r="D43" i="252" s="1"/>
  <c r="D45" i="252" s="1"/>
  <c r="D47" i="252" s="1"/>
  <c r="C21" i="252"/>
  <c r="AA21" i="253"/>
  <c r="AA37" i="253" s="1"/>
  <c r="AA41" i="253" s="1"/>
  <c r="AA43" i="253" s="1"/>
  <c r="AA45" i="253" s="1"/>
  <c r="AA47" i="253" s="1"/>
  <c r="Y21" i="253"/>
  <c r="Y37" i="253" s="1"/>
  <c r="Y41" i="253" s="1"/>
  <c r="Y43" i="253" s="1"/>
  <c r="Y45" i="253" s="1"/>
  <c r="Y47" i="253" s="1"/>
  <c r="X21" i="253"/>
  <c r="Z21" i="253" s="1"/>
  <c r="W21" i="253"/>
  <c r="W37" i="253" s="1"/>
  <c r="W41" i="253" s="1"/>
  <c r="W43" i="253" s="1"/>
  <c r="W45" i="253" s="1"/>
  <c r="W47" i="253" s="1"/>
  <c r="V21" i="253"/>
  <c r="V37" i="253" s="1"/>
  <c r="V41" i="253" s="1"/>
  <c r="V43" i="253" s="1"/>
  <c r="V45" i="253" s="1"/>
  <c r="V47" i="253" s="1"/>
  <c r="U21" i="253"/>
  <c r="U37" i="253" s="1"/>
  <c r="U41" i="253" s="1"/>
  <c r="U43" i="253" s="1"/>
  <c r="U45" i="253" s="1"/>
  <c r="U47" i="253" s="1"/>
  <c r="T21" i="253"/>
  <c r="T37" i="253" s="1"/>
  <c r="T41" i="253" s="1"/>
  <c r="T43" i="253" s="1"/>
  <c r="T45" i="253" s="1"/>
  <c r="T47" i="253" s="1"/>
  <c r="S21" i="253"/>
  <c r="R21" i="253"/>
  <c r="R37" i="253" s="1"/>
  <c r="R41" i="253" s="1"/>
  <c r="R43" i="253" s="1"/>
  <c r="R45" i="253" s="1"/>
  <c r="R47" i="253" s="1"/>
  <c r="Q21" i="253"/>
  <c r="Q37" i="253" s="1"/>
  <c r="Q41" i="253" s="1"/>
  <c r="Q43" i="253" s="1"/>
  <c r="Q45" i="253" s="1"/>
  <c r="Q47" i="253" s="1"/>
  <c r="P21" i="253"/>
  <c r="P37" i="253" s="1"/>
  <c r="P41" i="253" s="1"/>
  <c r="P43" i="253" s="1"/>
  <c r="P45" i="253" s="1"/>
  <c r="P47" i="253" s="1"/>
  <c r="O21" i="253"/>
  <c r="O37" i="253" s="1"/>
  <c r="O41" i="253" s="1"/>
  <c r="O43" i="253" s="1"/>
  <c r="O45" i="253" s="1"/>
  <c r="O47" i="253" s="1"/>
  <c r="N21" i="253"/>
  <c r="N37" i="253" s="1"/>
  <c r="N41" i="253" s="1"/>
  <c r="N43" i="253" s="1"/>
  <c r="N45" i="253" s="1"/>
  <c r="N47" i="253" s="1"/>
  <c r="M21" i="253"/>
  <c r="M37" i="253" s="1"/>
  <c r="M41" i="253" s="1"/>
  <c r="M43" i="253" s="1"/>
  <c r="M45" i="253" s="1"/>
  <c r="M47" i="253" s="1"/>
  <c r="L21" i="253"/>
  <c r="L37" i="253" s="1"/>
  <c r="L41" i="253" s="1"/>
  <c r="L43" i="253" s="1"/>
  <c r="L45" i="253" s="1"/>
  <c r="L47" i="253" s="1"/>
  <c r="K21" i="253"/>
  <c r="J21" i="253"/>
  <c r="J37" i="253" s="1"/>
  <c r="J41" i="253" s="1"/>
  <c r="J43" i="253" s="1"/>
  <c r="J45" i="253" s="1"/>
  <c r="J47" i="253" s="1"/>
  <c r="I21" i="253"/>
  <c r="I37" i="253" s="1"/>
  <c r="I41" i="253" s="1"/>
  <c r="I43" i="253" s="1"/>
  <c r="I45" i="253" s="1"/>
  <c r="I47" i="253" s="1"/>
  <c r="H21" i="253"/>
  <c r="H37" i="253" s="1"/>
  <c r="H41" i="253" s="1"/>
  <c r="H43" i="253" s="1"/>
  <c r="H45" i="253" s="1"/>
  <c r="H47" i="253" s="1"/>
  <c r="G21" i="253"/>
  <c r="G37" i="253" s="1"/>
  <c r="G41" i="253" s="1"/>
  <c r="G43" i="253" s="1"/>
  <c r="G45" i="253" s="1"/>
  <c r="G47" i="253" s="1"/>
  <c r="F21" i="253"/>
  <c r="X37" i="253" s="1"/>
  <c r="E21" i="253"/>
  <c r="E37" i="253" s="1"/>
  <c r="E41" i="253" s="1"/>
  <c r="E43" i="253" s="1"/>
  <c r="E45" i="253" s="1"/>
  <c r="E47" i="253" s="1"/>
  <c r="D21" i="253"/>
  <c r="D37" i="253" s="1"/>
  <c r="D41" i="253" s="1"/>
  <c r="D43" i="253" s="1"/>
  <c r="D45" i="253" s="1"/>
  <c r="D47" i="253" s="1"/>
  <c r="C21" i="253"/>
  <c r="AA21" i="254"/>
  <c r="AA37" i="254" s="1"/>
  <c r="AA41" i="254" s="1"/>
  <c r="AA43" i="254" s="1"/>
  <c r="AA45" i="254" s="1"/>
  <c r="AA47" i="254" s="1"/>
  <c r="Y21" i="254"/>
  <c r="Y37" i="254" s="1"/>
  <c r="Y41" i="254" s="1"/>
  <c r="Y43" i="254" s="1"/>
  <c r="Y45" i="254" s="1"/>
  <c r="Y47" i="254" s="1"/>
  <c r="X21" i="254"/>
  <c r="W21" i="254"/>
  <c r="W37" i="254" s="1"/>
  <c r="W41" i="254" s="1"/>
  <c r="W43" i="254" s="1"/>
  <c r="W45" i="254" s="1"/>
  <c r="W47" i="254" s="1"/>
  <c r="V21" i="254"/>
  <c r="V37" i="254" s="1"/>
  <c r="V41" i="254" s="1"/>
  <c r="V43" i="254" s="1"/>
  <c r="V45" i="254" s="1"/>
  <c r="V47" i="254" s="1"/>
  <c r="U21" i="254"/>
  <c r="U37" i="254" s="1"/>
  <c r="U41" i="254" s="1"/>
  <c r="U43" i="254" s="1"/>
  <c r="U45" i="254" s="1"/>
  <c r="U47" i="254" s="1"/>
  <c r="T21" i="254"/>
  <c r="T37" i="254" s="1"/>
  <c r="T41" i="254" s="1"/>
  <c r="T43" i="254" s="1"/>
  <c r="T45" i="254" s="1"/>
  <c r="T47" i="254" s="1"/>
  <c r="S21" i="254"/>
  <c r="R21" i="254"/>
  <c r="R37" i="254" s="1"/>
  <c r="R41" i="254" s="1"/>
  <c r="R43" i="254" s="1"/>
  <c r="R45" i="254" s="1"/>
  <c r="R47" i="254" s="1"/>
  <c r="Q21" i="254"/>
  <c r="Q37" i="254" s="1"/>
  <c r="Q41" i="254" s="1"/>
  <c r="Q43" i="254" s="1"/>
  <c r="Q45" i="254" s="1"/>
  <c r="Q47" i="254" s="1"/>
  <c r="P21" i="254"/>
  <c r="P37" i="254" s="1"/>
  <c r="P41" i="254" s="1"/>
  <c r="P43" i="254" s="1"/>
  <c r="P45" i="254" s="1"/>
  <c r="P47" i="254" s="1"/>
  <c r="O21" i="254"/>
  <c r="O37" i="254" s="1"/>
  <c r="O41" i="254" s="1"/>
  <c r="O43" i="254" s="1"/>
  <c r="O45" i="254" s="1"/>
  <c r="O47" i="254" s="1"/>
  <c r="N21" i="254"/>
  <c r="N37" i="254" s="1"/>
  <c r="N41" i="254" s="1"/>
  <c r="N43" i="254" s="1"/>
  <c r="N45" i="254" s="1"/>
  <c r="N47" i="254" s="1"/>
  <c r="M21" i="254"/>
  <c r="M37" i="254" s="1"/>
  <c r="M41" i="254" s="1"/>
  <c r="M43" i="254" s="1"/>
  <c r="M45" i="254" s="1"/>
  <c r="M47" i="254" s="1"/>
  <c r="L21" i="254"/>
  <c r="L37" i="254" s="1"/>
  <c r="L41" i="254" s="1"/>
  <c r="L43" i="254" s="1"/>
  <c r="L45" i="254" s="1"/>
  <c r="L47" i="254" s="1"/>
  <c r="K21" i="254"/>
  <c r="J21" i="254"/>
  <c r="J37" i="254" s="1"/>
  <c r="J41" i="254" s="1"/>
  <c r="J43" i="254" s="1"/>
  <c r="J45" i="254" s="1"/>
  <c r="J47" i="254" s="1"/>
  <c r="I21" i="254"/>
  <c r="I37" i="254" s="1"/>
  <c r="I41" i="254" s="1"/>
  <c r="I43" i="254" s="1"/>
  <c r="I45" i="254" s="1"/>
  <c r="I47" i="254" s="1"/>
  <c r="H21" i="254"/>
  <c r="H37" i="254" s="1"/>
  <c r="H41" i="254" s="1"/>
  <c r="H43" i="254" s="1"/>
  <c r="H45" i="254" s="1"/>
  <c r="H47" i="254" s="1"/>
  <c r="G21" i="254"/>
  <c r="G37" i="254" s="1"/>
  <c r="G41" i="254" s="1"/>
  <c r="G43" i="254" s="1"/>
  <c r="G45" i="254" s="1"/>
  <c r="G47" i="254" s="1"/>
  <c r="F21" i="254"/>
  <c r="F37" i="254" s="1"/>
  <c r="F41" i="254" s="1"/>
  <c r="F43" i="254" s="1"/>
  <c r="F45" i="254" s="1"/>
  <c r="F47" i="254" s="1"/>
  <c r="E21" i="254"/>
  <c r="E37" i="254" s="1"/>
  <c r="E41" i="254" s="1"/>
  <c r="E43" i="254" s="1"/>
  <c r="E45" i="254" s="1"/>
  <c r="E47" i="254" s="1"/>
  <c r="D21" i="254"/>
  <c r="D37" i="254" s="1"/>
  <c r="D41" i="254" s="1"/>
  <c r="D43" i="254" s="1"/>
  <c r="D45" i="254" s="1"/>
  <c r="D47" i="254" s="1"/>
  <c r="C21" i="254"/>
  <c r="AA21" i="255"/>
  <c r="AA37" i="255" s="1"/>
  <c r="AA41" i="255" s="1"/>
  <c r="AA43" i="255" s="1"/>
  <c r="AA45" i="255" s="1"/>
  <c r="AA47" i="255" s="1"/>
  <c r="Y21" i="255"/>
  <c r="Y37" i="255" s="1"/>
  <c r="X21" i="255"/>
  <c r="W21" i="255"/>
  <c r="W37" i="255" s="1"/>
  <c r="W41" i="255" s="1"/>
  <c r="W43" i="255" s="1"/>
  <c r="W45" i="255" s="1"/>
  <c r="W47" i="255" s="1"/>
  <c r="V21" i="255"/>
  <c r="V37" i="255" s="1"/>
  <c r="V41" i="255" s="1"/>
  <c r="V43" i="255" s="1"/>
  <c r="V45" i="255" s="1"/>
  <c r="V47" i="255" s="1"/>
  <c r="U21" i="255"/>
  <c r="U37" i="255" s="1"/>
  <c r="U41" i="255" s="1"/>
  <c r="U43" i="255" s="1"/>
  <c r="U45" i="255" s="1"/>
  <c r="U47" i="255" s="1"/>
  <c r="T21" i="255"/>
  <c r="S21" i="255"/>
  <c r="S37" i="255" s="1"/>
  <c r="S41" i="255" s="1"/>
  <c r="S43" i="255" s="1"/>
  <c r="S45" i="255" s="1"/>
  <c r="S47" i="255" s="1"/>
  <c r="R21" i="255"/>
  <c r="R37" i="255" s="1"/>
  <c r="R41" i="255" s="1"/>
  <c r="R43" i="255" s="1"/>
  <c r="R45" i="255" s="1"/>
  <c r="R47" i="255" s="1"/>
  <c r="Q21" i="255"/>
  <c r="Q37" i="255" s="1"/>
  <c r="Q41" i="255" s="1"/>
  <c r="Q43" i="255" s="1"/>
  <c r="Q45" i="255" s="1"/>
  <c r="Q47" i="255" s="1"/>
  <c r="P21" i="255"/>
  <c r="P37" i="255" s="1"/>
  <c r="P41" i="255" s="1"/>
  <c r="P43" i="255" s="1"/>
  <c r="P45" i="255" s="1"/>
  <c r="P47" i="255" s="1"/>
  <c r="O21" i="255"/>
  <c r="O37" i="255" s="1"/>
  <c r="O41" i="255" s="1"/>
  <c r="O43" i="255" s="1"/>
  <c r="O45" i="255" s="1"/>
  <c r="O47" i="255" s="1"/>
  <c r="N21" i="255"/>
  <c r="N37" i="255" s="1"/>
  <c r="N41" i="255" s="1"/>
  <c r="N43" i="255" s="1"/>
  <c r="N45" i="255" s="1"/>
  <c r="N47" i="255" s="1"/>
  <c r="M21" i="255"/>
  <c r="M37" i="255" s="1"/>
  <c r="M41" i="255" s="1"/>
  <c r="M43" i="255" s="1"/>
  <c r="M45" i="255" s="1"/>
  <c r="M47" i="255" s="1"/>
  <c r="L21" i="255"/>
  <c r="K21" i="255"/>
  <c r="K37" i="255" s="1"/>
  <c r="K41" i="255" s="1"/>
  <c r="K43" i="255" s="1"/>
  <c r="K45" i="255" s="1"/>
  <c r="K47" i="255" s="1"/>
  <c r="J21" i="255"/>
  <c r="J37" i="255" s="1"/>
  <c r="J41" i="255" s="1"/>
  <c r="J43" i="255" s="1"/>
  <c r="J45" i="255" s="1"/>
  <c r="J47" i="255" s="1"/>
  <c r="I21" i="255"/>
  <c r="I37" i="255" s="1"/>
  <c r="I41" i="255" s="1"/>
  <c r="I43" i="255" s="1"/>
  <c r="I45" i="255" s="1"/>
  <c r="I47" i="255" s="1"/>
  <c r="H21" i="255"/>
  <c r="H37" i="255" s="1"/>
  <c r="H41" i="255" s="1"/>
  <c r="H43" i="255" s="1"/>
  <c r="H45" i="255" s="1"/>
  <c r="H47" i="255" s="1"/>
  <c r="G21" i="255"/>
  <c r="G37" i="255" s="1"/>
  <c r="G41" i="255" s="1"/>
  <c r="G43" i="255" s="1"/>
  <c r="G45" i="255" s="1"/>
  <c r="G47" i="255" s="1"/>
  <c r="F21" i="255"/>
  <c r="F37" i="255" s="1"/>
  <c r="F41" i="255" s="1"/>
  <c r="F43" i="255" s="1"/>
  <c r="F45" i="255" s="1"/>
  <c r="F47" i="255" s="1"/>
  <c r="E21" i="255"/>
  <c r="E37" i="255" s="1"/>
  <c r="E41" i="255" s="1"/>
  <c r="E43" i="255" s="1"/>
  <c r="E45" i="255" s="1"/>
  <c r="E47" i="255" s="1"/>
  <c r="D21" i="255"/>
  <c r="C21" i="255"/>
  <c r="C37" i="255" s="1"/>
  <c r="C41" i="255" s="1"/>
  <c r="C43" i="255" s="1"/>
  <c r="C45" i="255" s="1"/>
  <c r="C47" i="255" s="1"/>
  <c r="AA21" i="256"/>
  <c r="AA37" i="256" s="1"/>
  <c r="AA41" i="256" s="1"/>
  <c r="AA43" i="256" s="1"/>
  <c r="AA45" i="256" s="1"/>
  <c r="AA47" i="256" s="1"/>
  <c r="Y21" i="256"/>
  <c r="Y37" i="256" s="1"/>
  <c r="Y41" i="256" s="1"/>
  <c r="Y43" i="256" s="1"/>
  <c r="Y45" i="256" s="1"/>
  <c r="Y47" i="256" s="1"/>
  <c r="X21" i="256"/>
  <c r="W21" i="256"/>
  <c r="W37" i="256" s="1"/>
  <c r="W41" i="256" s="1"/>
  <c r="W43" i="256" s="1"/>
  <c r="W45" i="256" s="1"/>
  <c r="W47" i="256" s="1"/>
  <c r="V21" i="256"/>
  <c r="V37" i="256" s="1"/>
  <c r="V41" i="256" s="1"/>
  <c r="V43" i="256" s="1"/>
  <c r="V45" i="256" s="1"/>
  <c r="V47" i="256" s="1"/>
  <c r="U21" i="256"/>
  <c r="U37" i="256" s="1"/>
  <c r="U41" i="256" s="1"/>
  <c r="U43" i="256" s="1"/>
  <c r="U45" i="256" s="1"/>
  <c r="U47" i="256" s="1"/>
  <c r="T21" i="256"/>
  <c r="S21" i="256"/>
  <c r="S37" i="256" s="1"/>
  <c r="S41" i="256" s="1"/>
  <c r="S43" i="256" s="1"/>
  <c r="S45" i="256" s="1"/>
  <c r="S47" i="256" s="1"/>
  <c r="R21" i="256"/>
  <c r="R37" i="256" s="1"/>
  <c r="R41" i="256" s="1"/>
  <c r="R43" i="256" s="1"/>
  <c r="R45" i="256" s="1"/>
  <c r="R47" i="256" s="1"/>
  <c r="Q21" i="256"/>
  <c r="Q37" i="256" s="1"/>
  <c r="Q41" i="256" s="1"/>
  <c r="Q43" i="256" s="1"/>
  <c r="Q45" i="256" s="1"/>
  <c r="Q47" i="256" s="1"/>
  <c r="P21" i="256"/>
  <c r="P37" i="256" s="1"/>
  <c r="P41" i="256" s="1"/>
  <c r="P43" i="256" s="1"/>
  <c r="P45" i="256" s="1"/>
  <c r="P47" i="256" s="1"/>
  <c r="O21" i="256"/>
  <c r="O37" i="256" s="1"/>
  <c r="O41" i="256" s="1"/>
  <c r="O43" i="256" s="1"/>
  <c r="O45" i="256" s="1"/>
  <c r="O47" i="256" s="1"/>
  <c r="N21" i="256"/>
  <c r="N37" i="256" s="1"/>
  <c r="N41" i="256" s="1"/>
  <c r="N43" i="256" s="1"/>
  <c r="N45" i="256" s="1"/>
  <c r="N47" i="256" s="1"/>
  <c r="M21" i="256"/>
  <c r="M37" i="256" s="1"/>
  <c r="M41" i="256" s="1"/>
  <c r="M43" i="256" s="1"/>
  <c r="M45" i="256" s="1"/>
  <c r="M47" i="256" s="1"/>
  <c r="L21" i="256"/>
  <c r="K21" i="256"/>
  <c r="K37" i="256" s="1"/>
  <c r="K41" i="256" s="1"/>
  <c r="K43" i="256" s="1"/>
  <c r="K45" i="256" s="1"/>
  <c r="K47" i="256" s="1"/>
  <c r="J21" i="256"/>
  <c r="J37" i="256" s="1"/>
  <c r="J41" i="256" s="1"/>
  <c r="J43" i="256" s="1"/>
  <c r="J45" i="256" s="1"/>
  <c r="J47" i="256" s="1"/>
  <c r="I21" i="256"/>
  <c r="I37" i="256" s="1"/>
  <c r="I41" i="256" s="1"/>
  <c r="I43" i="256" s="1"/>
  <c r="I45" i="256" s="1"/>
  <c r="I47" i="256" s="1"/>
  <c r="H21" i="256"/>
  <c r="H37" i="256" s="1"/>
  <c r="H41" i="256" s="1"/>
  <c r="H43" i="256" s="1"/>
  <c r="H45" i="256" s="1"/>
  <c r="H47" i="256" s="1"/>
  <c r="G21" i="256"/>
  <c r="G37" i="256" s="1"/>
  <c r="G41" i="256" s="1"/>
  <c r="G43" i="256" s="1"/>
  <c r="G45" i="256" s="1"/>
  <c r="G47" i="256" s="1"/>
  <c r="F21" i="256"/>
  <c r="F37" i="256" s="1"/>
  <c r="F41" i="256" s="1"/>
  <c r="F43" i="256" s="1"/>
  <c r="F45" i="256" s="1"/>
  <c r="F47" i="256" s="1"/>
  <c r="E21" i="256"/>
  <c r="E37" i="256" s="1"/>
  <c r="E41" i="256" s="1"/>
  <c r="E43" i="256" s="1"/>
  <c r="E45" i="256" s="1"/>
  <c r="E47" i="256" s="1"/>
  <c r="D21" i="256"/>
  <c r="C21" i="256"/>
  <c r="C37" i="256" s="1"/>
  <c r="C41" i="256" s="1"/>
  <c r="C43" i="256" s="1"/>
  <c r="C45" i="256" s="1"/>
  <c r="C47" i="256" s="1"/>
  <c r="AA21" i="257"/>
  <c r="AA37" i="257" s="1"/>
  <c r="AA41" i="257" s="1"/>
  <c r="AA43" i="257" s="1"/>
  <c r="AA45" i="257" s="1"/>
  <c r="AA47" i="257" s="1"/>
  <c r="Y21" i="257"/>
  <c r="Y37" i="257" s="1"/>
  <c r="Y41" i="257" s="1"/>
  <c r="Y43" i="257" s="1"/>
  <c r="Y45" i="257" s="1"/>
  <c r="Y47" i="257" s="1"/>
  <c r="X21" i="257"/>
  <c r="Z21" i="257" s="1"/>
  <c r="W21" i="257"/>
  <c r="W37" i="257" s="1"/>
  <c r="W41" i="257" s="1"/>
  <c r="W43" i="257" s="1"/>
  <c r="W45" i="257" s="1"/>
  <c r="W47" i="257" s="1"/>
  <c r="V21" i="257"/>
  <c r="V37" i="257" s="1"/>
  <c r="V41" i="257" s="1"/>
  <c r="V43" i="257" s="1"/>
  <c r="V45" i="257" s="1"/>
  <c r="V47" i="257" s="1"/>
  <c r="U21" i="257"/>
  <c r="U37" i="257" s="1"/>
  <c r="U41" i="257" s="1"/>
  <c r="U43" i="257" s="1"/>
  <c r="U45" i="257" s="1"/>
  <c r="U47" i="257" s="1"/>
  <c r="T21" i="257"/>
  <c r="S21" i="257"/>
  <c r="S37" i="257" s="1"/>
  <c r="S41" i="257" s="1"/>
  <c r="S43" i="257" s="1"/>
  <c r="S45" i="257" s="1"/>
  <c r="S47" i="257" s="1"/>
  <c r="R21" i="257"/>
  <c r="R37" i="257" s="1"/>
  <c r="R41" i="257" s="1"/>
  <c r="R43" i="257" s="1"/>
  <c r="R45" i="257" s="1"/>
  <c r="R47" i="257" s="1"/>
  <c r="Q21" i="257"/>
  <c r="Q37" i="257" s="1"/>
  <c r="Q41" i="257" s="1"/>
  <c r="Q43" i="257" s="1"/>
  <c r="Q45" i="257" s="1"/>
  <c r="Q47" i="257" s="1"/>
  <c r="P21" i="257"/>
  <c r="P37" i="257" s="1"/>
  <c r="P41" i="257" s="1"/>
  <c r="P43" i="257" s="1"/>
  <c r="P45" i="257" s="1"/>
  <c r="P47" i="257" s="1"/>
  <c r="O21" i="257"/>
  <c r="O37" i="257" s="1"/>
  <c r="O41" i="257" s="1"/>
  <c r="O43" i="257" s="1"/>
  <c r="O45" i="257" s="1"/>
  <c r="O47" i="257" s="1"/>
  <c r="N21" i="257"/>
  <c r="N37" i="257" s="1"/>
  <c r="N41" i="257" s="1"/>
  <c r="N43" i="257" s="1"/>
  <c r="N45" i="257" s="1"/>
  <c r="N47" i="257" s="1"/>
  <c r="M21" i="257"/>
  <c r="M37" i="257" s="1"/>
  <c r="M41" i="257" s="1"/>
  <c r="M43" i="257" s="1"/>
  <c r="M45" i="257" s="1"/>
  <c r="M47" i="257" s="1"/>
  <c r="L21" i="257"/>
  <c r="K21" i="257"/>
  <c r="K37" i="257" s="1"/>
  <c r="K41" i="257" s="1"/>
  <c r="K43" i="257" s="1"/>
  <c r="K45" i="257" s="1"/>
  <c r="K47" i="257" s="1"/>
  <c r="J21" i="257"/>
  <c r="J37" i="257" s="1"/>
  <c r="J41" i="257" s="1"/>
  <c r="J43" i="257" s="1"/>
  <c r="J45" i="257" s="1"/>
  <c r="J47" i="257" s="1"/>
  <c r="I21" i="257"/>
  <c r="I37" i="257" s="1"/>
  <c r="I41" i="257" s="1"/>
  <c r="I43" i="257" s="1"/>
  <c r="I45" i="257" s="1"/>
  <c r="I47" i="257" s="1"/>
  <c r="H21" i="257"/>
  <c r="H37" i="257" s="1"/>
  <c r="H41" i="257" s="1"/>
  <c r="H43" i="257" s="1"/>
  <c r="H45" i="257" s="1"/>
  <c r="H47" i="257" s="1"/>
  <c r="G21" i="257"/>
  <c r="G37" i="257" s="1"/>
  <c r="G41" i="257" s="1"/>
  <c r="G43" i="257" s="1"/>
  <c r="G45" i="257" s="1"/>
  <c r="G47" i="257" s="1"/>
  <c r="F21" i="257"/>
  <c r="F37" i="257" s="1"/>
  <c r="F41" i="257" s="1"/>
  <c r="F43" i="257" s="1"/>
  <c r="F45" i="257" s="1"/>
  <c r="F47" i="257" s="1"/>
  <c r="E21" i="257"/>
  <c r="E37" i="257" s="1"/>
  <c r="E41" i="257" s="1"/>
  <c r="E43" i="257" s="1"/>
  <c r="E45" i="257" s="1"/>
  <c r="E47" i="257" s="1"/>
  <c r="D21" i="257"/>
  <c r="C21" i="257"/>
  <c r="C37" i="257" s="1"/>
  <c r="C41" i="257" s="1"/>
  <c r="C43" i="257" s="1"/>
  <c r="C45" i="257" s="1"/>
  <c r="C47" i="257" s="1"/>
  <c r="AA21" i="258"/>
  <c r="AA37" i="258" s="1"/>
  <c r="AA41" i="258" s="1"/>
  <c r="AA43" i="258" s="1"/>
  <c r="AA45" i="258" s="1"/>
  <c r="AA47" i="258" s="1"/>
  <c r="Y21" i="258"/>
  <c r="Y37" i="258" s="1"/>
  <c r="Y41" i="258" s="1"/>
  <c r="Y43" i="258" s="1"/>
  <c r="Y45" i="258" s="1"/>
  <c r="Y47" i="258" s="1"/>
  <c r="X21" i="258"/>
  <c r="W21" i="258"/>
  <c r="W37" i="258" s="1"/>
  <c r="W41" i="258" s="1"/>
  <c r="W43" i="258" s="1"/>
  <c r="W45" i="258" s="1"/>
  <c r="W47" i="258" s="1"/>
  <c r="V21" i="258"/>
  <c r="V37" i="258" s="1"/>
  <c r="V41" i="258" s="1"/>
  <c r="V43" i="258" s="1"/>
  <c r="V45" i="258" s="1"/>
  <c r="V47" i="258" s="1"/>
  <c r="U21" i="258"/>
  <c r="U37" i="258" s="1"/>
  <c r="U41" i="258" s="1"/>
  <c r="U43" i="258" s="1"/>
  <c r="U45" i="258" s="1"/>
  <c r="U47" i="258" s="1"/>
  <c r="T21" i="258"/>
  <c r="S21" i="258"/>
  <c r="S37" i="258" s="1"/>
  <c r="S41" i="258" s="1"/>
  <c r="S43" i="258" s="1"/>
  <c r="S45" i="258" s="1"/>
  <c r="S47" i="258" s="1"/>
  <c r="R21" i="258"/>
  <c r="R37" i="258" s="1"/>
  <c r="R41" i="258" s="1"/>
  <c r="R43" i="258" s="1"/>
  <c r="R45" i="258" s="1"/>
  <c r="R47" i="258" s="1"/>
  <c r="Q21" i="258"/>
  <c r="Q37" i="258" s="1"/>
  <c r="Q41" i="258" s="1"/>
  <c r="Q43" i="258" s="1"/>
  <c r="Q45" i="258" s="1"/>
  <c r="Q47" i="258" s="1"/>
  <c r="P21" i="258"/>
  <c r="P37" i="258" s="1"/>
  <c r="P41" i="258" s="1"/>
  <c r="P43" i="258" s="1"/>
  <c r="P45" i="258" s="1"/>
  <c r="P47" i="258" s="1"/>
  <c r="O21" i="258"/>
  <c r="O37" i="258" s="1"/>
  <c r="O41" i="258" s="1"/>
  <c r="O43" i="258" s="1"/>
  <c r="O45" i="258" s="1"/>
  <c r="O47" i="258" s="1"/>
  <c r="N21" i="258"/>
  <c r="N37" i="258" s="1"/>
  <c r="N41" i="258" s="1"/>
  <c r="N43" i="258" s="1"/>
  <c r="N45" i="258" s="1"/>
  <c r="N47" i="258" s="1"/>
  <c r="M21" i="258"/>
  <c r="M37" i="258" s="1"/>
  <c r="M41" i="258" s="1"/>
  <c r="M43" i="258" s="1"/>
  <c r="M45" i="258" s="1"/>
  <c r="M47" i="258" s="1"/>
  <c r="L21" i="258"/>
  <c r="K21" i="258"/>
  <c r="K37" i="258" s="1"/>
  <c r="K41" i="258" s="1"/>
  <c r="K43" i="258" s="1"/>
  <c r="K45" i="258" s="1"/>
  <c r="K47" i="258" s="1"/>
  <c r="J21" i="258"/>
  <c r="J37" i="258" s="1"/>
  <c r="J41" i="258" s="1"/>
  <c r="J43" i="258" s="1"/>
  <c r="J45" i="258" s="1"/>
  <c r="J47" i="258" s="1"/>
  <c r="I21" i="258"/>
  <c r="I37" i="258" s="1"/>
  <c r="I41" i="258" s="1"/>
  <c r="I43" i="258" s="1"/>
  <c r="I45" i="258" s="1"/>
  <c r="I47" i="258" s="1"/>
  <c r="H21" i="258"/>
  <c r="H37" i="258" s="1"/>
  <c r="H41" i="258" s="1"/>
  <c r="H43" i="258" s="1"/>
  <c r="H45" i="258" s="1"/>
  <c r="H47" i="258" s="1"/>
  <c r="G21" i="258"/>
  <c r="G37" i="258" s="1"/>
  <c r="G41" i="258" s="1"/>
  <c r="G43" i="258" s="1"/>
  <c r="G45" i="258" s="1"/>
  <c r="G47" i="258" s="1"/>
  <c r="F21" i="258"/>
  <c r="F37" i="258" s="1"/>
  <c r="F41" i="258" s="1"/>
  <c r="F43" i="258" s="1"/>
  <c r="F45" i="258" s="1"/>
  <c r="F47" i="258" s="1"/>
  <c r="E21" i="258"/>
  <c r="E37" i="258" s="1"/>
  <c r="E41" i="258" s="1"/>
  <c r="E43" i="258" s="1"/>
  <c r="E45" i="258" s="1"/>
  <c r="E47" i="258" s="1"/>
  <c r="D21" i="258"/>
  <c r="C21" i="258"/>
  <c r="C37" i="258" s="1"/>
  <c r="C41" i="258" s="1"/>
  <c r="C43" i="258" s="1"/>
  <c r="C45" i="258" s="1"/>
  <c r="C47" i="258" s="1"/>
  <c r="AA21" i="1"/>
  <c r="AA37" i="1" s="1"/>
  <c r="AA41" i="1" s="1"/>
  <c r="AA43" i="1" s="1"/>
  <c r="AA45" i="1" s="1"/>
  <c r="AA47" i="1" s="1"/>
  <c r="Y21" i="1"/>
  <c r="Y37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21" i="155" l="1"/>
  <c r="H37" i="125"/>
  <c r="H41" i="125" s="1"/>
  <c r="H43" i="125" s="1"/>
  <c r="H45" i="125" s="1"/>
  <c r="H47" i="125" s="1"/>
  <c r="P37" i="125"/>
  <c r="P41" i="125" s="1"/>
  <c r="P43" i="125" s="1"/>
  <c r="P45" i="125" s="1"/>
  <c r="P47" i="125" s="1"/>
  <c r="H37" i="124"/>
  <c r="H41" i="124" s="1"/>
  <c r="H43" i="124" s="1"/>
  <c r="H45" i="124" s="1"/>
  <c r="H47" i="124" s="1"/>
  <c r="P37" i="124"/>
  <c r="P41" i="124" s="1"/>
  <c r="P43" i="124" s="1"/>
  <c r="P45" i="124" s="1"/>
  <c r="P47" i="124" s="1"/>
  <c r="H37" i="123"/>
  <c r="H41" i="123" s="1"/>
  <c r="H43" i="123" s="1"/>
  <c r="H45" i="123" s="1"/>
  <c r="H47" i="123" s="1"/>
  <c r="P37" i="123"/>
  <c r="P41" i="123" s="1"/>
  <c r="P43" i="123" s="1"/>
  <c r="P45" i="123" s="1"/>
  <c r="P47" i="123" s="1"/>
  <c r="H37" i="117"/>
  <c r="H41" i="117" s="1"/>
  <c r="H43" i="117" s="1"/>
  <c r="H45" i="117" s="1"/>
  <c r="H47" i="117" s="1"/>
  <c r="P37" i="117"/>
  <c r="P41" i="117" s="1"/>
  <c r="P43" i="117" s="1"/>
  <c r="P45" i="117" s="1"/>
  <c r="P47" i="117" s="1"/>
  <c r="H37" i="116"/>
  <c r="H41" i="116" s="1"/>
  <c r="H43" i="116" s="1"/>
  <c r="H45" i="116" s="1"/>
  <c r="H47" i="116" s="1"/>
  <c r="P37" i="116"/>
  <c r="P41" i="116" s="1"/>
  <c r="P43" i="116" s="1"/>
  <c r="P45" i="116" s="1"/>
  <c r="P47" i="116" s="1"/>
  <c r="H37" i="115"/>
  <c r="H41" i="115" s="1"/>
  <c r="H43" i="115" s="1"/>
  <c r="H45" i="115" s="1"/>
  <c r="H47" i="115" s="1"/>
  <c r="P37" i="115"/>
  <c r="P41" i="115" s="1"/>
  <c r="P43" i="115" s="1"/>
  <c r="P45" i="115" s="1"/>
  <c r="P47" i="115" s="1"/>
  <c r="H37" i="114"/>
  <c r="H41" i="114" s="1"/>
  <c r="H43" i="114" s="1"/>
  <c r="H45" i="114" s="1"/>
  <c r="H47" i="114" s="1"/>
  <c r="P37" i="114"/>
  <c r="P41" i="114" s="1"/>
  <c r="P43" i="114" s="1"/>
  <c r="P45" i="114" s="1"/>
  <c r="P47" i="114" s="1"/>
  <c r="H37" i="113"/>
  <c r="H41" i="113" s="1"/>
  <c r="H43" i="113" s="1"/>
  <c r="H45" i="113" s="1"/>
  <c r="H47" i="113" s="1"/>
  <c r="P37" i="113"/>
  <c r="P41" i="113" s="1"/>
  <c r="P43" i="113" s="1"/>
  <c r="P45" i="113" s="1"/>
  <c r="P47" i="113" s="1"/>
  <c r="H37" i="112"/>
  <c r="H41" i="112" s="1"/>
  <c r="H43" i="112" s="1"/>
  <c r="H45" i="112" s="1"/>
  <c r="H47" i="112" s="1"/>
  <c r="P37" i="112"/>
  <c r="P41" i="112" s="1"/>
  <c r="P43" i="112" s="1"/>
  <c r="P45" i="112" s="1"/>
  <c r="P47" i="112" s="1"/>
  <c r="H37" i="111"/>
  <c r="H41" i="111" s="1"/>
  <c r="H43" i="111" s="1"/>
  <c r="H45" i="111" s="1"/>
  <c r="H47" i="111" s="1"/>
  <c r="P37" i="111"/>
  <c r="P41" i="111" s="1"/>
  <c r="P43" i="111" s="1"/>
  <c r="P45" i="111" s="1"/>
  <c r="P47" i="111" s="1"/>
  <c r="H37" i="110"/>
  <c r="H41" i="110" s="1"/>
  <c r="H43" i="110" s="1"/>
  <c r="H45" i="110" s="1"/>
  <c r="H47" i="110" s="1"/>
  <c r="P37" i="110"/>
  <c r="P41" i="110" s="1"/>
  <c r="P43" i="110" s="1"/>
  <c r="P45" i="110" s="1"/>
  <c r="P47" i="110" s="1"/>
  <c r="H37" i="109"/>
  <c r="H41" i="109" s="1"/>
  <c r="H43" i="109" s="1"/>
  <c r="H45" i="109" s="1"/>
  <c r="H47" i="109" s="1"/>
  <c r="P37" i="109"/>
  <c r="P41" i="109" s="1"/>
  <c r="P43" i="109" s="1"/>
  <c r="P45" i="109" s="1"/>
  <c r="P47" i="109" s="1"/>
  <c r="H37" i="108"/>
  <c r="H41" i="108" s="1"/>
  <c r="H43" i="108" s="1"/>
  <c r="H45" i="108" s="1"/>
  <c r="H47" i="108" s="1"/>
  <c r="P37" i="108"/>
  <c r="P41" i="108" s="1"/>
  <c r="P43" i="108" s="1"/>
  <c r="P45" i="108" s="1"/>
  <c r="P47" i="108" s="1"/>
  <c r="H37" i="107"/>
  <c r="H41" i="107" s="1"/>
  <c r="H43" i="107" s="1"/>
  <c r="H45" i="107" s="1"/>
  <c r="H47" i="107" s="1"/>
  <c r="P37" i="107"/>
  <c r="P41" i="107" s="1"/>
  <c r="P43" i="107" s="1"/>
  <c r="P45" i="107" s="1"/>
  <c r="P47" i="107" s="1"/>
  <c r="H37" i="106"/>
  <c r="H41" i="106" s="1"/>
  <c r="H43" i="106" s="1"/>
  <c r="H45" i="106" s="1"/>
  <c r="H47" i="106" s="1"/>
  <c r="P37" i="106"/>
  <c r="P41" i="106" s="1"/>
  <c r="P43" i="106" s="1"/>
  <c r="P45" i="106" s="1"/>
  <c r="P47" i="106" s="1"/>
  <c r="H37" i="105"/>
  <c r="H41" i="105" s="1"/>
  <c r="H43" i="105" s="1"/>
  <c r="H45" i="105" s="1"/>
  <c r="H47" i="105" s="1"/>
  <c r="P37" i="105"/>
  <c r="P41" i="105" s="1"/>
  <c r="P43" i="105" s="1"/>
  <c r="P45" i="105" s="1"/>
  <c r="P47" i="105" s="1"/>
  <c r="H37" i="104"/>
  <c r="H41" i="104" s="1"/>
  <c r="H43" i="104" s="1"/>
  <c r="H45" i="104" s="1"/>
  <c r="H47" i="104" s="1"/>
  <c r="P37" i="104"/>
  <c r="P41" i="104" s="1"/>
  <c r="P43" i="104" s="1"/>
  <c r="P45" i="104" s="1"/>
  <c r="P47" i="104" s="1"/>
  <c r="H37" i="103"/>
  <c r="H41" i="103" s="1"/>
  <c r="H43" i="103" s="1"/>
  <c r="H45" i="103" s="1"/>
  <c r="H47" i="103" s="1"/>
  <c r="P37" i="103"/>
  <c r="P41" i="103" s="1"/>
  <c r="P43" i="103" s="1"/>
  <c r="P45" i="103" s="1"/>
  <c r="P47" i="103" s="1"/>
  <c r="H37" i="102"/>
  <c r="H41" i="102" s="1"/>
  <c r="H43" i="102" s="1"/>
  <c r="H45" i="102" s="1"/>
  <c r="H47" i="102" s="1"/>
  <c r="P37" i="102"/>
  <c r="P41" i="102" s="1"/>
  <c r="P43" i="102" s="1"/>
  <c r="P45" i="102" s="1"/>
  <c r="P47" i="102" s="1"/>
  <c r="H37" i="101"/>
  <c r="H41" i="101" s="1"/>
  <c r="H43" i="101" s="1"/>
  <c r="H45" i="101" s="1"/>
  <c r="H47" i="101" s="1"/>
  <c r="P37" i="101"/>
  <c r="P41" i="101" s="1"/>
  <c r="P43" i="101" s="1"/>
  <c r="P45" i="101" s="1"/>
  <c r="P47" i="101" s="1"/>
  <c r="H37" i="100"/>
  <c r="H41" i="100" s="1"/>
  <c r="H43" i="100" s="1"/>
  <c r="H45" i="100" s="1"/>
  <c r="H47" i="100" s="1"/>
  <c r="P37" i="100"/>
  <c r="P41" i="100" s="1"/>
  <c r="P43" i="100" s="1"/>
  <c r="P45" i="100" s="1"/>
  <c r="P47" i="100" s="1"/>
  <c r="H37" i="99"/>
  <c r="H41" i="99" s="1"/>
  <c r="H43" i="99" s="1"/>
  <c r="H45" i="99" s="1"/>
  <c r="H47" i="99" s="1"/>
  <c r="P37" i="99"/>
  <c r="P41" i="99" s="1"/>
  <c r="P43" i="99" s="1"/>
  <c r="P45" i="99" s="1"/>
  <c r="P47" i="99" s="1"/>
  <c r="H37" i="98"/>
  <c r="H41" i="98" s="1"/>
  <c r="H43" i="98" s="1"/>
  <c r="H45" i="98" s="1"/>
  <c r="H47" i="98" s="1"/>
  <c r="P37" i="98"/>
  <c r="P41" i="98" s="1"/>
  <c r="P43" i="98" s="1"/>
  <c r="P45" i="98" s="1"/>
  <c r="P47" i="98" s="1"/>
  <c r="H37" i="97"/>
  <c r="H41" i="97" s="1"/>
  <c r="H43" i="97" s="1"/>
  <c r="H45" i="97" s="1"/>
  <c r="H47" i="97" s="1"/>
  <c r="P37" i="97"/>
  <c r="P41" i="97" s="1"/>
  <c r="P43" i="97" s="1"/>
  <c r="P45" i="97" s="1"/>
  <c r="P47" i="97" s="1"/>
  <c r="H37" i="96"/>
  <c r="H41" i="96" s="1"/>
  <c r="H43" i="96" s="1"/>
  <c r="H45" i="96" s="1"/>
  <c r="H47" i="96" s="1"/>
  <c r="P37" i="96"/>
  <c r="P41" i="96" s="1"/>
  <c r="P43" i="96" s="1"/>
  <c r="P45" i="96" s="1"/>
  <c r="P47" i="96" s="1"/>
  <c r="H37" i="95"/>
  <c r="H41" i="95" s="1"/>
  <c r="H43" i="95" s="1"/>
  <c r="H45" i="95" s="1"/>
  <c r="H47" i="95" s="1"/>
  <c r="P37" i="95"/>
  <c r="P41" i="95" s="1"/>
  <c r="P43" i="95" s="1"/>
  <c r="P45" i="95" s="1"/>
  <c r="P47" i="95" s="1"/>
  <c r="H37" i="94"/>
  <c r="H41" i="94" s="1"/>
  <c r="H43" i="94" s="1"/>
  <c r="H45" i="94" s="1"/>
  <c r="H47" i="94" s="1"/>
  <c r="P37" i="94"/>
  <c r="P41" i="94" s="1"/>
  <c r="P43" i="94" s="1"/>
  <c r="P45" i="94" s="1"/>
  <c r="P47" i="94" s="1"/>
  <c r="H37" i="93"/>
  <c r="H41" i="93" s="1"/>
  <c r="H43" i="93" s="1"/>
  <c r="H45" i="93" s="1"/>
  <c r="H47" i="93" s="1"/>
  <c r="P37" i="93"/>
  <c r="P41" i="93" s="1"/>
  <c r="P43" i="93" s="1"/>
  <c r="P45" i="93" s="1"/>
  <c r="P47" i="93" s="1"/>
  <c r="H37" i="92"/>
  <c r="H41" i="92" s="1"/>
  <c r="H43" i="92" s="1"/>
  <c r="H45" i="92" s="1"/>
  <c r="H47" i="92" s="1"/>
  <c r="P37" i="92"/>
  <c r="P41" i="92" s="1"/>
  <c r="P43" i="92" s="1"/>
  <c r="P45" i="92" s="1"/>
  <c r="P47" i="92" s="1"/>
  <c r="H37" i="91"/>
  <c r="H41" i="91" s="1"/>
  <c r="H43" i="91" s="1"/>
  <c r="H45" i="91" s="1"/>
  <c r="H47" i="91" s="1"/>
  <c r="P37" i="91"/>
  <c r="P41" i="91" s="1"/>
  <c r="P43" i="91" s="1"/>
  <c r="P45" i="91" s="1"/>
  <c r="P47" i="91" s="1"/>
  <c r="H37" i="90"/>
  <c r="H41" i="90" s="1"/>
  <c r="H43" i="90" s="1"/>
  <c r="H45" i="90" s="1"/>
  <c r="H47" i="90" s="1"/>
  <c r="P37" i="90"/>
  <c r="P41" i="90" s="1"/>
  <c r="P43" i="90" s="1"/>
  <c r="P45" i="90" s="1"/>
  <c r="P47" i="90" s="1"/>
  <c r="Z21" i="49"/>
  <c r="Z21" i="48"/>
  <c r="Z21" i="47"/>
  <c r="Z21" i="46"/>
  <c r="Z21" i="24"/>
  <c r="Z21" i="21"/>
  <c r="D37" i="191"/>
  <c r="D41" i="191" s="1"/>
  <c r="D43" i="191" s="1"/>
  <c r="D45" i="191" s="1"/>
  <c r="D47" i="191" s="1"/>
  <c r="Z35" i="70"/>
  <c r="I37" i="150"/>
  <c r="I41" i="150" s="1"/>
  <c r="I43" i="150" s="1"/>
  <c r="I45" i="150" s="1"/>
  <c r="I47" i="150" s="1"/>
  <c r="Q37" i="150"/>
  <c r="Q41" i="150" s="1"/>
  <c r="Q43" i="150" s="1"/>
  <c r="Q45" i="150" s="1"/>
  <c r="Q47" i="150" s="1"/>
  <c r="Y37" i="150"/>
  <c r="Y41" i="150" s="1"/>
  <c r="Y43" i="150" s="1"/>
  <c r="Y45" i="150" s="1"/>
  <c r="Y47" i="150" s="1"/>
  <c r="Q37" i="149"/>
  <c r="Q41" i="149" s="1"/>
  <c r="Q43" i="149" s="1"/>
  <c r="Q45" i="149" s="1"/>
  <c r="Q47" i="149" s="1"/>
  <c r="Y37" i="149"/>
  <c r="Y41" i="149" s="1"/>
  <c r="Y43" i="149" s="1"/>
  <c r="Y45" i="149" s="1"/>
  <c r="Y47" i="149" s="1"/>
  <c r="I37" i="148"/>
  <c r="I41" i="148" s="1"/>
  <c r="I43" i="148" s="1"/>
  <c r="I45" i="148" s="1"/>
  <c r="I47" i="148" s="1"/>
  <c r="Q37" i="148"/>
  <c r="Q41" i="148" s="1"/>
  <c r="Q43" i="148" s="1"/>
  <c r="Q45" i="148" s="1"/>
  <c r="Q47" i="148" s="1"/>
  <c r="Y37" i="148"/>
  <c r="Y41" i="148" s="1"/>
  <c r="Y43" i="148" s="1"/>
  <c r="Y45" i="148" s="1"/>
  <c r="Y47" i="148" s="1"/>
  <c r="I37" i="146"/>
  <c r="I41" i="146" s="1"/>
  <c r="I43" i="146" s="1"/>
  <c r="I45" i="146" s="1"/>
  <c r="I47" i="146" s="1"/>
  <c r="Q37" i="146"/>
  <c r="Q41" i="146" s="1"/>
  <c r="Q43" i="146" s="1"/>
  <c r="Q45" i="146" s="1"/>
  <c r="Q47" i="146" s="1"/>
  <c r="Y37" i="146"/>
  <c r="Y41" i="146" s="1"/>
  <c r="I37" i="145"/>
  <c r="I41" i="145" s="1"/>
  <c r="I43" i="145" s="1"/>
  <c r="I45" i="145" s="1"/>
  <c r="I47" i="145" s="1"/>
  <c r="Q37" i="145"/>
  <c r="Q41" i="145" s="1"/>
  <c r="Q43" i="145" s="1"/>
  <c r="Q45" i="145" s="1"/>
  <c r="Q47" i="145" s="1"/>
  <c r="Y37" i="145"/>
  <c r="Y41" i="145" s="1"/>
  <c r="Y43" i="145" s="1"/>
  <c r="Y45" i="145" s="1"/>
  <c r="Y47" i="145" s="1"/>
  <c r="I37" i="144"/>
  <c r="I41" i="144" s="1"/>
  <c r="I43" i="144" s="1"/>
  <c r="I45" i="144" s="1"/>
  <c r="I47" i="144" s="1"/>
  <c r="Q37" i="144"/>
  <c r="Q41" i="144" s="1"/>
  <c r="Q43" i="144" s="1"/>
  <c r="Q45" i="144" s="1"/>
  <c r="Q47" i="144" s="1"/>
  <c r="Y37" i="144"/>
  <c r="Y41" i="144" s="1"/>
  <c r="Y43" i="144" s="1"/>
  <c r="Y45" i="144" s="1"/>
  <c r="Y47" i="144" s="1"/>
  <c r="I37" i="143"/>
  <c r="I41" i="143" s="1"/>
  <c r="I43" i="143" s="1"/>
  <c r="I45" i="143" s="1"/>
  <c r="I47" i="143" s="1"/>
  <c r="Q37" i="143"/>
  <c r="Q41" i="143" s="1"/>
  <c r="Q43" i="143" s="1"/>
  <c r="Q45" i="143" s="1"/>
  <c r="Q47" i="143" s="1"/>
  <c r="Y37" i="143"/>
  <c r="I37" i="142"/>
  <c r="I41" i="142" s="1"/>
  <c r="I43" i="142" s="1"/>
  <c r="I45" i="142" s="1"/>
  <c r="I47" i="142" s="1"/>
  <c r="Q37" i="142"/>
  <c r="Q41" i="142" s="1"/>
  <c r="Q43" i="142" s="1"/>
  <c r="Q45" i="142" s="1"/>
  <c r="Q47" i="142" s="1"/>
  <c r="Y37" i="142"/>
  <c r="Y41" i="142" s="1"/>
  <c r="Y43" i="142" s="1"/>
  <c r="Y45" i="142" s="1"/>
  <c r="Y47" i="142" s="1"/>
  <c r="I37" i="141"/>
  <c r="I41" i="141" s="1"/>
  <c r="I43" i="141" s="1"/>
  <c r="I45" i="141" s="1"/>
  <c r="I47" i="141" s="1"/>
  <c r="Q37" i="141"/>
  <c r="Q41" i="141" s="1"/>
  <c r="Q43" i="141" s="1"/>
  <c r="Q45" i="141" s="1"/>
  <c r="Q47" i="141" s="1"/>
  <c r="Y37" i="141"/>
  <c r="Y41" i="141" s="1"/>
  <c r="Y43" i="141" s="1"/>
  <c r="Y45" i="141" s="1"/>
  <c r="Y47" i="141" s="1"/>
  <c r="I37" i="140"/>
  <c r="I41" i="140" s="1"/>
  <c r="I43" i="140" s="1"/>
  <c r="I45" i="140" s="1"/>
  <c r="I47" i="140" s="1"/>
  <c r="Q37" i="140"/>
  <c r="Q41" i="140" s="1"/>
  <c r="Q43" i="140" s="1"/>
  <c r="Q45" i="140" s="1"/>
  <c r="Q47" i="140" s="1"/>
  <c r="Y37" i="140"/>
  <c r="Y41" i="140" s="1"/>
  <c r="Y43" i="140" s="1"/>
  <c r="Y45" i="140" s="1"/>
  <c r="Y47" i="140" s="1"/>
  <c r="I37" i="139"/>
  <c r="I41" i="139" s="1"/>
  <c r="I43" i="139" s="1"/>
  <c r="I45" i="139" s="1"/>
  <c r="I47" i="139" s="1"/>
  <c r="Q37" i="139"/>
  <c r="Q41" i="139" s="1"/>
  <c r="Q43" i="139" s="1"/>
  <c r="Q45" i="139" s="1"/>
  <c r="Q47" i="139" s="1"/>
  <c r="Y37" i="139"/>
  <c r="Y41" i="139" s="1"/>
  <c r="Y43" i="139" s="1"/>
  <c r="Y45" i="139" s="1"/>
  <c r="Y47" i="139" s="1"/>
  <c r="I37" i="138"/>
  <c r="I41" i="138" s="1"/>
  <c r="I43" i="138" s="1"/>
  <c r="I45" i="138" s="1"/>
  <c r="I47" i="138" s="1"/>
  <c r="Q37" i="138"/>
  <c r="Q41" i="138" s="1"/>
  <c r="Q43" i="138" s="1"/>
  <c r="Q45" i="138" s="1"/>
  <c r="Q47" i="138" s="1"/>
  <c r="Y37" i="138"/>
  <c r="Y41" i="138" s="1"/>
  <c r="Y43" i="138" s="1"/>
  <c r="Y45" i="138" s="1"/>
  <c r="Y47" i="138" s="1"/>
  <c r="I37" i="137"/>
  <c r="I41" i="137" s="1"/>
  <c r="I43" i="137" s="1"/>
  <c r="I45" i="137" s="1"/>
  <c r="I47" i="137" s="1"/>
  <c r="Q37" i="137"/>
  <c r="Q41" i="137" s="1"/>
  <c r="Q43" i="137" s="1"/>
  <c r="Q45" i="137" s="1"/>
  <c r="Q47" i="137" s="1"/>
  <c r="Y37" i="137"/>
  <c r="Y41" i="137" s="1"/>
  <c r="Y43" i="137" s="1"/>
  <c r="Y45" i="137" s="1"/>
  <c r="Y47" i="137" s="1"/>
  <c r="I37" i="136"/>
  <c r="I41" i="136" s="1"/>
  <c r="I43" i="136" s="1"/>
  <c r="I45" i="136" s="1"/>
  <c r="I47" i="136" s="1"/>
  <c r="Q37" i="136"/>
  <c r="Q41" i="136" s="1"/>
  <c r="Q43" i="136" s="1"/>
  <c r="Q45" i="136" s="1"/>
  <c r="Q47" i="136" s="1"/>
  <c r="Y37" i="136"/>
  <c r="Y41" i="136" s="1"/>
  <c r="Y43" i="136" s="1"/>
  <c r="Y45" i="136" s="1"/>
  <c r="Y47" i="136" s="1"/>
  <c r="I37" i="135"/>
  <c r="I41" i="135" s="1"/>
  <c r="I43" i="135" s="1"/>
  <c r="I45" i="135" s="1"/>
  <c r="I47" i="135" s="1"/>
  <c r="Q37" i="135"/>
  <c r="Q41" i="135" s="1"/>
  <c r="Q43" i="135" s="1"/>
  <c r="Q45" i="135" s="1"/>
  <c r="Q47" i="135" s="1"/>
  <c r="Y37" i="135"/>
  <c r="Y41" i="135" s="1"/>
  <c r="Y43" i="135" s="1"/>
  <c r="Y45" i="135" s="1"/>
  <c r="Y47" i="135" s="1"/>
  <c r="I37" i="134"/>
  <c r="I41" i="134" s="1"/>
  <c r="I43" i="134" s="1"/>
  <c r="I45" i="134" s="1"/>
  <c r="I47" i="134" s="1"/>
  <c r="Q37" i="134"/>
  <c r="Q41" i="134" s="1"/>
  <c r="Q43" i="134" s="1"/>
  <c r="Q45" i="134" s="1"/>
  <c r="Q47" i="134" s="1"/>
  <c r="Y37" i="134"/>
  <c r="Y41" i="134" s="1"/>
  <c r="Y43" i="134" s="1"/>
  <c r="Y45" i="134" s="1"/>
  <c r="I37" i="133"/>
  <c r="I41" i="133" s="1"/>
  <c r="I43" i="133" s="1"/>
  <c r="I45" i="133" s="1"/>
  <c r="I47" i="133" s="1"/>
  <c r="Q37" i="133"/>
  <c r="Q41" i="133" s="1"/>
  <c r="Q43" i="133" s="1"/>
  <c r="Q45" i="133" s="1"/>
  <c r="Q47" i="133" s="1"/>
  <c r="Y37" i="133"/>
  <c r="Y41" i="133" s="1"/>
  <c r="Y43" i="133" s="1"/>
  <c r="Y45" i="133" s="1"/>
  <c r="Y47" i="133" s="1"/>
  <c r="I37" i="132"/>
  <c r="I41" i="132" s="1"/>
  <c r="I43" i="132" s="1"/>
  <c r="I45" i="132" s="1"/>
  <c r="I47" i="132" s="1"/>
  <c r="Q37" i="132"/>
  <c r="Q41" i="132" s="1"/>
  <c r="Q43" i="132" s="1"/>
  <c r="Q45" i="132" s="1"/>
  <c r="Q47" i="132" s="1"/>
  <c r="Y37" i="132"/>
  <c r="Y41" i="132" s="1"/>
  <c r="Y43" i="132" s="1"/>
  <c r="Y45" i="132" s="1"/>
  <c r="Y47" i="132" s="1"/>
  <c r="I37" i="131"/>
  <c r="I41" i="131" s="1"/>
  <c r="I43" i="131" s="1"/>
  <c r="I45" i="131" s="1"/>
  <c r="I47" i="131" s="1"/>
  <c r="Q37" i="131"/>
  <c r="Q41" i="131" s="1"/>
  <c r="Q43" i="131" s="1"/>
  <c r="Q45" i="131" s="1"/>
  <c r="Q47" i="131" s="1"/>
  <c r="Y37" i="131"/>
  <c r="Y41" i="131" s="1"/>
  <c r="Y43" i="131" s="1"/>
  <c r="Y45" i="131" s="1"/>
  <c r="Y47" i="131" s="1"/>
  <c r="I37" i="130"/>
  <c r="I41" i="130" s="1"/>
  <c r="I43" i="130" s="1"/>
  <c r="I45" i="130" s="1"/>
  <c r="I47" i="130" s="1"/>
  <c r="Q37" i="130"/>
  <c r="Q41" i="130" s="1"/>
  <c r="Q43" i="130" s="1"/>
  <c r="Q45" i="130" s="1"/>
  <c r="Q47" i="130" s="1"/>
  <c r="Y37" i="130"/>
  <c r="Y41" i="130" s="1"/>
  <c r="Y43" i="130" s="1"/>
  <c r="Y45" i="130" s="1"/>
  <c r="Y47" i="130" s="1"/>
  <c r="I37" i="129"/>
  <c r="I41" i="129" s="1"/>
  <c r="I43" i="129" s="1"/>
  <c r="I45" i="129" s="1"/>
  <c r="I47" i="129" s="1"/>
  <c r="Q37" i="129"/>
  <c r="Q41" i="129" s="1"/>
  <c r="Q43" i="129" s="1"/>
  <c r="Q45" i="129" s="1"/>
  <c r="Q47" i="129" s="1"/>
  <c r="Y37" i="129"/>
  <c r="Y41" i="129" s="1"/>
  <c r="Y43" i="129" s="1"/>
  <c r="Y45" i="129" s="1"/>
  <c r="Y47" i="129" s="1"/>
  <c r="I37" i="128"/>
  <c r="I41" i="128" s="1"/>
  <c r="I43" i="128" s="1"/>
  <c r="I45" i="128" s="1"/>
  <c r="I47" i="128" s="1"/>
  <c r="Q37" i="128"/>
  <c r="Q41" i="128" s="1"/>
  <c r="Q43" i="128" s="1"/>
  <c r="Q45" i="128" s="1"/>
  <c r="Q47" i="128" s="1"/>
  <c r="Y37" i="128"/>
  <c r="Y41" i="128" s="1"/>
  <c r="Y43" i="128" s="1"/>
  <c r="Y45" i="128" s="1"/>
  <c r="Y47" i="128" s="1"/>
  <c r="I37" i="127"/>
  <c r="I41" i="127" s="1"/>
  <c r="I43" i="127" s="1"/>
  <c r="I45" i="127" s="1"/>
  <c r="I47" i="127" s="1"/>
  <c r="Q37" i="127"/>
  <c r="Q41" i="127" s="1"/>
  <c r="Q43" i="127" s="1"/>
  <c r="Q45" i="127" s="1"/>
  <c r="Q47" i="127" s="1"/>
  <c r="Y37" i="127"/>
  <c r="I37" i="126"/>
  <c r="I41" i="126" s="1"/>
  <c r="I43" i="126" s="1"/>
  <c r="I45" i="126" s="1"/>
  <c r="I47" i="126" s="1"/>
  <c r="Q37" i="126"/>
  <c r="Q41" i="126" s="1"/>
  <c r="Q43" i="126" s="1"/>
  <c r="Q45" i="126" s="1"/>
  <c r="Q47" i="126" s="1"/>
  <c r="Y37" i="126"/>
  <c r="Y41" i="126" s="1"/>
  <c r="Y43" i="126" s="1"/>
  <c r="Y45" i="126" s="1"/>
  <c r="Y47" i="126" s="1"/>
  <c r="AA37" i="152"/>
  <c r="AA41" i="152" s="1"/>
  <c r="AA43" i="152" s="1"/>
  <c r="AA45" i="152" s="1"/>
  <c r="AA47" i="152" s="1"/>
  <c r="J37" i="151"/>
  <c r="J41" i="151" s="1"/>
  <c r="J43" i="151" s="1"/>
  <c r="J45" i="151" s="1"/>
  <c r="J47" i="151" s="1"/>
  <c r="R37" i="151"/>
  <c r="R41" i="151" s="1"/>
  <c r="R43" i="151" s="1"/>
  <c r="R45" i="151" s="1"/>
  <c r="R47" i="151" s="1"/>
  <c r="F37" i="199"/>
  <c r="F41" i="199" s="1"/>
  <c r="F43" i="199" s="1"/>
  <c r="F45" i="199" s="1"/>
  <c r="F47" i="199" s="1"/>
  <c r="M37" i="136"/>
  <c r="M41" i="136" s="1"/>
  <c r="M43" i="136" s="1"/>
  <c r="M45" i="136" s="1"/>
  <c r="M47" i="136" s="1"/>
  <c r="X37" i="205"/>
  <c r="D37" i="24"/>
  <c r="D41" i="24" s="1"/>
  <c r="D43" i="24" s="1"/>
  <c r="D45" i="24" s="1"/>
  <c r="D47" i="24" s="1"/>
  <c r="L37" i="24"/>
  <c r="L41" i="24" s="1"/>
  <c r="L43" i="24" s="1"/>
  <c r="L45" i="24" s="1"/>
  <c r="L47" i="24" s="1"/>
  <c r="T37" i="24"/>
  <c r="T41" i="24" s="1"/>
  <c r="T43" i="24" s="1"/>
  <c r="T45" i="24" s="1"/>
  <c r="T47" i="24" s="1"/>
  <c r="D37" i="23"/>
  <c r="D41" i="23" s="1"/>
  <c r="D43" i="23" s="1"/>
  <c r="D45" i="23" s="1"/>
  <c r="D47" i="23" s="1"/>
  <c r="L37" i="23"/>
  <c r="L41" i="23" s="1"/>
  <c r="L43" i="23" s="1"/>
  <c r="L45" i="23" s="1"/>
  <c r="L47" i="23" s="1"/>
  <c r="T37" i="23"/>
  <c r="T41" i="23" s="1"/>
  <c r="T43" i="23" s="1"/>
  <c r="T45" i="23" s="1"/>
  <c r="T47" i="23" s="1"/>
  <c r="D37" i="22"/>
  <c r="D41" i="22" s="1"/>
  <c r="D43" i="22" s="1"/>
  <c r="D45" i="22" s="1"/>
  <c r="D47" i="22" s="1"/>
  <c r="L37" i="22"/>
  <c r="L41" i="22" s="1"/>
  <c r="L43" i="22" s="1"/>
  <c r="L45" i="22" s="1"/>
  <c r="L47" i="22" s="1"/>
  <c r="T37" i="22"/>
  <c r="T41" i="22" s="1"/>
  <c r="T43" i="22" s="1"/>
  <c r="T45" i="22" s="1"/>
  <c r="T47" i="22" s="1"/>
  <c r="D37" i="21"/>
  <c r="D41" i="21" s="1"/>
  <c r="D43" i="21" s="1"/>
  <c r="D45" i="21" s="1"/>
  <c r="D47" i="21" s="1"/>
  <c r="L37" i="21"/>
  <c r="L41" i="21" s="1"/>
  <c r="L43" i="21" s="1"/>
  <c r="L45" i="21" s="1"/>
  <c r="L47" i="21" s="1"/>
  <c r="T37" i="21"/>
  <c r="T41" i="21" s="1"/>
  <c r="T43" i="21" s="1"/>
  <c r="T45" i="21" s="1"/>
  <c r="T47" i="21" s="1"/>
  <c r="D37" i="20"/>
  <c r="D41" i="20" s="1"/>
  <c r="D43" i="20" s="1"/>
  <c r="D45" i="20" s="1"/>
  <c r="D47" i="20" s="1"/>
  <c r="L37" i="20"/>
  <c r="L41" i="20" s="1"/>
  <c r="L43" i="20" s="1"/>
  <c r="L45" i="20" s="1"/>
  <c r="L47" i="20" s="1"/>
  <c r="T37" i="20"/>
  <c r="T41" i="20" s="1"/>
  <c r="T43" i="20" s="1"/>
  <c r="T45" i="20" s="1"/>
  <c r="T47" i="20" s="1"/>
  <c r="D37" i="19"/>
  <c r="D41" i="19" s="1"/>
  <c r="D43" i="19" s="1"/>
  <c r="D45" i="19" s="1"/>
  <c r="D47" i="19" s="1"/>
  <c r="L37" i="19"/>
  <c r="L41" i="19" s="1"/>
  <c r="L43" i="19" s="1"/>
  <c r="L45" i="19" s="1"/>
  <c r="L47" i="19" s="1"/>
  <c r="T37" i="19"/>
  <c r="T41" i="19" s="1"/>
  <c r="T43" i="19" s="1"/>
  <c r="T45" i="19" s="1"/>
  <c r="T47" i="19" s="1"/>
  <c r="D37" i="18"/>
  <c r="D41" i="18" s="1"/>
  <c r="D43" i="18" s="1"/>
  <c r="D45" i="18" s="1"/>
  <c r="D47" i="18" s="1"/>
  <c r="L37" i="18"/>
  <c r="L41" i="18" s="1"/>
  <c r="L43" i="18" s="1"/>
  <c r="L45" i="18" s="1"/>
  <c r="L47" i="18" s="1"/>
  <c r="T37" i="18"/>
  <c r="T41" i="18" s="1"/>
  <c r="T43" i="18" s="1"/>
  <c r="T45" i="18" s="1"/>
  <c r="T47" i="18" s="1"/>
  <c r="D37" i="17"/>
  <c r="D41" i="17" s="1"/>
  <c r="D43" i="17" s="1"/>
  <c r="D45" i="17" s="1"/>
  <c r="D47" i="17" s="1"/>
  <c r="L37" i="17"/>
  <c r="L41" i="17" s="1"/>
  <c r="L43" i="17" s="1"/>
  <c r="L45" i="17" s="1"/>
  <c r="L47" i="17" s="1"/>
  <c r="T37" i="17"/>
  <c r="T41" i="17" s="1"/>
  <c r="T43" i="17" s="1"/>
  <c r="T45" i="17" s="1"/>
  <c r="T47" i="17" s="1"/>
  <c r="D37" i="16"/>
  <c r="D41" i="16" s="1"/>
  <c r="D43" i="16" s="1"/>
  <c r="D45" i="16" s="1"/>
  <c r="D47" i="16" s="1"/>
  <c r="L37" i="16"/>
  <c r="L41" i="16" s="1"/>
  <c r="L43" i="16" s="1"/>
  <c r="L45" i="16" s="1"/>
  <c r="L47" i="16" s="1"/>
  <c r="T37" i="16"/>
  <c r="T41" i="16" s="1"/>
  <c r="T43" i="16" s="1"/>
  <c r="T45" i="16" s="1"/>
  <c r="T47" i="16" s="1"/>
  <c r="H37" i="207"/>
  <c r="H41" i="207" s="1"/>
  <c r="H43" i="207" s="1"/>
  <c r="H45" i="207" s="1"/>
  <c r="H47" i="207" s="1"/>
  <c r="V37" i="139"/>
  <c r="V41" i="139" s="1"/>
  <c r="V43" i="139" s="1"/>
  <c r="V45" i="139" s="1"/>
  <c r="V47" i="139" s="1"/>
  <c r="Z21" i="224"/>
  <c r="Z21" i="219"/>
  <c r="Z21" i="210"/>
  <c r="Z21" i="209"/>
  <c r="Z21" i="208"/>
  <c r="Z21" i="203"/>
  <c r="Z21" i="202"/>
  <c r="E37" i="37"/>
  <c r="E41" i="37" s="1"/>
  <c r="E43" i="37" s="1"/>
  <c r="E45" i="37" s="1"/>
  <c r="E47" i="37" s="1"/>
  <c r="M37" i="37"/>
  <c r="M41" i="37" s="1"/>
  <c r="M43" i="37" s="1"/>
  <c r="M45" i="37" s="1"/>
  <c r="M47" i="37" s="1"/>
  <c r="U37" i="37"/>
  <c r="U41" i="37" s="1"/>
  <c r="U43" i="37" s="1"/>
  <c r="U45" i="37" s="1"/>
  <c r="U47" i="37" s="1"/>
  <c r="E37" i="36"/>
  <c r="E41" i="36" s="1"/>
  <c r="E43" i="36" s="1"/>
  <c r="E45" i="36" s="1"/>
  <c r="E47" i="36" s="1"/>
  <c r="M37" i="36"/>
  <c r="M41" i="36" s="1"/>
  <c r="M43" i="36" s="1"/>
  <c r="M45" i="36" s="1"/>
  <c r="M47" i="36" s="1"/>
  <c r="U37" i="36"/>
  <c r="U41" i="36" s="1"/>
  <c r="U43" i="36" s="1"/>
  <c r="U45" i="36" s="1"/>
  <c r="U47" i="36" s="1"/>
  <c r="E37" i="35"/>
  <c r="E41" i="35" s="1"/>
  <c r="E43" i="35" s="1"/>
  <c r="E45" i="35" s="1"/>
  <c r="E47" i="35" s="1"/>
  <c r="M37" i="35"/>
  <c r="M41" i="35" s="1"/>
  <c r="M43" i="35" s="1"/>
  <c r="M45" i="35" s="1"/>
  <c r="M47" i="35" s="1"/>
  <c r="U37" i="35"/>
  <c r="U41" i="35" s="1"/>
  <c r="U43" i="35" s="1"/>
  <c r="U45" i="35" s="1"/>
  <c r="U47" i="35" s="1"/>
  <c r="E37" i="34"/>
  <c r="E41" i="34" s="1"/>
  <c r="E43" i="34" s="1"/>
  <c r="E45" i="34" s="1"/>
  <c r="E47" i="34" s="1"/>
  <c r="M37" i="34"/>
  <c r="M41" i="34" s="1"/>
  <c r="M43" i="34" s="1"/>
  <c r="M45" i="34" s="1"/>
  <c r="M47" i="34" s="1"/>
  <c r="U37" i="34"/>
  <c r="U41" i="34" s="1"/>
  <c r="U43" i="34" s="1"/>
  <c r="U45" i="34" s="1"/>
  <c r="U47" i="34" s="1"/>
  <c r="E37" i="33"/>
  <c r="E41" i="33" s="1"/>
  <c r="E43" i="33" s="1"/>
  <c r="E45" i="33" s="1"/>
  <c r="E47" i="33" s="1"/>
  <c r="M37" i="33"/>
  <c r="M41" i="33" s="1"/>
  <c r="M43" i="33" s="1"/>
  <c r="M45" i="33" s="1"/>
  <c r="M47" i="33" s="1"/>
  <c r="U37" i="33"/>
  <c r="U41" i="33" s="1"/>
  <c r="U43" i="33" s="1"/>
  <c r="U45" i="33" s="1"/>
  <c r="U47" i="33" s="1"/>
  <c r="E37" i="32"/>
  <c r="E41" i="32" s="1"/>
  <c r="E43" i="32" s="1"/>
  <c r="E45" i="32" s="1"/>
  <c r="E47" i="32" s="1"/>
  <c r="M37" i="32"/>
  <c r="M41" i="32" s="1"/>
  <c r="M43" i="32" s="1"/>
  <c r="M45" i="32" s="1"/>
  <c r="M47" i="32" s="1"/>
  <c r="U37" i="32"/>
  <c r="U41" i="32" s="1"/>
  <c r="U43" i="32" s="1"/>
  <c r="U45" i="32" s="1"/>
  <c r="U47" i="32" s="1"/>
  <c r="E37" i="31"/>
  <c r="E41" i="31" s="1"/>
  <c r="E43" i="31" s="1"/>
  <c r="E45" i="31" s="1"/>
  <c r="E47" i="31" s="1"/>
  <c r="M37" i="31"/>
  <c r="M41" i="31" s="1"/>
  <c r="M43" i="31" s="1"/>
  <c r="M45" i="31" s="1"/>
  <c r="M47" i="31" s="1"/>
  <c r="U37" i="31"/>
  <c r="U41" i="31" s="1"/>
  <c r="U43" i="31" s="1"/>
  <c r="U45" i="31" s="1"/>
  <c r="U47" i="31" s="1"/>
  <c r="E37" i="30"/>
  <c r="E41" i="30" s="1"/>
  <c r="E43" i="30" s="1"/>
  <c r="E45" i="30" s="1"/>
  <c r="E47" i="30" s="1"/>
  <c r="M37" i="30"/>
  <c r="M41" i="30" s="1"/>
  <c r="M43" i="30" s="1"/>
  <c r="M45" i="30" s="1"/>
  <c r="M47" i="30" s="1"/>
  <c r="U37" i="30"/>
  <c r="U41" i="30" s="1"/>
  <c r="U43" i="30" s="1"/>
  <c r="U45" i="30" s="1"/>
  <c r="U47" i="30" s="1"/>
  <c r="E37" i="29"/>
  <c r="E41" i="29" s="1"/>
  <c r="E43" i="29" s="1"/>
  <c r="E45" i="29" s="1"/>
  <c r="E47" i="29" s="1"/>
  <c r="M37" i="29"/>
  <c r="M41" i="29" s="1"/>
  <c r="M43" i="29" s="1"/>
  <c r="M45" i="29" s="1"/>
  <c r="M47" i="29" s="1"/>
  <c r="U37" i="29"/>
  <c r="U41" i="29" s="1"/>
  <c r="U43" i="29" s="1"/>
  <c r="U45" i="29" s="1"/>
  <c r="U47" i="29" s="1"/>
  <c r="E37" i="28"/>
  <c r="E41" i="28" s="1"/>
  <c r="E43" i="28" s="1"/>
  <c r="E45" i="28" s="1"/>
  <c r="E47" i="28" s="1"/>
  <c r="M37" i="28"/>
  <c r="M41" i="28" s="1"/>
  <c r="M43" i="28" s="1"/>
  <c r="M45" i="28" s="1"/>
  <c r="M47" i="28" s="1"/>
  <c r="U37" i="28"/>
  <c r="U41" i="28" s="1"/>
  <c r="U43" i="28" s="1"/>
  <c r="U45" i="28" s="1"/>
  <c r="U47" i="28" s="1"/>
  <c r="E37" i="27"/>
  <c r="E41" i="27" s="1"/>
  <c r="E43" i="27" s="1"/>
  <c r="E45" i="27" s="1"/>
  <c r="E47" i="27" s="1"/>
  <c r="M37" i="27"/>
  <c r="M41" i="27" s="1"/>
  <c r="M43" i="27" s="1"/>
  <c r="M45" i="27" s="1"/>
  <c r="M47" i="27" s="1"/>
  <c r="U37" i="27"/>
  <c r="U41" i="27" s="1"/>
  <c r="U43" i="27" s="1"/>
  <c r="U45" i="27" s="1"/>
  <c r="U47" i="27" s="1"/>
  <c r="E37" i="26"/>
  <c r="E41" i="26" s="1"/>
  <c r="E43" i="26" s="1"/>
  <c r="E45" i="26" s="1"/>
  <c r="E47" i="26" s="1"/>
  <c r="M37" i="26"/>
  <c r="M41" i="26" s="1"/>
  <c r="M43" i="26" s="1"/>
  <c r="M45" i="26" s="1"/>
  <c r="M47" i="26" s="1"/>
  <c r="U37" i="26"/>
  <c r="U41" i="26" s="1"/>
  <c r="U43" i="26" s="1"/>
  <c r="U45" i="26" s="1"/>
  <c r="U47" i="26" s="1"/>
  <c r="E37" i="25"/>
  <c r="E41" i="25" s="1"/>
  <c r="E43" i="25" s="1"/>
  <c r="E45" i="25" s="1"/>
  <c r="E47" i="25" s="1"/>
  <c r="M37" i="25"/>
  <c r="M41" i="25" s="1"/>
  <c r="M43" i="25" s="1"/>
  <c r="M45" i="25" s="1"/>
  <c r="M47" i="25" s="1"/>
  <c r="U37" i="25"/>
  <c r="U41" i="25" s="1"/>
  <c r="U43" i="25" s="1"/>
  <c r="U45" i="25" s="1"/>
  <c r="U47" i="25" s="1"/>
  <c r="D37" i="15"/>
  <c r="D41" i="15" s="1"/>
  <c r="D43" i="15" s="1"/>
  <c r="D45" i="15" s="1"/>
  <c r="D47" i="15" s="1"/>
  <c r="L37" i="15"/>
  <c r="L41" i="15" s="1"/>
  <c r="L43" i="15" s="1"/>
  <c r="L45" i="15" s="1"/>
  <c r="L47" i="15" s="1"/>
  <c r="T37" i="15"/>
  <c r="T41" i="15" s="1"/>
  <c r="T43" i="15" s="1"/>
  <c r="T45" i="15" s="1"/>
  <c r="T47" i="15" s="1"/>
  <c r="D37" i="14"/>
  <c r="D41" i="14" s="1"/>
  <c r="D43" i="14" s="1"/>
  <c r="D45" i="14" s="1"/>
  <c r="D47" i="14" s="1"/>
  <c r="L37" i="14"/>
  <c r="L41" i="14" s="1"/>
  <c r="L43" i="14" s="1"/>
  <c r="L45" i="14" s="1"/>
  <c r="L47" i="14" s="1"/>
  <c r="T37" i="14"/>
  <c r="T41" i="14" s="1"/>
  <c r="T43" i="14" s="1"/>
  <c r="T45" i="14" s="1"/>
  <c r="T47" i="14" s="1"/>
  <c r="D37" i="13"/>
  <c r="D41" i="13" s="1"/>
  <c r="D43" i="13" s="1"/>
  <c r="D45" i="13" s="1"/>
  <c r="D47" i="13" s="1"/>
  <c r="L37" i="13"/>
  <c r="L41" i="13" s="1"/>
  <c r="L43" i="13" s="1"/>
  <c r="L45" i="13" s="1"/>
  <c r="L47" i="13" s="1"/>
  <c r="T37" i="13"/>
  <c r="T41" i="13" s="1"/>
  <c r="T43" i="13" s="1"/>
  <c r="T45" i="13" s="1"/>
  <c r="T47" i="13" s="1"/>
  <c r="J37" i="215"/>
  <c r="J41" i="215" s="1"/>
  <c r="J43" i="215" s="1"/>
  <c r="J45" i="215" s="1"/>
  <c r="J47" i="215" s="1"/>
  <c r="X37" i="147"/>
  <c r="X41" i="147" s="1"/>
  <c r="Z21" i="188"/>
  <c r="Z21" i="187"/>
  <c r="Z21" i="186"/>
  <c r="Z21" i="184"/>
  <c r="Z21" i="180"/>
  <c r="Z21" i="179"/>
  <c r="Z21" i="177"/>
  <c r="Z21" i="176"/>
  <c r="N37" i="41"/>
  <c r="N41" i="41" s="1"/>
  <c r="N43" i="41" s="1"/>
  <c r="N45" i="41" s="1"/>
  <c r="N47" i="41" s="1"/>
  <c r="V37" i="41"/>
  <c r="V41" i="41" s="1"/>
  <c r="V43" i="41" s="1"/>
  <c r="V45" i="41" s="1"/>
  <c r="V47" i="41" s="1"/>
  <c r="N37" i="40"/>
  <c r="N41" i="40" s="1"/>
  <c r="N43" i="40" s="1"/>
  <c r="N45" i="40" s="1"/>
  <c r="N47" i="40" s="1"/>
  <c r="V37" i="40"/>
  <c r="V41" i="40" s="1"/>
  <c r="V43" i="40" s="1"/>
  <c r="V45" i="40" s="1"/>
  <c r="V47" i="40" s="1"/>
  <c r="N37" i="39"/>
  <c r="N41" i="39" s="1"/>
  <c r="N43" i="39" s="1"/>
  <c r="N45" i="39" s="1"/>
  <c r="N47" i="39" s="1"/>
  <c r="V37" i="39"/>
  <c r="V41" i="39" s="1"/>
  <c r="V43" i="39" s="1"/>
  <c r="V45" i="39" s="1"/>
  <c r="V47" i="39" s="1"/>
  <c r="N37" i="38"/>
  <c r="N41" i="38" s="1"/>
  <c r="N43" i="38" s="1"/>
  <c r="N45" i="38" s="1"/>
  <c r="N47" i="38" s="1"/>
  <c r="V37" i="38"/>
  <c r="V41" i="38" s="1"/>
  <c r="V43" i="38" s="1"/>
  <c r="V45" i="38" s="1"/>
  <c r="V47" i="38" s="1"/>
  <c r="AA37" i="184"/>
  <c r="AA41" i="184" s="1"/>
  <c r="AA43" i="184" s="1"/>
  <c r="AA45" i="184" s="1"/>
  <c r="AA47" i="184" s="1"/>
  <c r="Z35" i="147"/>
  <c r="Z35" i="146"/>
  <c r="Z35" i="145"/>
  <c r="P37" i="144"/>
  <c r="P41" i="144" s="1"/>
  <c r="P43" i="144" s="1"/>
  <c r="P45" i="144" s="1"/>
  <c r="P47" i="144" s="1"/>
  <c r="Z35" i="144"/>
  <c r="Z35" i="143"/>
  <c r="Z35" i="141"/>
  <c r="Z35" i="140"/>
  <c r="Z35" i="133"/>
  <c r="Z35" i="129"/>
  <c r="Z35" i="127"/>
  <c r="Y41" i="179"/>
  <c r="Y43" i="179" s="1"/>
  <c r="Y45" i="179" s="1"/>
  <c r="Y47" i="179" s="1"/>
  <c r="X43" i="231"/>
  <c r="Y41" i="235"/>
  <c r="Y43" i="235" s="1"/>
  <c r="Y45" i="235" s="1"/>
  <c r="Y47" i="235" s="1"/>
  <c r="Y43" i="232"/>
  <c r="Y45" i="232" s="1"/>
  <c r="Y47" i="232" s="1"/>
  <c r="Y41" i="211"/>
  <c r="Y43" i="211" s="1"/>
  <c r="Y45" i="211" s="1"/>
  <c r="Y47" i="211" s="1"/>
  <c r="Y47" i="210"/>
  <c r="X37" i="217"/>
  <c r="F37" i="217"/>
  <c r="F41" i="217" s="1"/>
  <c r="F43" i="217" s="1"/>
  <c r="F45" i="217" s="1"/>
  <c r="F47" i="217" s="1"/>
  <c r="Y41" i="191"/>
  <c r="Y43" i="191" s="1"/>
  <c r="Y45" i="191" s="1"/>
  <c r="Y47" i="191" s="1"/>
  <c r="Y41" i="159"/>
  <c r="Y43" i="159" s="1"/>
  <c r="Y45" i="159" s="1"/>
  <c r="Y47" i="159" s="1"/>
  <c r="X37" i="5"/>
  <c r="F37" i="5"/>
  <c r="F41" i="5" s="1"/>
  <c r="F43" i="5" s="1"/>
  <c r="F45" i="5" s="1"/>
  <c r="F47" i="5" s="1"/>
  <c r="Z37" i="205"/>
  <c r="X41" i="205"/>
  <c r="X43" i="147"/>
  <c r="Z21" i="1"/>
  <c r="Z21" i="258"/>
  <c r="Z21" i="256"/>
  <c r="Z21" i="255"/>
  <c r="Z21" i="254"/>
  <c r="Z21" i="252"/>
  <c r="Z21" i="251"/>
  <c r="Z21" i="250"/>
  <c r="Z21" i="249"/>
  <c r="Z21" i="248"/>
  <c r="Z21" i="247"/>
  <c r="Z21" i="246"/>
  <c r="Z21" i="244"/>
  <c r="Z21" i="243"/>
  <c r="H37" i="242"/>
  <c r="H41" i="242" s="1"/>
  <c r="H43" i="242" s="1"/>
  <c r="H45" i="242" s="1"/>
  <c r="H47" i="242" s="1"/>
  <c r="P37" i="242"/>
  <c r="P41" i="242" s="1"/>
  <c r="P43" i="242" s="1"/>
  <c r="P45" i="242" s="1"/>
  <c r="P47" i="242" s="1"/>
  <c r="Z21" i="242"/>
  <c r="H37" i="241"/>
  <c r="H41" i="241" s="1"/>
  <c r="H43" i="241" s="1"/>
  <c r="H45" i="241" s="1"/>
  <c r="H47" i="241" s="1"/>
  <c r="P37" i="241"/>
  <c r="P41" i="241" s="1"/>
  <c r="P43" i="241" s="1"/>
  <c r="P45" i="241" s="1"/>
  <c r="P47" i="241" s="1"/>
  <c r="Z21" i="241"/>
  <c r="H37" i="240"/>
  <c r="H41" i="240" s="1"/>
  <c r="H43" i="240" s="1"/>
  <c r="H45" i="240" s="1"/>
  <c r="H47" i="240" s="1"/>
  <c r="P37" i="240"/>
  <c r="P41" i="240" s="1"/>
  <c r="P43" i="240" s="1"/>
  <c r="P45" i="240" s="1"/>
  <c r="P47" i="240" s="1"/>
  <c r="H37" i="239"/>
  <c r="H41" i="239" s="1"/>
  <c r="H43" i="239" s="1"/>
  <c r="H45" i="239" s="1"/>
  <c r="H47" i="239" s="1"/>
  <c r="P37" i="239"/>
  <c r="P41" i="239" s="1"/>
  <c r="P43" i="239" s="1"/>
  <c r="P45" i="239" s="1"/>
  <c r="P47" i="239" s="1"/>
  <c r="Z21" i="239"/>
  <c r="Z21" i="238"/>
  <c r="Z21" i="237"/>
  <c r="Z21" i="236"/>
  <c r="Z21" i="235"/>
  <c r="Z21" i="233"/>
  <c r="Z21" i="232"/>
  <c r="Z21" i="231"/>
  <c r="Z21" i="230"/>
  <c r="Z21" i="229"/>
  <c r="Z21" i="228"/>
  <c r="Z21" i="226"/>
  <c r="Z21" i="225"/>
  <c r="Y41" i="187"/>
  <c r="Y43" i="187" s="1"/>
  <c r="Y45" i="187" s="1"/>
  <c r="Y47" i="187" s="1"/>
  <c r="Z21" i="183"/>
  <c r="Z21" i="182"/>
  <c r="Z21" i="181"/>
  <c r="Y41" i="155"/>
  <c r="Y43" i="155" s="1"/>
  <c r="Y45" i="155" s="1"/>
  <c r="Y47" i="155" s="1"/>
  <c r="Z21" i="148"/>
  <c r="Z21" i="147"/>
  <c r="Z21" i="146"/>
  <c r="Z21" i="145"/>
  <c r="Z21" i="144"/>
  <c r="H37" i="143"/>
  <c r="H41" i="143" s="1"/>
  <c r="H43" i="143" s="1"/>
  <c r="H45" i="143" s="1"/>
  <c r="H47" i="143" s="1"/>
  <c r="P37" i="143"/>
  <c r="P41" i="143" s="1"/>
  <c r="P43" i="143" s="1"/>
  <c r="P45" i="143" s="1"/>
  <c r="P47" i="143" s="1"/>
  <c r="Z21" i="143"/>
  <c r="Z21" i="141"/>
  <c r="Z21" i="140"/>
  <c r="Z21" i="138"/>
  <c r="Z21" i="133"/>
  <c r="Z21" i="127"/>
  <c r="H37" i="122"/>
  <c r="H41" i="122" s="1"/>
  <c r="H43" i="122" s="1"/>
  <c r="H45" i="122" s="1"/>
  <c r="H47" i="122" s="1"/>
  <c r="P37" i="122"/>
  <c r="P41" i="122" s="1"/>
  <c r="P43" i="122" s="1"/>
  <c r="P45" i="122" s="1"/>
  <c r="P47" i="122" s="1"/>
  <c r="Z21" i="122"/>
  <c r="H37" i="121"/>
  <c r="H41" i="121" s="1"/>
  <c r="H43" i="121" s="1"/>
  <c r="H45" i="121" s="1"/>
  <c r="H47" i="121" s="1"/>
  <c r="P37" i="121"/>
  <c r="P41" i="121" s="1"/>
  <c r="P43" i="121" s="1"/>
  <c r="P45" i="121" s="1"/>
  <c r="P47" i="121" s="1"/>
  <c r="H37" i="120"/>
  <c r="H41" i="120" s="1"/>
  <c r="H43" i="120" s="1"/>
  <c r="H45" i="120" s="1"/>
  <c r="H47" i="120" s="1"/>
  <c r="P37" i="120"/>
  <c r="P41" i="120" s="1"/>
  <c r="P43" i="120" s="1"/>
  <c r="P45" i="120" s="1"/>
  <c r="P47" i="120" s="1"/>
  <c r="H37" i="119"/>
  <c r="H41" i="119" s="1"/>
  <c r="H43" i="119" s="1"/>
  <c r="H45" i="119" s="1"/>
  <c r="H47" i="119" s="1"/>
  <c r="P37" i="119"/>
  <c r="P41" i="119" s="1"/>
  <c r="P43" i="119" s="1"/>
  <c r="P45" i="119" s="1"/>
  <c r="P47" i="119" s="1"/>
  <c r="H37" i="118"/>
  <c r="H41" i="118" s="1"/>
  <c r="H43" i="118" s="1"/>
  <c r="H45" i="118" s="1"/>
  <c r="H47" i="118" s="1"/>
  <c r="P37" i="118"/>
  <c r="P41" i="118" s="1"/>
  <c r="P43" i="118" s="1"/>
  <c r="P45" i="118" s="1"/>
  <c r="P47" i="118" s="1"/>
  <c r="Z21" i="117"/>
  <c r="Z21" i="114"/>
  <c r="Z21" i="113"/>
  <c r="Z21" i="111"/>
  <c r="Z21" i="106"/>
  <c r="Z21" i="103"/>
  <c r="Z21" i="97"/>
  <c r="Z21" i="96"/>
  <c r="H37" i="88"/>
  <c r="H41" i="88" s="1"/>
  <c r="H43" i="88" s="1"/>
  <c r="H45" i="88" s="1"/>
  <c r="H47" i="88" s="1"/>
  <c r="P37" i="88"/>
  <c r="P41" i="88" s="1"/>
  <c r="P43" i="88" s="1"/>
  <c r="P45" i="88" s="1"/>
  <c r="P47" i="88" s="1"/>
  <c r="H37" i="87"/>
  <c r="H41" i="87" s="1"/>
  <c r="H43" i="87" s="1"/>
  <c r="H45" i="87" s="1"/>
  <c r="H47" i="87" s="1"/>
  <c r="P37" i="87"/>
  <c r="P41" i="87" s="1"/>
  <c r="P43" i="87" s="1"/>
  <c r="P45" i="87" s="1"/>
  <c r="P47" i="87" s="1"/>
  <c r="Z21" i="87"/>
  <c r="H37" i="86"/>
  <c r="H41" i="86" s="1"/>
  <c r="H43" i="86" s="1"/>
  <c r="H45" i="86" s="1"/>
  <c r="H47" i="86" s="1"/>
  <c r="P37" i="86"/>
  <c r="P41" i="86" s="1"/>
  <c r="P43" i="86" s="1"/>
  <c r="P45" i="86" s="1"/>
  <c r="P47" i="86" s="1"/>
  <c r="H37" i="85"/>
  <c r="H41" i="85" s="1"/>
  <c r="H43" i="85" s="1"/>
  <c r="H45" i="85" s="1"/>
  <c r="H47" i="85" s="1"/>
  <c r="P37" i="85"/>
  <c r="P41" i="85" s="1"/>
  <c r="P43" i="85" s="1"/>
  <c r="P45" i="85" s="1"/>
  <c r="P47" i="85" s="1"/>
  <c r="H37" i="84"/>
  <c r="H41" i="84" s="1"/>
  <c r="H43" i="84" s="1"/>
  <c r="H45" i="84" s="1"/>
  <c r="H47" i="84" s="1"/>
  <c r="P37" i="84"/>
  <c r="P41" i="84" s="1"/>
  <c r="P43" i="84" s="1"/>
  <c r="P45" i="84" s="1"/>
  <c r="P47" i="84" s="1"/>
  <c r="Z21" i="84"/>
  <c r="H37" i="83"/>
  <c r="H41" i="83" s="1"/>
  <c r="H43" i="83" s="1"/>
  <c r="H45" i="83" s="1"/>
  <c r="H47" i="83" s="1"/>
  <c r="P37" i="83"/>
  <c r="P41" i="83" s="1"/>
  <c r="P43" i="83" s="1"/>
  <c r="P45" i="83" s="1"/>
  <c r="P47" i="83" s="1"/>
  <c r="H37" i="82"/>
  <c r="H41" i="82" s="1"/>
  <c r="H43" i="82" s="1"/>
  <c r="H45" i="82" s="1"/>
  <c r="H47" i="82" s="1"/>
  <c r="P37" i="82"/>
  <c r="P41" i="82" s="1"/>
  <c r="P43" i="82" s="1"/>
  <c r="P45" i="82" s="1"/>
  <c r="P47" i="82" s="1"/>
  <c r="H37" i="81"/>
  <c r="H41" i="81" s="1"/>
  <c r="H43" i="81" s="1"/>
  <c r="H45" i="81" s="1"/>
  <c r="H47" i="81" s="1"/>
  <c r="P37" i="81"/>
  <c r="P41" i="81" s="1"/>
  <c r="P43" i="81" s="1"/>
  <c r="P45" i="81" s="1"/>
  <c r="P47" i="81" s="1"/>
  <c r="Z21" i="79"/>
  <c r="Z21" i="74"/>
  <c r="Z21" i="72"/>
  <c r="Z21" i="71"/>
  <c r="Z21" i="70"/>
  <c r="Z21" i="68"/>
  <c r="Z21" i="67"/>
  <c r="Z21" i="66"/>
  <c r="Z21" i="65"/>
  <c r="Z21" i="63"/>
  <c r="Z21" i="60"/>
  <c r="Z21" i="59"/>
  <c r="Z21" i="58"/>
  <c r="Z21" i="56"/>
  <c r="Z21" i="55"/>
  <c r="Z21" i="54"/>
  <c r="Z21" i="53"/>
  <c r="F37" i="47"/>
  <c r="F41" i="47" s="1"/>
  <c r="F43" i="47" s="1"/>
  <c r="F45" i="47" s="1"/>
  <c r="F47" i="47" s="1"/>
  <c r="X37" i="47"/>
  <c r="X41" i="47" s="1"/>
  <c r="F37" i="46"/>
  <c r="F41" i="46" s="1"/>
  <c r="F43" i="46" s="1"/>
  <c r="F45" i="46" s="1"/>
  <c r="F47" i="46" s="1"/>
  <c r="X37" i="46"/>
  <c r="Z21" i="9"/>
  <c r="F37" i="3"/>
  <c r="F41" i="3" s="1"/>
  <c r="F43" i="3" s="1"/>
  <c r="F45" i="3" s="1"/>
  <c r="F47" i="3" s="1"/>
  <c r="X37" i="3"/>
  <c r="F37" i="2"/>
  <c r="F41" i="2" s="1"/>
  <c r="F43" i="2" s="1"/>
  <c r="F45" i="2" s="1"/>
  <c r="F47" i="2" s="1"/>
  <c r="X37" i="2"/>
  <c r="Z35" i="238"/>
  <c r="Z35" i="237"/>
  <c r="Z35" i="236"/>
  <c r="Z35" i="204"/>
  <c r="Z35" i="173"/>
  <c r="Z35" i="172"/>
  <c r="Z35" i="122"/>
  <c r="Z35" i="117"/>
  <c r="Z35" i="116"/>
  <c r="Z35" i="114"/>
  <c r="Z35" i="113"/>
  <c r="Z35" i="112"/>
  <c r="Z35" i="111"/>
  <c r="Z35" i="79"/>
  <c r="Z35" i="74"/>
  <c r="Z35" i="33"/>
  <c r="Z35" i="28"/>
  <c r="Z35" i="26"/>
  <c r="X37" i="256"/>
  <c r="F37" i="250"/>
  <c r="F41" i="250" s="1"/>
  <c r="F43" i="250" s="1"/>
  <c r="F45" i="250" s="1"/>
  <c r="F47" i="250" s="1"/>
  <c r="X37" i="173"/>
  <c r="X37" i="144"/>
  <c r="X37" i="223"/>
  <c r="F37" i="223"/>
  <c r="F41" i="223" s="1"/>
  <c r="F43" i="223" s="1"/>
  <c r="F45" i="223" s="1"/>
  <c r="F47" i="223" s="1"/>
  <c r="F37" i="211"/>
  <c r="F41" i="211" s="1"/>
  <c r="F43" i="211" s="1"/>
  <c r="F45" i="211" s="1"/>
  <c r="F47" i="211" s="1"/>
  <c r="X37" i="211"/>
  <c r="X41" i="211" s="1"/>
  <c r="F37" i="208"/>
  <c r="F41" i="208" s="1"/>
  <c r="F43" i="208" s="1"/>
  <c r="F45" i="208" s="1"/>
  <c r="F47" i="208" s="1"/>
  <c r="X37" i="208"/>
  <c r="F37" i="50"/>
  <c r="F41" i="50" s="1"/>
  <c r="F43" i="50" s="1"/>
  <c r="F45" i="50" s="1"/>
  <c r="F47" i="50" s="1"/>
  <c r="X37" i="50"/>
  <c r="X37" i="7"/>
  <c r="X41" i="7" s="1"/>
  <c r="F37" i="7"/>
  <c r="F41" i="7" s="1"/>
  <c r="F43" i="7" s="1"/>
  <c r="F45" i="7" s="1"/>
  <c r="F47" i="7" s="1"/>
  <c r="Y41" i="1"/>
  <c r="Y43" i="1" s="1"/>
  <c r="Y45" i="1" s="1"/>
  <c r="Y47" i="1" s="1"/>
  <c r="Y41" i="255"/>
  <c r="Y43" i="255" s="1"/>
  <c r="Y45" i="255" s="1"/>
  <c r="Y47" i="255" s="1"/>
  <c r="Y41" i="251"/>
  <c r="Y43" i="251" s="1"/>
  <c r="Y45" i="251" s="1"/>
  <c r="Y47" i="251" s="1"/>
  <c r="Y41" i="247"/>
  <c r="Y43" i="247" s="1"/>
  <c r="Y45" i="247" s="1"/>
  <c r="Y47" i="247" s="1"/>
  <c r="I37" i="246"/>
  <c r="I41" i="246" s="1"/>
  <c r="I43" i="246" s="1"/>
  <c r="I45" i="246" s="1"/>
  <c r="I47" i="246" s="1"/>
  <c r="Q37" i="246"/>
  <c r="Q41" i="246" s="1"/>
  <c r="Q43" i="246" s="1"/>
  <c r="Q45" i="246" s="1"/>
  <c r="Q47" i="246" s="1"/>
  <c r="Y37" i="246"/>
  <c r="Y41" i="246" s="1"/>
  <c r="Y43" i="246" s="1"/>
  <c r="Y45" i="246" s="1"/>
  <c r="Y47" i="246" s="1"/>
  <c r="I37" i="245"/>
  <c r="I41" i="245" s="1"/>
  <c r="I43" i="245" s="1"/>
  <c r="I45" i="245" s="1"/>
  <c r="I47" i="245" s="1"/>
  <c r="Q37" i="245"/>
  <c r="Q41" i="245" s="1"/>
  <c r="Q43" i="245" s="1"/>
  <c r="Q45" i="245" s="1"/>
  <c r="Q47" i="245" s="1"/>
  <c r="Y37" i="245"/>
  <c r="Y41" i="245" s="1"/>
  <c r="Y43" i="245" s="1"/>
  <c r="Y45" i="245" s="1"/>
  <c r="Y47" i="245" s="1"/>
  <c r="I37" i="244"/>
  <c r="I41" i="244" s="1"/>
  <c r="I43" i="244" s="1"/>
  <c r="I45" i="244" s="1"/>
  <c r="I47" i="244" s="1"/>
  <c r="Q37" i="244"/>
  <c r="Q41" i="244" s="1"/>
  <c r="Q43" i="244" s="1"/>
  <c r="Q45" i="244" s="1"/>
  <c r="Q47" i="244" s="1"/>
  <c r="Y37" i="244"/>
  <c r="Y41" i="244" s="1"/>
  <c r="Y43" i="244" s="1"/>
  <c r="Y45" i="244" s="1"/>
  <c r="Y47" i="244" s="1"/>
  <c r="I37" i="243"/>
  <c r="I41" i="243" s="1"/>
  <c r="I43" i="243" s="1"/>
  <c r="I45" i="243" s="1"/>
  <c r="I47" i="243" s="1"/>
  <c r="Q37" i="243"/>
  <c r="Q41" i="243" s="1"/>
  <c r="Q43" i="243" s="1"/>
  <c r="Q45" i="243" s="1"/>
  <c r="Q47" i="243" s="1"/>
  <c r="Y37" i="243"/>
  <c r="Y41" i="239"/>
  <c r="Y43" i="239" s="1"/>
  <c r="Y45" i="239" s="1"/>
  <c r="Y47" i="239" s="1"/>
  <c r="Y43" i="236"/>
  <c r="Y45" i="236" s="1"/>
  <c r="Y47" i="236" s="1"/>
  <c r="Z37" i="231"/>
  <c r="Y41" i="231"/>
  <c r="Y43" i="231" s="1"/>
  <c r="Y45" i="231" s="1"/>
  <c r="Y47" i="231" s="1"/>
  <c r="Y43" i="228"/>
  <c r="Y45" i="228" s="1"/>
  <c r="Y47" i="228" s="1"/>
  <c r="H37" i="210"/>
  <c r="H41" i="210" s="1"/>
  <c r="H43" i="210" s="1"/>
  <c r="H45" i="210" s="1"/>
  <c r="H47" i="210" s="1"/>
  <c r="P37" i="210"/>
  <c r="P41" i="210" s="1"/>
  <c r="P43" i="210" s="1"/>
  <c r="P45" i="210" s="1"/>
  <c r="P47" i="210" s="1"/>
  <c r="H37" i="209"/>
  <c r="H41" i="209" s="1"/>
  <c r="H43" i="209" s="1"/>
  <c r="H45" i="209" s="1"/>
  <c r="H47" i="209" s="1"/>
  <c r="P37" i="209"/>
  <c r="P41" i="209" s="1"/>
  <c r="P43" i="209" s="1"/>
  <c r="P45" i="209" s="1"/>
  <c r="P47" i="209" s="1"/>
  <c r="H37" i="208"/>
  <c r="H41" i="208" s="1"/>
  <c r="H43" i="208" s="1"/>
  <c r="H45" i="208" s="1"/>
  <c r="H47" i="208" s="1"/>
  <c r="P37" i="208"/>
  <c r="P41" i="208" s="1"/>
  <c r="P43" i="208" s="1"/>
  <c r="P45" i="208" s="1"/>
  <c r="P47" i="208" s="1"/>
  <c r="G37" i="206"/>
  <c r="G41" i="206" s="1"/>
  <c r="G43" i="206" s="1"/>
  <c r="G45" i="206" s="1"/>
  <c r="G47" i="206" s="1"/>
  <c r="O37" i="206"/>
  <c r="O41" i="206" s="1"/>
  <c r="O43" i="206" s="1"/>
  <c r="O45" i="206" s="1"/>
  <c r="O47" i="206" s="1"/>
  <c r="W37" i="206"/>
  <c r="W41" i="206" s="1"/>
  <c r="W43" i="206" s="1"/>
  <c r="W45" i="206" s="1"/>
  <c r="W47" i="206" s="1"/>
  <c r="G37" i="205"/>
  <c r="G41" i="205" s="1"/>
  <c r="G43" i="205" s="1"/>
  <c r="G45" i="205" s="1"/>
  <c r="G47" i="205" s="1"/>
  <c r="O37" i="205"/>
  <c r="O41" i="205" s="1"/>
  <c r="O43" i="205" s="1"/>
  <c r="O45" i="205" s="1"/>
  <c r="O47" i="205" s="1"/>
  <c r="W37" i="205"/>
  <c r="W41" i="205" s="1"/>
  <c r="W43" i="205" s="1"/>
  <c r="W45" i="205" s="1"/>
  <c r="W47" i="205" s="1"/>
  <c r="G37" i="204"/>
  <c r="G41" i="204" s="1"/>
  <c r="G43" i="204" s="1"/>
  <c r="G45" i="204" s="1"/>
  <c r="G47" i="204" s="1"/>
  <c r="O37" i="204"/>
  <c r="O41" i="204" s="1"/>
  <c r="O43" i="204" s="1"/>
  <c r="O45" i="204" s="1"/>
  <c r="O47" i="204" s="1"/>
  <c r="W37" i="204"/>
  <c r="W41" i="204" s="1"/>
  <c r="W43" i="204" s="1"/>
  <c r="W45" i="204" s="1"/>
  <c r="W47" i="204" s="1"/>
  <c r="X37" i="203"/>
  <c r="X41" i="203" s="1"/>
  <c r="F37" i="203"/>
  <c r="F41" i="203" s="1"/>
  <c r="F43" i="203" s="1"/>
  <c r="F45" i="203" s="1"/>
  <c r="F47" i="203" s="1"/>
  <c r="X37" i="202"/>
  <c r="F37" i="202"/>
  <c r="F41" i="202" s="1"/>
  <c r="F43" i="202" s="1"/>
  <c r="F45" i="202" s="1"/>
  <c r="F47" i="202" s="1"/>
  <c r="N37" i="202"/>
  <c r="N41" i="202" s="1"/>
  <c r="N43" i="202" s="1"/>
  <c r="N45" i="202" s="1"/>
  <c r="N47" i="202" s="1"/>
  <c r="V37" i="202"/>
  <c r="V41" i="202" s="1"/>
  <c r="V43" i="202" s="1"/>
  <c r="V45" i="202" s="1"/>
  <c r="V47" i="202" s="1"/>
  <c r="X37" i="201"/>
  <c r="F37" i="201"/>
  <c r="F41" i="201" s="1"/>
  <c r="F43" i="201" s="1"/>
  <c r="F45" i="201" s="1"/>
  <c r="F47" i="201" s="1"/>
  <c r="N37" i="201"/>
  <c r="N41" i="201" s="1"/>
  <c r="N43" i="201" s="1"/>
  <c r="N45" i="201" s="1"/>
  <c r="N47" i="201" s="1"/>
  <c r="V37" i="201"/>
  <c r="V41" i="201" s="1"/>
  <c r="V43" i="201" s="1"/>
  <c r="V45" i="201" s="1"/>
  <c r="V47" i="201" s="1"/>
  <c r="X37" i="200"/>
  <c r="F37" i="200"/>
  <c r="F41" i="200" s="1"/>
  <c r="F43" i="200" s="1"/>
  <c r="F45" i="200" s="1"/>
  <c r="F47" i="200" s="1"/>
  <c r="N37" i="200"/>
  <c r="N41" i="200" s="1"/>
  <c r="N43" i="200" s="1"/>
  <c r="N45" i="200" s="1"/>
  <c r="N47" i="200" s="1"/>
  <c r="V37" i="200"/>
  <c r="V41" i="200" s="1"/>
  <c r="V43" i="200" s="1"/>
  <c r="V45" i="200" s="1"/>
  <c r="V47" i="200" s="1"/>
  <c r="E37" i="198"/>
  <c r="E41" i="198" s="1"/>
  <c r="E43" i="198" s="1"/>
  <c r="E45" i="198" s="1"/>
  <c r="E47" i="198" s="1"/>
  <c r="M37" i="198"/>
  <c r="M41" i="198" s="1"/>
  <c r="M43" i="198" s="1"/>
  <c r="M45" i="198" s="1"/>
  <c r="M47" i="198" s="1"/>
  <c r="U37" i="198"/>
  <c r="U41" i="198" s="1"/>
  <c r="U43" i="198" s="1"/>
  <c r="U45" i="198" s="1"/>
  <c r="U47" i="198" s="1"/>
  <c r="E37" i="197"/>
  <c r="E41" i="197" s="1"/>
  <c r="E43" i="197" s="1"/>
  <c r="E45" i="197" s="1"/>
  <c r="E47" i="197" s="1"/>
  <c r="M37" i="197"/>
  <c r="M41" i="197" s="1"/>
  <c r="M43" i="197" s="1"/>
  <c r="M45" i="197" s="1"/>
  <c r="M47" i="197" s="1"/>
  <c r="U37" i="197"/>
  <c r="U41" i="197" s="1"/>
  <c r="U43" i="197" s="1"/>
  <c r="U45" i="197" s="1"/>
  <c r="U47" i="197" s="1"/>
  <c r="E37" i="196"/>
  <c r="E41" i="196" s="1"/>
  <c r="E43" i="196" s="1"/>
  <c r="E45" i="196" s="1"/>
  <c r="E47" i="196" s="1"/>
  <c r="M37" i="196"/>
  <c r="M41" i="196" s="1"/>
  <c r="M43" i="196" s="1"/>
  <c r="M45" i="196" s="1"/>
  <c r="M47" i="196" s="1"/>
  <c r="U37" i="196"/>
  <c r="U41" i="196" s="1"/>
  <c r="U43" i="196" s="1"/>
  <c r="U45" i="196" s="1"/>
  <c r="U47" i="196" s="1"/>
  <c r="D37" i="194"/>
  <c r="D41" i="194" s="1"/>
  <c r="D43" i="194" s="1"/>
  <c r="D45" i="194" s="1"/>
  <c r="D47" i="194" s="1"/>
  <c r="L37" i="194"/>
  <c r="L41" i="194" s="1"/>
  <c r="L43" i="194" s="1"/>
  <c r="L45" i="194" s="1"/>
  <c r="L47" i="194" s="1"/>
  <c r="T37" i="194"/>
  <c r="T41" i="194" s="1"/>
  <c r="T43" i="194" s="1"/>
  <c r="T45" i="194" s="1"/>
  <c r="T47" i="194" s="1"/>
  <c r="D37" i="193"/>
  <c r="D41" i="193" s="1"/>
  <c r="D43" i="193" s="1"/>
  <c r="D45" i="193" s="1"/>
  <c r="D47" i="193" s="1"/>
  <c r="L37" i="193"/>
  <c r="L41" i="193" s="1"/>
  <c r="L43" i="193" s="1"/>
  <c r="L45" i="193" s="1"/>
  <c r="L47" i="193" s="1"/>
  <c r="T37" i="193"/>
  <c r="T41" i="193" s="1"/>
  <c r="T43" i="193" s="1"/>
  <c r="T45" i="193" s="1"/>
  <c r="T47" i="193" s="1"/>
  <c r="D37" i="192"/>
  <c r="D41" i="192" s="1"/>
  <c r="D43" i="192" s="1"/>
  <c r="D45" i="192" s="1"/>
  <c r="D47" i="192" s="1"/>
  <c r="L37" i="192"/>
  <c r="L41" i="192" s="1"/>
  <c r="L43" i="192" s="1"/>
  <c r="L45" i="192" s="1"/>
  <c r="L47" i="192" s="1"/>
  <c r="T37" i="192"/>
  <c r="T41" i="192" s="1"/>
  <c r="T43" i="192" s="1"/>
  <c r="T45" i="192" s="1"/>
  <c r="T47" i="192" s="1"/>
  <c r="C37" i="190"/>
  <c r="C41" i="190" s="1"/>
  <c r="C43" i="190" s="1"/>
  <c r="C45" i="190" s="1"/>
  <c r="C47" i="190" s="1"/>
  <c r="K37" i="190"/>
  <c r="K41" i="190" s="1"/>
  <c r="K43" i="190" s="1"/>
  <c r="K45" i="190" s="1"/>
  <c r="K47" i="190" s="1"/>
  <c r="S37" i="190"/>
  <c r="S41" i="190" s="1"/>
  <c r="S43" i="190" s="1"/>
  <c r="S45" i="190" s="1"/>
  <c r="S47" i="190" s="1"/>
  <c r="C37" i="189"/>
  <c r="C41" i="189" s="1"/>
  <c r="C43" i="189" s="1"/>
  <c r="C45" i="189" s="1"/>
  <c r="C47" i="189" s="1"/>
  <c r="K37" i="189"/>
  <c r="K41" i="189" s="1"/>
  <c r="K43" i="189" s="1"/>
  <c r="K45" i="189" s="1"/>
  <c r="K47" i="189" s="1"/>
  <c r="S37" i="189"/>
  <c r="S41" i="189" s="1"/>
  <c r="S43" i="189" s="1"/>
  <c r="S45" i="189" s="1"/>
  <c r="S47" i="189" s="1"/>
  <c r="C37" i="188"/>
  <c r="C41" i="188" s="1"/>
  <c r="C43" i="188" s="1"/>
  <c r="C45" i="188" s="1"/>
  <c r="C47" i="188" s="1"/>
  <c r="K37" i="188"/>
  <c r="K41" i="188" s="1"/>
  <c r="K43" i="188" s="1"/>
  <c r="K45" i="188" s="1"/>
  <c r="K47" i="188" s="1"/>
  <c r="S37" i="188"/>
  <c r="S41" i="188" s="1"/>
  <c r="S43" i="188" s="1"/>
  <c r="S45" i="188" s="1"/>
  <c r="S47" i="188" s="1"/>
  <c r="AA37" i="187"/>
  <c r="AA41" i="187" s="1"/>
  <c r="AA43" i="187" s="1"/>
  <c r="AA45" i="187" s="1"/>
  <c r="AA47" i="187" s="1"/>
  <c r="J37" i="186"/>
  <c r="J41" i="186" s="1"/>
  <c r="J43" i="186" s="1"/>
  <c r="J45" i="186" s="1"/>
  <c r="J47" i="186" s="1"/>
  <c r="R37" i="186"/>
  <c r="R41" i="186" s="1"/>
  <c r="R43" i="186" s="1"/>
  <c r="R45" i="186" s="1"/>
  <c r="R47" i="186" s="1"/>
  <c r="AA37" i="186"/>
  <c r="AA41" i="186" s="1"/>
  <c r="AA43" i="186" s="1"/>
  <c r="AA45" i="186" s="1"/>
  <c r="AA47" i="186" s="1"/>
  <c r="J37" i="185"/>
  <c r="J41" i="185" s="1"/>
  <c r="J43" i="185" s="1"/>
  <c r="J45" i="185" s="1"/>
  <c r="J47" i="185" s="1"/>
  <c r="R37" i="185"/>
  <c r="R41" i="185" s="1"/>
  <c r="R43" i="185" s="1"/>
  <c r="R45" i="185" s="1"/>
  <c r="R47" i="185" s="1"/>
  <c r="AA37" i="185"/>
  <c r="AA41" i="185" s="1"/>
  <c r="AA43" i="185" s="1"/>
  <c r="AA45" i="185" s="1"/>
  <c r="AA47" i="185" s="1"/>
  <c r="J37" i="184"/>
  <c r="J41" i="184" s="1"/>
  <c r="J43" i="184" s="1"/>
  <c r="J45" i="184" s="1"/>
  <c r="J47" i="184" s="1"/>
  <c r="R37" i="184"/>
  <c r="R41" i="184" s="1"/>
  <c r="R43" i="184" s="1"/>
  <c r="R45" i="184" s="1"/>
  <c r="R47" i="184" s="1"/>
  <c r="Y41" i="183"/>
  <c r="Y43" i="183" s="1"/>
  <c r="Y45" i="183" s="1"/>
  <c r="Y47" i="183" s="1"/>
  <c r="I37" i="182"/>
  <c r="I41" i="182" s="1"/>
  <c r="I43" i="182" s="1"/>
  <c r="I45" i="182" s="1"/>
  <c r="I47" i="182" s="1"/>
  <c r="Q37" i="182"/>
  <c r="Q41" i="182" s="1"/>
  <c r="Q43" i="182" s="1"/>
  <c r="Q45" i="182" s="1"/>
  <c r="Q47" i="182" s="1"/>
  <c r="Y37" i="182"/>
  <c r="Y41" i="182" s="1"/>
  <c r="Y43" i="182" s="1"/>
  <c r="Y45" i="182" s="1"/>
  <c r="Y47" i="182" s="1"/>
  <c r="I37" i="181"/>
  <c r="I41" i="181" s="1"/>
  <c r="I43" i="181" s="1"/>
  <c r="I45" i="181" s="1"/>
  <c r="I47" i="181" s="1"/>
  <c r="Q37" i="181"/>
  <c r="Q41" i="181" s="1"/>
  <c r="Q43" i="181" s="1"/>
  <c r="Q45" i="181" s="1"/>
  <c r="Q47" i="181" s="1"/>
  <c r="Y37" i="181"/>
  <c r="Y41" i="181" s="1"/>
  <c r="Y43" i="181" s="1"/>
  <c r="Y45" i="181" s="1"/>
  <c r="Y47" i="181" s="1"/>
  <c r="I37" i="180"/>
  <c r="I41" i="180" s="1"/>
  <c r="I43" i="180" s="1"/>
  <c r="I45" i="180" s="1"/>
  <c r="I47" i="180" s="1"/>
  <c r="Q37" i="180"/>
  <c r="Q41" i="180" s="1"/>
  <c r="Q43" i="180" s="1"/>
  <c r="Q45" i="180" s="1"/>
  <c r="Q47" i="180" s="1"/>
  <c r="Y37" i="180"/>
  <c r="Y41" i="180" s="1"/>
  <c r="Y43" i="180" s="1"/>
  <c r="Y45" i="180" s="1"/>
  <c r="Y47" i="180" s="1"/>
  <c r="H37" i="178"/>
  <c r="H41" i="178" s="1"/>
  <c r="H43" i="178" s="1"/>
  <c r="H45" i="178" s="1"/>
  <c r="H47" i="178" s="1"/>
  <c r="P37" i="178"/>
  <c r="P41" i="178" s="1"/>
  <c r="P43" i="178" s="1"/>
  <c r="P45" i="178" s="1"/>
  <c r="P47" i="178" s="1"/>
  <c r="H37" i="177"/>
  <c r="H41" i="177" s="1"/>
  <c r="H43" i="177" s="1"/>
  <c r="H45" i="177" s="1"/>
  <c r="H47" i="177" s="1"/>
  <c r="P37" i="177"/>
  <c r="P41" i="177" s="1"/>
  <c r="P43" i="177" s="1"/>
  <c r="P45" i="177" s="1"/>
  <c r="P47" i="177" s="1"/>
  <c r="H37" i="176"/>
  <c r="H41" i="176" s="1"/>
  <c r="H43" i="176" s="1"/>
  <c r="H45" i="176" s="1"/>
  <c r="H47" i="176" s="1"/>
  <c r="P37" i="176"/>
  <c r="P41" i="176" s="1"/>
  <c r="P43" i="176" s="1"/>
  <c r="P45" i="176" s="1"/>
  <c r="P47" i="176" s="1"/>
  <c r="G37" i="174"/>
  <c r="G41" i="174" s="1"/>
  <c r="G43" i="174" s="1"/>
  <c r="G45" i="174" s="1"/>
  <c r="G47" i="174" s="1"/>
  <c r="O37" i="174"/>
  <c r="O41" i="174" s="1"/>
  <c r="O43" i="174" s="1"/>
  <c r="O45" i="174" s="1"/>
  <c r="O47" i="174" s="1"/>
  <c r="W37" i="174"/>
  <c r="W41" i="174" s="1"/>
  <c r="W43" i="174" s="1"/>
  <c r="W45" i="174" s="1"/>
  <c r="W47" i="174" s="1"/>
  <c r="G37" i="173"/>
  <c r="G41" i="173" s="1"/>
  <c r="G43" i="173" s="1"/>
  <c r="G45" i="173" s="1"/>
  <c r="G47" i="173" s="1"/>
  <c r="O37" i="173"/>
  <c r="O41" i="173" s="1"/>
  <c r="O43" i="173" s="1"/>
  <c r="O45" i="173" s="1"/>
  <c r="O47" i="173" s="1"/>
  <c r="W37" i="173"/>
  <c r="W41" i="173" s="1"/>
  <c r="W43" i="173" s="1"/>
  <c r="W45" i="173" s="1"/>
  <c r="W47" i="173" s="1"/>
  <c r="G37" i="172"/>
  <c r="G41" i="172" s="1"/>
  <c r="G43" i="172" s="1"/>
  <c r="G45" i="172" s="1"/>
  <c r="G47" i="172" s="1"/>
  <c r="O37" i="172"/>
  <c r="O41" i="172" s="1"/>
  <c r="O43" i="172" s="1"/>
  <c r="O45" i="172" s="1"/>
  <c r="O47" i="172" s="1"/>
  <c r="W37" i="172"/>
  <c r="W41" i="172" s="1"/>
  <c r="W43" i="172" s="1"/>
  <c r="W45" i="172" s="1"/>
  <c r="W47" i="172" s="1"/>
  <c r="X37" i="171"/>
  <c r="X41" i="171" s="1"/>
  <c r="F37" i="171"/>
  <c r="F41" i="171" s="1"/>
  <c r="F43" i="171" s="1"/>
  <c r="F45" i="171" s="1"/>
  <c r="F47" i="171" s="1"/>
  <c r="X37" i="170"/>
  <c r="F37" i="170"/>
  <c r="F41" i="170" s="1"/>
  <c r="F43" i="170" s="1"/>
  <c r="F45" i="170" s="1"/>
  <c r="F47" i="170" s="1"/>
  <c r="N37" i="170"/>
  <c r="N41" i="170" s="1"/>
  <c r="N43" i="170" s="1"/>
  <c r="N45" i="170" s="1"/>
  <c r="N47" i="170" s="1"/>
  <c r="V37" i="170"/>
  <c r="V41" i="170" s="1"/>
  <c r="V43" i="170" s="1"/>
  <c r="V45" i="170" s="1"/>
  <c r="V47" i="170" s="1"/>
  <c r="X37" i="169"/>
  <c r="F37" i="169"/>
  <c r="F41" i="169" s="1"/>
  <c r="F43" i="169" s="1"/>
  <c r="F45" i="169" s="1"/>
  <c r="F47" i="169" s="1"/>
  <c r="N37" i="169"/>
  <c r="N41" i="169" s="1"/>
  <c r="N43" i="169" s="1"/>
  <c r="N45" i="169" s="1"/>
  <c r="N47" i="169" s="1"/>
  <c r="V37" i="169"/>
  <c r="V41" i="169" s="1"/>
  <c r="V43" i="169" s="1"/>
  <c r="V45" i="169" s="1"/>
  <c r="V47" i="169" s="1"/>
  <c r="X37" i="168"/>
  <c r="F37" i="168"/>
  <c r="F41" i="168" s="1"/>
  <c r="F43" i="168" s="1"/>
  <c r="F45" i="168" s="1"/>
  <c r="F47" i="168" s="1"/>
  <c r="N37" i="168"/>
  <c r="N41" i="168" s="1"/>
  <c r="N43" i="168" s="1"/>
  <c r="N45" i="168" s="1"/>
  <c r="N47" i="168" s="1"/>
  <c r="V37" i="168"/>
  <c r="V41" i="168" s="1"/>
  <c r="V43" i="168" s="1"/>
  <c r="V45" i="168" s="1"/>
  <c r="V47" i="168" s="1"/>
  <c r="E37" i="166"/>
  <c r="E41" i="166" s="1"/>
  <c r="E43" i="166" s="1"/>
  <c r="E45" i="166" s="1"/>
  <c r="E47" i="166" s="1"/>
  <c r="M37" i="166"/>
  <c r="M41" i="166" s="1"/>
  <c r="M43" i="166" s="1"/>
  <c r="M45" i="166" s="1"/>
  <c r="M47" i="166" s="1"/>
  <c r="U37" i="166"/>
  <c r="U41" i="166" s="1"/>
  <c r="U43" i="166" s="1"/>
  <c r="U45" i="166" s="1"/>
  <c r="U47" i="166" s="1"/>
  <c r="E37" i="165"/>
  <c r="E41" i="165" s="1"/>
  <c r="E43" i="165" s="1"/>
  <c r="E45" i="165" s="1"/>
  <c r="E47" i="165" s="1"/>
  <c r="M37" i="165"/>
  <c r="M41" i="165" s="1"/>
  <c r="M43" i="165" s="1"/>
  <c r="M45" i="165" s="1"/>
  <c r="M47" i="165" s="1"/>
  <c r="U37" i="165"/>
  <c r="U41" i="165" s="1"/>
  <c r="U43" i="165" s="1"/>
  <c r="U45" i="165" s="1"/>
  <c r="U47" i="165" s="1"/>
  <c r="E37" i="164"/>
  <c r="E41" i="164" s="1"/>
  <c r="E43" i="164" s="1"/>
  <c r="E45" i="164" s="1"/>
  <c r="E47" i="164" s="1"/>
  <c r="M37" i="164"/>
  <c r="M41" i="164" s="1"/>
  <c r="M43" i="164" s="1"/>
  <c r="M45" i="164" s="1"/>
  <c r="M47" i="164" s="1"/>
  <c r="U37" i="164"/>
  <c r="U41" i="164" s="1"/>
  <c r="U43" i="164" s="1"/>
  <c r="U45" i="164" s="1"/>
  <c r="U47" i="164" s="1"/>
  <c r="D37" i="162"/>
  <c r="D41" i="162" s="1"/>
  <c r="D43" i="162" s="1"/>
  <c r="D45" i="162" s="1"/>
  <c r="D47" i="162" s="1"/>
  <c r="L37" i="162"/>
  <c r="L41" i="162" s="1"/>
  <c r="L43" i="162" s="1"/>
  <c r="L45" i="162" s="1"/>
  <c r="L47" i="162" s="1"/>
  <c r="T37" i="162"/>
  <c r="T41" i="162" s="1"/>
  <c r="T43" i="162" s="1"/>
  <c r="T45" i="162" s="1"/>
  <c r="T47" i="162" s="1"/>
  <c r="D37" i="161"/>
  <c r="D41" i="161" s="1"/>
  <c r="D43" i="161" s="1"/>
  <c r="D45" i="161" s="1"/>
  <c r="D47" i="161" s="1"/>
  <c r="L37" i="161"/>
  <c r="L41" i="161" s="1"/>
  <c r="L43" i="161" s="1"/>
  <c r="L45" i="161" s="1"/>
  <c r="L47" i="161" s="1"/>
  <c r="T37" i="161"/>
  <c r="T41" i="161" s="1"/>
  <c r="T43" i="161" s="1"/>
  <c r="T45" i="161" s="1"/>
  <c r="T47" i="161" s="1"/>
  <c r="D37" i="160"/>
  <c r="D41" i="160" s="1"/>
  <c r="D43" i="160" s="1"/>
  <c r="D45" i="160" s="1"/>
  <c r="D47" i="160" s="1"/>
  <c r="L37" i="160"/>
  <c r="L41" i="160" s="1"/>
  <c r="L43" i="160" s="1"/>
  <c r="L45" i="160" s="1"/>
  <c r="L47" i="160" s="1"/>
  <c r="T37" i="160"/>
  <c r="T41" i="160" s="1"/>
  <c r="T43" i="160" s="1"/>
  <c r="T45" i="160" s="1"/>
  <c r="T47" i="160" s="1"/>
  <c r="C37" i="158"/>
  <c r="C41" i="158" s="1"/>
  <c r="C43" i="158" s="1"/>
  <c r="C45" i="158" s="1"/>
  <c r="C47" i="158" s="1"/>
  <c r="K37" i="158"/>
  <c r="K41" i="158" s="1"/>
  <c r="K43" i="158" s="1"/>
  <c r="K45" i="158" s="1"/>
  <c r="K47" i="158" s="1"/>
  <c r="S37" i="158"/>
  <c r="S41" i="158" s="1"/>
  <c r="S43" i="158" s="1"/>
  <c r="S45" i="158" s="1"/>
  <c r="S47" i="158" s="1"/>
  <c r="C37" i="157"/>
  <c r="C41" i="157" s="1"/>
  <c r="C43" i="157" s="1"/>
  <c r="C45" i="157" s="1"/>
  <c r="C47" i="157" s="1"/>
  <c r="K37" i="157"/>
  <c r="K41" i="157" s="1"/>
  <c r="K43" i="157" s="1"/>
  <c r="K45" i="157" s="1"/>
  <c r="K47" i="157" s="1"/>
  <c r="S37" i="157"/>
  <c r="S41" i="157" s="1"/>
  <c r="S43" i="157" s="1"/>
  <c r="S45" i="157" s="1"/>
  <c r="S47" i="157" s="1"/>
  <c r="C37" i="156"/>
  <c r="C41" i="156" s="1"/>
  <c r="C43" i="156" s="1"/>
  <c r="C45" i="156" s="1"/>
  <c r="C47" i="156" s="1"/>
  <c r="K37" i="156"/>
  <c r="K41" i="156" s="1"/>
  <c r="K43" i="156" s="1"/>
  <c r="K45" i="156" s="1"/>
  <c r="K47" i="156" s="1"/>
  <c r="S37" i="156"/>
  <c r="S41" i="156" s="1"/>
  <c r="S43" i="156" s="1"/>
  <c r="S45" i="156" s="1"/>
  <c r="S47" i="156" s="1"/>
  <c r="AA37" i="155"/>
  <c r="AA41" i="155" s="1"/>
  <c r="AA43" i="155" s="1"/>
  <c r="AA45" i="155" s="1"/>
  <c r="AA47" i="155" s="1"/>
  <c r="J37" i="154"/>
  <c r="J41" i="154" s="1"/>
  <c r="J43" i="154" s="1"/>
  <c r="J45" i="154" s="1"/>
  <c r="J47" i="154" s="1"/>
  <c r="R37" i="154"/>
  <c r="R41" i="154" s="1"/>
  <c r="R43" i="154" s="1"/>
  <c r="R45" i="154" s="1"/>
  <c r="R47" i="154" s="1"/>
  <c r="AA37" i="154"/>
  <c r="AA41" i="154" s="1"/>
  <c r="AA43" i="154" s="1"/>
  <c r="AA45" i="154" s="1"/>
  <c r="AA47" i="154" s="1"/>
  <c r="J37" i="153"/>
  <c r="J41" i="153" s="1"/>
  <c r="J43" i="153" s="1"/>
  <c r="J45" i="153" s="1"/>
  <c r="J47" i="153" s="1"/>
  <c r="R37" i="153"/>
  <c r="R41" i="153" s="1"/>
  <c r="R43" i="153" s="1"/>
  <c r="R45" i="153" s="1"/>
  <c r="R47" i="153" s="1"/>
  <c r="AA37" i="153"/>
  <c r="AA41" i="153" s="1"/>
  <c r="AA43" i="153" s="1"/>
  <c r="AA45" i="153" s="1"/>
  <c r="AA47" i="153" s="1"/>
  <c r="J37" i="152"/>
  <c r="J41" i="152" s="1"/>
  <c r="J43" i="152" s="1"/>
  <c r="J45" i="152" s="1"/>
  <c r="J47" i="152" s="1"/>
  <c r="R37" i="152"/>
  <c r="R41" i="152" s="1"/>
  <c r="R43" i="152" s="1"/>
  <c r="R45" i="152" s="1"/>
  <c r="R47" i="152" s="1"/>
  <c r="I37" i="147"/>
  <c r="I41" i="147" s="1"/>
  <c r="I43" i="147" s="1"/>
  <c r="I45" i="147" s="1"/>
  <c r="I47" i="147" s="1"/>
  <c r="Q37" i="147"/>
  <c r="Q41" i="147" s="1"/>
  <c r="Q43" i="147" s="1"/>
  <c r="Q45" i="147" s="1"/>
  <c r="Q47" i="147" s="1"/>
  <c r="Y37" i="147"/>
  <c r="Y43" i="146"/>
  <c r="Y45" i="146" s="1"/>
  <c r="Y47" i="146" s="1"/>
  <c r="Y41" i="143"/>
  <c r="Y43" i="143" s="1"/>
  <c r="Y45" i="143" s="1"/>
  <c r="Y47" i="143" s="1"/>
  <c r="Y47" i="134"/>
  <c r="Y41" i="127"/>
  <c r="Y43" i="127" s="1"/>
  <c r="Y45" i="127" s="1"/>
  <c r="Y47" i="127" s="1"/>
  <c r="I37" i="125"/>
  <c r="I41" i="125" s="1"/>
  <c r="I43" i="125" s="1"/>
  <c r="I45" i="125" s="1"/>
  <c r="I47" i="125" s="1"/>
  <c r="Q37" i="125"/>
  <c r="Q41" i="125" s="1"/>
  <c r="Q43" i="125" s="1"/>
  <c r="Q45" i="125" s="1"/>
  <c r="Q47" i="125" s="1"/>
  <c r="Y37" i="125"/>
  <c r="Y41" i="125" s="1"/>
  <c r="Y43" i="125" s="1"/>
  <c r="Y45" i="125" s="1"/>
  <c r="Y47" i="125" s="1"/>
  <c r="I37" i="124"/>
  <c r="I41" i="124" s="1"/>
  <c r="I43" i="124" s="1"/>
  <c r="I45" i="124" s="1"/>
  <c r="I47" i="124" s="1"/>
  <c r="Q37" i="124"/>
  <c r="Q41" i="124" s="1"/>
  <c r="Q43" i="124" s="1"/>
  <c r="Q45" i="124" s="1"/>
  <c r="Q47" i="124" s="1"/>
  <c r="Y37" i="124"/>
  <c r="Y41" i="124" s="1"/>
  <c r="Y43" i="124" s="1"/>
  <c r="Y45" i="124" s="1"/>
  <c r="Y47" i="124" s="1"/>
  <c r="I37" i="123"/>
  <c r="I41" i="123" s="1"/>
  <c r="I43" i="123" s="1"/>
  <c r="I45" i="123" s="1"/>
  <c r="I47" i="123" s="1"/>
  <c r="Q37" i="123"/>
  <c r="Q41" i="123" s="1"/>
  <c r="Q43" i="123" s="1"/>
  <c r="Q45" i="123" s="1"/>
  <c r="Q47" i="123" s="1"/>
  <c r="Y37" i="123"/>
  <c r="Y41" i="123" s="1"/>
  <c r="Y43" i="123" s="1"/>
  <c r="Y45" i="123" s="1"/>
  <c r="Y47" i="123" s="1"/>
  <c r="Y41" i="111"/>
  <c r="Y43" i="111" s="1"/>
  <c r="Y45" i="111" s="1"/>
  <c r="Y47" i="111" s="1"/>
  <c r="Y41" i="103"/>
  <c r="Y43" i="103" s="1"/>
  <c r="Y45" i="103" s="1"/>
  <c r="Y47" i="103" s="1"/>
  <c r="I37" i="89"/>
  <c r="I41" i="89" s="1"/>
  <c r="I43" i="89" s="1"/>
  <c r="I45" i="89" s="1"/>
  <c r="I47" i="89" s="1"/>
  <c r="Q37" i="89"/>
  <c r="Q41" i="89" s="1"/>
  <c r="Q43" i="89" s="1"/>
  <c r="Q45" i="89" s="1"/>
  <c r="Q47" i="89" s="1"/>
  <c r="Y37" i="89"/>
  <c r="Y41" i="89" s="1"/>
  <c r="Y43" i="89" s="1"/>
  <c r="Y45" i="89" s="1"/>
  <c r="Y47" i="89" s="1"/>
  <c r="Y41" i="87"/>
  <c r="Y43" i="87" s="1"/>
  <c r="Y45" i="87" s="1"/>
  <c r="Y47" i="87" s="1"/>
  <c r="Y41" i="79"/>
  <c r="Y43" i="79" s="1"/>
  <c r="Y45" i="79" s="1"/>
  <c r="Y47" i="79" s="1"/>
  <c r="Y41" i="71"/>
  <c r="Y43" i="71" s="1"/>
  <c r="Y45" i="71" s="1"/>
  <c r="Y47" i="71" s="1"/>
  <c r="Y41" i="67"/>
  <c r="Y43" i="67" s="1"/>
  <c r="Y45" i="67" s="1"/>
  <c r="Y47" i="67" s="1"/>
  <c r="Y41" i="63"/>
  <c r="Y43" i="63" s="1"/>
  <c r="Y45" i="63" s="1"/>
  <c r="Y47" i="63" s="1"/>
  <c r="Y41" i="59"/>
  <c r="Y43" i="59" s="1"/>
  <c r="Y45" i="59" s="1"/>
  <c r="Y47" i="59" s="1"/>
  <c r="Y43" i="58"/>
  <c r="Y45" i="58" s="1"/>
  <c r="Y47" i="58" s="1"/>
  <c r="Y41" i="55"/>
  <c r="Y43" i="55" s="1"/>
  <c r="Y45" i="55" s="1"/>
  <c r="Y47" i="55" s="1"/>
  <c r="Y43" i="54"/>
  <c r="Y45" i="54" s="1"/>
  <c r="Y47" i="54" s="1"/>
  <c r="F37" i="45"/>
  <c r="F41" i="45" s="1"/>
  <c r="F43" i="45" s="1"/>
  <c r="F45" i="45" s="1"/>
  <c r="F47" i="45" s="1"/>
  <c r="X37" i="45"/>
  <c r="X37" i="44"/>
  <c r="F37" i="44"/>
  <c r="F41" i="44" s="1"/>
  <c r="F43" i="44" s="1"/>
  <c r="F45" i="44" s="1"/>
  <c r="F47" i="44" s="1"/>
  <c r="F37" i="43"/>
  <c r="F41" i="43" s="1"/>
  <c r="F43" i="43" s="1"/>
  <c r="F45" i="43" s="1"/>
  <c r="F47" i="43" s="1"/>
  <c r="X37" i="43"/>
  <c r="X41" i="43" s="1"/>
  <c r="F37" i="42"/>
  <c r="F41" i="42" s="1"/>
  <c r="F43" i="42" s="1"/>
  <c r="F45" i="42" s="1"/>
  <c r="F47" i="42" s="1"/>
  <c r="X37" i="42"/>
  <c r="F37" i="41"/>
  <c r="F41" i="41" s="1"/>
  <c r="F43" i="41" s="1"/>
  <c r="F45" i="41" s="1"/>
  <c r="F47" i="41" s="1"/>
  <c r="X37" i="41"/>
  <c r="F37" i="40"/>
  <c r="F41" i="40" s="1"/>
  <c r="F43" i="40" s="1"/>
  <c r="F45" i="40" s="1"/>
  <c r="F47" i="40" s="1"/>
  <c r="X37" i="40"/>
  <c r="F37" i="39"/>
  <c r="F41" i="39" s="1"/>
  <c r="F43" i="39" s="1"/>
  <c r="F45" i="39" s="1"/>
  <c r="F47" i="39" s="1"/>
  <c r="X37" i="39"/>
  <c r="X41" i="39" s="1"/>
  <c r="F37" i="38"/>
  <c r="F41" i="38" s="1"/>
  <c r="F43" i="38" s="1"/>
  <c r="F45" i="38" s="1"/>
  <c r="F47" i="38" s="1"/>
  <c r="X37" i="38"/>
  <c r="F37" i="37"/>
  <c r="F41" i="37" s="1"/>
  <c r="F43" i="37" s="1"/>
  <c r="F45" i="37" s="1"/>
  <c r="F47" i="37" s="1"/>
  <c r="X37" i="37"/>
  <c r="F37" i="36"/>
  <c r="F41" i="36" s="1"/>
  <c r="F43" i="36" s="1"/>
  <c r="F45" i="36" s="1"/>
  <c r="F47" i="36" s="1"/>
  <c r="X37" i="36"/>
  <c r="F37" i="35"/>
  <c r="F41" i="35" s="1"/>
  <c r="F43" i="35" s="1"/>
  <c r="F45" i="35" s="1"/>
  <c r="F47" i="35" s="1"/>
  <c r="X37" i="35"/>
  <c r="F37" i="34"/>
  <c r="F41" i="34" s="1"/>
  <c r="F43" i="34" s="1"/>
  <c r="F45" i="34" s="1"/>
  <c r="F47" i="34" s="1"/>
  <c r="X37" i="34"/>
  <c r="F37" i="33"/>
  <c r="F41" i="33" s="1"/>
  <c r="F43" i="33" s="1"/>
  <c r="F45" i="33" s="1"/>
  <c r="F47" i="33" s="1"/>
  <c r="X37" i="33"/>
  <c r="F37" i="32"/>
  <c r="F41" i="32" s="1"/>
  <c r="F43" i="32" s="1"/>
  <c r="F45" i="32" s="1"/>
  <c r="F47" i="32" s="1"/>
  <c r="X37" i="32"/>
  <c r="X37" i="31"/>
  <c r="F37" i="31"/>
  <c r="F41" i="31" s="1"/>
  <c r="F43" i="31" s="1"/>
  <c r="F45" i="31" s="1"/>
  <c r="F47" i="31" s="1"/>
  <c r="X37" i="30"/>
  <c r="F37" i="30"/>
  <c r="F41" i="30" s="1"/>
  <c r="F43" i="30" s="1"/>
  <c r="F45" i="30" s="1"/>
  <c r="F47" i="30" s="1"/>
  <c r="X37" i="29"/>
  <c r="F37" i="29"/>
  <c r="F41" i="29" s="1"/>
  <c r="F43" i="29" s="1"/>
  <c r="F45" i="29" s="1"/>
  <c r="F47" i="29" s="1"/>
  <c r="X37" i="28"/>
  <c r="F37" i="28"/>
  <c r="F41" i="28" s="1"/>
  <c r="F43" i="28" s="1"/>
  <c r="F45" i="28" s="1"/>
  <c r="F47" i="28" s="1"/>
  <c r="X37" i="27"/>
  <c r="F37" i="27"/>
  <c r="F41" i="27" s="1"/>
  <c r="F43" i="27" s="1"/>
  <c r="F45" i="27" s="1"/>
  <c r="F47" i="27" s="1"/>
  <c r="X37" i="26"/>
  <c r="F37" i="26"/>
  <c r="F41" i="26" s="1"/>
  <c r="F43" i="26" s="1"/>
  <c r="F45" i="26" s="1"/>
  <c r="F47" i="26" s="1"/>
  <c r="X37" i="25"/>
  <c r="F37" i="25"/>
  <c r="F41" i="25" s="1"/>
  <c r="F43" i="25" s="1"/>
  <c r="F45" i="25" s="1"/>
  <c r="F47" i="25" s="1"/>
  <c r="X37" i="24"/>
  <c r="F37" i="24"/>
  <c r="F41" i="24" s="1"/>
  <c r="F43" i="24" s="1"/>
  <c r="F45" i="24" s="1"/>
  <c r="F47" i="24" s="1"/>
  <c r="X37" i="228"/>
  <c r="X37" i="207"/>
  <c r="X41" i="207" s="1"/>
  <c r="X37" i="220"/>
  <c r="F37" i="220"/>
  <c r="F41" i="220" s="1"/>
  <c r="F43" i="220" s="1"/>
  <c r="F45" i="220" s="1"/>
  <c r="F47" i="220" s="1"/>
  <c r="F37" i="214"/>
  <c r="F41" i="214" s="1"/>
  <c r="F43" i="214" s="1"/>
  <c r="F45" i="214" s="1"/>
  <c r="F47" i="214" s="1"/>
  <c r="X37" i="214"/>
  <c r="F37" i="179"/>
  <c r="F41" i="179" s="1"/>
  <c r="F43" i="179" s="1"/>
  <c r="F45" i="179" s="1"/>
  <c r="F47" i="179" s="1"/>
  <c r="X37" i="179"/>
  <c r="X41" i="179" s="1"/>
  <c r="F37" i="49"/>
  <c r="F41" i="49" s="1"/>
  <c r="F43" i="49" s="1"/>
  <c r="F45" i="49" s="1"/>
  <c r="F47" i="49" s="1"/>
  <c r="X37" i="49"/>
  <c r="F37" i="48"/>
  <c r="F41" i="48" s="1"/>
  <c r="F43" i="48" s="1"/>
  <c r="F45" i="48" s="1"/>
  <c r="F47" i="48" s="1"/>
  <c r="X37" i="48"/>
  <c r="X37" i="4"/>
  <c r="F37" i="4"/>
  <c r="F41" i="4" s="1"/>
  <c r="F43" i="4" s="1"/>
  <c r="F45" i="4" s="1"/>
  <c r="F47" i="4" s="1"/>
  <c r="AA37" i="251"/>
  <c r="AA41" i="251" s="1"/>
  <c r="AA43" i="251" s="1"/>
  <c r="AA45" i="251" s="1"/>
  <c r="AA47" i="251" s="1"/>
  <c r="J37" i="250"/>
  <c r="J41" i="250" s="1"/>
  <c r="J43" i="250" s="1"/>
  <c r="J45" i="250" s="1"/>
  <c r="J47" i="250" s="1"/>
  <c r="R37" i="250"/>
  <c r="R41" i="250" s="1"/>
  <c r="R43" i="250" s="1"/>
  <c r="R45" i="250" s="1"/>
  <c r="R47" i="250" s="1"/>
  <c r="AA37" i="250"/>
  <c r="AA41" i="250" s="1"/>
  <c r="AA43" i="250" s="1"/>
  <c r="AA45" i="250" s="1"/>
  <c r="AA47" i="250" s="1"/>
  <c r="J37" i="249"/>
  <c r="J41" i="249" s="1"/>
  <c r="J43" i="249" s="1"/>
  <c r="J45" i="249" s="1"/>
  <c r="J47" i="249" s="1"/>
  <c r="R37" i="249"/>
  <c r="R41" i="249" s="1"/>
  <c r="R43" i="249" s="1"/>
  <c r="R45" i="249" s="1"/>
  <c r="R47" i="249" s="1"/>
  <c r="AA37" i="249"/>
  <c r="AA41" i="249" s="1"/>
  <c r="AA43" i="249" s="1"/>
  <c r="AA45" i="249" s="1"/>
  <c r="AA47" i="249" s="1"/>
  <c r="J37" i="248"/>
  <c r="J41" i="248" s="1"/>
  <c r="J43" i="248" s="1"/>
  <c r="J45" i="248" s="1"/>
  <c r="J47" i="248" s="1"/>
  <c r="R37" i="248"/>
  <c r="R41" i="248" s="1"/>
  <c r="R43" i="248" s="1"/>
  <c r="R45" i="248" s="1"/>
  <c r="R47" i="248" s="1"/>
  <c r="AA37" i="248"/>
  <c r="AA41" i="248" s="1"/>
  <c r="AA43" i="248" s="1"/>
  <c r="AA45" i="248" s="1"/>
  <c r="AA47" i="248" s="1"/>
  <c r="J37" i="247"/>
  <c r="J41" i="247" s="1"/>
  <c r="J43" i="247" s="1"/>
  <c r="J45" i="247" s="1"/>
  <c r="J47" i="247" s="1"/>
  <c r="R37" i="247"/>
  <c r="R41" i="247" s="1"/>
  <c r="R43" i="247" s="1"/>
  <c r="R45" i="247" s="1"/>
  <c r="R47" i="247" s="1"/>
  <c r="Y43" i="220"/>
  <c r="Y45" i="220" s="1"/>
  <c r="Y47" i="220" s="1"/>
  <c r="Y41" i="219"/>
  <c r="Y43" i="219" s="1"/>
  <c r="Y45" i="219" s="1"/>
  <c r="Y47" i="219" s="1"/>
  <c r="Y43" i="216"/>
  <c r="Y45" i="216" s="1"/>
  <c r="Y47" i="216" s="1"/>
  <c r="Y41" i="215"/>
  <c r="Y43" i="215" s="1"/>
  <c r="Y45" i="215" s="1"/>
  <c r="Y47" i="215" s="1"/>
  <c r="I37" i="214"/>
  <c r="I41" i="214" s="1"/>
  <c r="I43" i="214" s="1"/>
  <c r="I45" i="214" s="1"/>
  <c r="I47" i="214" s="1"/>
  <c r="Q37" i="214"/>
  <c r="Q41" i="214" s="1"/>
  <c r="Q43" i="214" s="1"/>
  <c r="Q45" i="214" s="1"/>
  <c r="Q47" i="214" s="1"/>
  <c r="Y37" i="214"/>
  <c r="Y41" i="214" s="1"/>
  <c r="Y43" i="214" s="1"/>
  <c r="Y45" i="214" s="1"/>
  <c r="Y47" i="214" s="1"/>
  <c r="I37" i="213"/>
  <c r="I41" i="213" s="1"/>
  <c r="I43" i="213" s="1"/>
  <c r="I45" i="213" s="1"/>
  <c r="I47" i="213" s="1"/>
  <c r="Q37" i="213"/>
  <c r="Q41" i="213" s="1"/>
  <c r="Q43" i="213" s="1"/>
  <c r="Q45" i="213" s="1"/>
  <c r="Q47" i="213" s="1"/>
  <c r="Y37" i="213"/>
  <c r="Y41" i="213" s="1"/>
  <c r="Y43" i="213" s="1"/>
  <c r="Y45" i="213" s="1"/>
  <c r="Y47" i="213" s="1"/>
  <c r="I37" i="212"/>
  <c r="I41" i="212" s="1"/>
  <c r="I43" i="212" s="1"/>
  <c r="I45" i="212" s="1"/>
  <c r="I47" i="212" s="1"/>
  <c r="Q37" i="212"/>
  <c r="Q41" i="212" s="1"/>
  <c r="Q43" i="212" s="1"/>
  <c r="Q45" i="212" s="1"/>
  <c r="Q47" i="212" s="1"/>
  <c r="Y37" i="212"/>
  <c r="Y41" i="212" s="1"/>
  <c r="Y43" i="212" s="1"/>
  <c r="Y45" i="212" s="1"/>
  <c r="Y47" i="212" s="1"/>
  <c r="Z21" i="207"/>
  <c r="X37" i="199"/>
  <c r="X41" i="199" s="1"/>
  <c r="X37" i="198"/>
  <c r="X37" i="197"/>
  <c r="X37" i="196"/>
  <c r="Z21" i="175"/>
  <c r="Z21" i="173"/>
  <c r="X37" i="167"/>
  <c r="X41" i="167" s="1"/>
  <c r="X37" i="166"/>
  <c r="X37" i="165"/>
  <c r="X37" i="164"/>
  <c r="AA37" i="127"/>
  <c r="AA41" i="127" s="1"/>
  <c r="AA43" i="127" s="1"/>
  <c r="AA45" i="127" s="1"/>
  <c r="AA47" i="127" s="1"/>
  <c r="J37" i="126"/>
  <c r="J41" i="126" s="1"/>
  <c r="J43" i="126" s="1"/>
  <c r="J45" i="126" s="1"/>
  <c r="J47" i="126" s="1"/>
  <c r="R37" i="126"/>
  <c r="R41" i="126" s="1"/>
  <c r="R43" i="126" s="1"/>
  <c r="R45" i="126" s="1"/>
  <c r="R47" i="126" s="1"/>
  <c r="AA37" i="93"/>
  <c r="AA41" i="93" s="1"/>
  <c r="AA43" i="93" s="1"/>
  <c r="AA45" i="93" s="1"/>
  <c r="AA47" i="93" s="1"/>
  <c r="J37" i="92"/>
  <c r="J41" i="92" s="1"/>
  <c r="J43" i="92" s="1"/>
  <c r="J45" i="92" s="1"/>
  <c r="J47" i="92" s="1"/>
  <c r="R37" i="92"/>
  <c r="R41" i="92" s="1"/>
  <c r="R43" i="92" s="1"/>
  <c r="R45" i="92" s="1"/>
  <c r="R47" i="92" s="1"/>
  <c r="AA37" i="92"/>
  <c r="AA41" i="92" s="1"/>
  <c r="AA43" i="92" s="1"/>
  <c r="AA45" i="92" s="1"/>
  <c r="AA47" i="92" s="1"/>
  <c r="J37" i="91"/>
  <c r="J41" i="91" s="1"/>
  <c r="J43" i="91" s="1"/>
  <c r="J45" i="91" s="1"/>
  <c r="J47" i="91" s="1"/>
  <c r="R37" i="91"/>
  <c r="R41" i="91" s="1"/>
  <c r="R43" i="91" s="1"/>
  <c r="R45" i="91" s="1"/>
  <c r="R47" i="91" s="1"/>
  <c r="AA37" i="91"/>
  <c r="AA41" i="91" s="1"/>
  <c r="AA43" i="91" s="1"/>
  <c r="AA45" i="91" s="1"/>
  <c r="AA47" i="91" s="1"/>
  <c r="J37" i="90"/>
  <c r="J41" i="90" s="1"/>
  <c r="J43" i="90" s="1"/>
  <c r="J45" i="90" s="1"/>
  <c r="J47" i="90" s="1"/>
  <c r="R37" i="90"/>
  <c r="R41" i="90" s="1"/>
  <c r="R43" i="90" s="1"/>
  <c r="R45" i="90" s="1"/>
  <c r="R47" i="90" s="1"/>
  <c r="Y41" i="51"/>
  <c r="Y43" i="51" s="1"/>
  <c r="Y45" i="51" s="1"/>
  <c r="Y47" i="51" s="1"/>
  <c r="F37" i="23"/>
  <c r="F41" i="23" s="1"/>
  <c r="F43" i="23" s="1"/>
  <c r="F45" i="23" s="1"/>
  <c r="F47" i="23" s="1"/>
  <c r="X37" i="23"/>
  <c r="F37" i="22"/>
  <c r="F41" i="22" s="1"/>
  <c r="F43" i="22" s="1"/>
  <c r="F45" i="22" s="1"/>
  <c r="F47" i="22" s="1"/>
  <c r="X37" i="22"/>
  <c r="F37" i="21"/>
  <c r="F41" i="21" s="1"/>
  <c r="F43" i="21" s="1"/>
  <c r="F45" i="21" s="1"/>
  <c r="F47" i="21" s="1"/>
  <c r="X37" i="21"/>
  <c r="F37" i="20"/>
  <c r="F41" i="20" s="1"/>
  <c r="F43" i="20" s="1"/>
  <c r="F45" i="20" s="1"/>
  <c r="F47" i="20" s="1"/>
  <c r="X37" i="20"/>
  <c r="Z37" i="7"/>
  <c r="Y41" i="7"/>
  <c r="Y43" i="7" s="1"/>
  <c r="Y45" i="7" s="1"/>
  <c r="Y47" i="7" s="1"/>
  <c r="I37" i="4"/>
  <c r="I41" i="4" s="1"/>
  <c r="I43" i="4" s="1"/>
  <c r="I45" i="4" s="1"/>
  <c r="I47" i="4" s="1"/>
  <c r="Q37" i="4"/>
  <c r="Q41" i="4" s="1"/>
  <c r="Q43" i="4" s="1"/>
  <c r="Q45" i="4" s="1"/>
  <c r="Q47" i="4" s="1"/>
  <c r="Y37" i="4"/>
  <c r="Y41" i="4" s="1"/>
  <c r="Y43" i="4" s="1"/>
  <c r="Y45" i="4" s="1"/>
  <c r="Y47" i="4" s="1"/>
  <c r="X37" i="257"/>
  <c r="X37" i="204"/>
  <c r="F37" i="198"/>
  <c r="F41" i="198" s="1"/>
  <c r="F43" i="198" s="1"/>
  <c r="F45" i="198" s="1"/>
  <c r="F47" i="198" s="1"/>
  <c r="X37" i="175"/>
  <c r="X41" i="175" s="1"/>
  <c r="X37" i="146"/>
  <c r="X37" i="221"/>
  <c r="F37" i="221"/>
  <c r="F41" i="221" s="1"/>
  <c r="F43" i="221" s="1"/>
  <c r="F45" i="221" s="1"/>
  <c r="F47" i="221" s="1"/>
  <c r="X37" i="218"/>
  <c r="F37" i="218"/>
  <c r="F41" i="218" s="1"/>
  <c r="F43" i="218" s="1"/>
  <c r="F45" i="218" s="1"/>
  <c r="F47" i="218" s="1"/>
  <c r="F37" i="212"/>
  <c r="F41" i="212" s="1"/>
  <c r="F43" i="212" s="1"/>
  <c r="F45" i="212" s="1"/>
  <c r="F47" i="212" s="1"/>
  <c r="X37" i="212"/>
  <c r="F37" i="209"/>
  <c r="F41" i="209" s="1"/>
  <c r="F43" i="209" s="1"/>
  <c r="F45" i="209" s="1"/>
  <c r="F47" i="209" s="1"/>
  <c r="X37" i="209"/>
  <c r="F37" i="177"/>
  <c r="F41" i="177" s="1"/>
  <c r="F43" i="177" s="1"/>
  <c r="F45" i="177" s="1"/>
  <c r="F47" i="177" s="1"/>
  <c r="X37" i="177"/>
  <c r="F37" i="51"/>
  <c r="F41" i="51" s="1"/>
  <c r="F43" i="51" s="1"/>
  <c r="F45" i="51" s="1"/>
  <c r="F47" i="51" s="1"/>
  <c r="X37" i="51"/>
  <c r="X41" i="51" s="1"/>
  <c r="Y41" i="15"/>
  <c r="Y43" i="15" s="1"/>
  <c r="Y45" i="15" s="1"/>
  <c r="Y47" i="15" s="1"/>
  <c r="C37" i="254"/>
  <c r="C41" i="254" s="1"/>
  <c r="C43" i="254" s="1"/>
  <c r="C45" i="254" s="1"/>
  <c r="C47" i="254" s="1"/>
  <c r="K37" i="254"/>
  <c r="K41" i="254" s="1"/>
  <c r="K43" i="254" s="1"/>
  <c r="K45" i="254" s="1"/>
  <c r="K47" i="254" s="1"/>
  <c r="S37" i="254"/>
  <c r="S41" i="254" s="1"/>
  <c r="S43" i="254" s="1"/>
  <c r="S45" i="254" s="1"/>
  <c r="S47" i="254" s="1"/>
  <c r="C37" i="253"/>
  <c r="C41" i="253" s="1"/>
  <c r="C43" i="253" s="1"/>
  <c r="C45" i="253" s="1"/>
  <c r="C47" i="253" s="1"/>
  <c r="K37" i="253"/>
  <c r="K41" i="253" s="1"/>
  <c r="K43" i="253" s="1"/>
  <c r="K45" i="253" s="1"/>
  <c r="K47" i="253" s="1"/>
  <c r="S37" i="253"/>
  <c r="S41" i="253" s="1"/>
  <c r="S43" i="253" s="1"/>
  <c r="S45" i="253" s="1"/>
  <c r="S47" i="253" s="1"/>
  <c r="C37" i="252"/>
  <c r="C41" i="252" s="1"/>
  <c r="C43" i="252" s="1"/>
  <c r="C45" i="252" s="1"/>
  <c r="C47" i="252" s="1"/>
  <c r="K37" i="252"/>
  <c r="K41" i="252" s="1"/>
  <c r="K43" i="252" s="1"/>
  <c r="K45" i="252" s="1"/>
  <c r="K47" i="252" s="1"/>
  <c r="S37" i="252"/>
  <c r="S41" i="252" s="1"/>
  <c r="S43" i="252" s="1"/>
  <c r="S45" i="252" s="1"/>
  <c r="S47" i="252" s="1"/>
  <c r="C37" i="251"/>
  <c r="C41" i="251" s="1"/>
  <c r="C43" i="251" s="1"/>
  <c r="C45" i="251" s="1"/>
  <c r="C47" i="251" s="1"/>
  <c r="K37" i="251"/>
  <c r="K41" i="251" s="1"/>
  <c r="K43" i="251" s="1"/>
  <c r="K45" i="251" s="1"/>
  <c r="K47" i="251" s="1"/>
  <c r="S37" i="251"/>
  <c r="S41" i="251" s="1"/>
  <c r="S43" i="251" s="1"/>
  <c r="S45" i="251" s="1"/>
  <c r="S47" i="251" s="1"/>
  <c r="AA37" i="219"/>
  <c r="AA41" i="219" s="1"/>
  <c r="AA43" i="219" s="1"/>
  <c r="AA45" i="219" s="1"/>
  <c r="AA47" i="219" s="1"/>
  <c r="J37" i="218"/>
  <c r="J41" i="218" s="1"/>
  <c r="J43" i="218" s="1"/>
  <c r="J45" i="218" s="1"/>
  <c r="J47" i="218" s="1"/>
  <c r="R37" i="218"/>
  <c r="R41" i="218" s="1"/>
  <c r="R43" i="218" s="1"/>
  <c r="R45" i="218" s="1"/>
  <c r="R47" i="218" s="1"/>
  <c r="AA37" i="218"/>
  <c r="AA41" i="218" s="1"/>
  <c r="AA43" i="218" s="1"/>
  <c r="AA45" i="218" s="1"/>
  <c r="AA47" i="218" s="1"/>
  <c r="J37" i="217"/>
  <c r="J41" i="217" s="1"/>
  <c r="J43" i="217" s="1"/>
  <c r="J45" i="217" s="1"/>
  <c r="J47" i="217" s="1"/>
  <c r="R37" i="217"/>
  <c r="R41" i="217" s="1"/>
  <c r="R43" i="217" s="1"/>
  <c r="R45" i="217" s="1"/>
  <c r="R47" i="217" s="1"/>
  <c r="AA37" i="217"/>
  <c r="AA41" i="217" s="1"/>
  <c r="AA43" i="217" s="1"/>
  <c r="AA45" i="217" s="1"/>
  <c r="AA47" i="217" s="1"/>
  <c r="J37" i="216"/>
  <c r="J41" i="216" s="1"/>
  <c r="J43" i="216" s="1"/>
  <c r="J45" i="216" s="1"/>
  <c r="J47" i="216" s="1"/>
  <c r="R37" i="216"/>
  <c r="R41" i="216" s="1"/>
  <c r="R43" i="216" s="1"/>
  <c r="R45" i="216" s="1"/>
  <c r="R47" i="216" s="1"/>
  <c r="Z37" i="207"/>
  <c r="Y41" i="207"/>
  <c r="Y43" i="207" s="1"/>
  <c r="Y45" i="207" s="1"/>
  <c r="Y47" i="207" s="1"/>
  <c r="X37" i="195"/>
  <c r="X41" i="195" s="1"/>
  <c r="F37" i="195"/>
  <c r="F41" i="195" s="1"/>
  <c r="F43" i="195" s="1"/>
  <c r="F45" i="195" s="1"/>
  <c r="F47" i="195" s="1"/>
  <c r="X37" i="194"/>
  <c r="F37" i="194"/>
  <c r="F41" i="194" s="1"/>
  <c r="F43" i="194" s="1"/>
  <c r="F45" i="194" s="1"/>
  <c r="F47" i="194" s="1"/>
  <c r="X37" i="193"/>
  <c r="F37" i="193"/>
  <c r="F41" i="193" s="1"/>
  <c r="F43" i="193" s="1"/>
  <c r="F45" i="193" s="1"/>
  <c r="F47" i="193" s="1"/>
  <c r="X37" i="192"/>
  <c r="F37" i="192"/>
  <c r="F41" i="192" s="1"/>
  <c r="F43" i="192" s="1"/>
  <c r="F45" i="192" s="1"/>
  <c r="F47" i="192" s="1"/>
  <c r="Z37" i="175"/>
  <c r="Y41" i="175"/>
  <c r="Y43" i="175" s="1"/>
  <c r="Y45" i="175" s="1"/>
  <c r="Y47" i="175" s="1"/>
  <c r="Z21" i="171"/>
  <c r="Z21" i="170"/>
  <c r="X37" i="163"/>
  <c r="X41" i="163" s="1"/>
  <c r="F37" i="163"/>
  <c r="F41" i="163" s="1"/>
  <c r="F43" i="163" s="1"/>
  <c r="F45" i="163" s="1"/>
  <c r="F47" i="163" s="1"/>
  <c r="X37" i="162"/>
  <c r="F37" i="162"/>
  <c r="F41" i="162" s="1"/>
  <c r="F43" i="162" s="1"/>
  <c r="F45" i="162" s="1"/>
  <c r="F47" i="162" s="1"/>
  <c r="X37" i="161"/>
  <c r="F37" i="161"/>
  <c r="F41" i="161" s="1"/>
  <c r="F43" i="161" s="1"/>
  <c r="F45" i="161" s="1"/>
  <c r="F47" i="161" s="1"/>
  <c r="X37" i="160"/>
  <c r="F37" i="160"/>
  <c r="F41" i="160" s="1"/>
  <c r="F43" i="160" s="1"/>
  <c r="F45" i="160" s="1"/>
  <c r="F47" i="160" s="1"/>
  <c r="C37" i="130"/>
  <c r="C41" i="130" s="1"/>
  <c r="C43" i="130" s="1"/>
  <c r="C45" i="130" s="1"/>
  <c r="C47" i="130" s="1"/>
  <c r="K37" i="130"/>
  <c r="K41" i="130" s="1"/>
  <c r="K43" i="130" s="1"/>
  <c r="K45" i="130" s="1"/>
  <c r="K47" i="130" s="1"/>
  <c r="S37" i="130"/>
  <c r="S41" i="130" s="1"/>
  <c r="S43" i="130" s="1"/>
  <c r="S45" i="130" s="1"/>
  <c r="S47" i="130" s="1"/>
  <c r="C37" i="129"/>
  <c r="C41" i="129" s="1"/>
  <c r="C43" i="129" s="1"/>
  <c r="C45" i="129" s="1"/>
  <c r="C47" i="129" s="1"/>
  <c r="K37" i="129"/>
  <c r="K41" i="129" s="1"/>
  <c r="K43" i="129" s="1"/>
  <c r="K45" i="129" s="1"/>
  <c r="K47" i="129" s="1"/>
  <c r="S37" i="129"/>
  <c r="S41" i="129" s="1"/>
  <c r="S43" i="129" s="1"/>
  <c r="S45" i="129" s="1"/>
  <c r="S47" i="129" s="1"/>
  <c r="C37" i="128"/>
  <c r="C41" i="128" s="1"/>
  <c r="C43" i="128" s="1"/>
  <c r="C45" i="128" s="1"/>
  <c r="C47" i="128" s="1"/>
  <c r="K37" i="128"/>
  <c r="K41" i="128" s="1"/>
  <c r="K43" i="128" s="1"/>
  <c r="K45" i="128" s="1"/>
  <c r="K47" i="128" s="1"/>
  <c r="S37" i="128"/>
  <c r="S41" i="128" s="1"/>
  <c r="S43" i="128" s="1"/>
  <c r="S45" i="128" s="1"/>
  <c r="S47" i="128" s="1"/>
  <c r="C37" i="127"/>
  <c r="C41" i="127" s="1"/>
  <c r="C43" i="127" s="1"/>
  <c r="C45" i="127" s="1"/>
  <c r="C47" i="127" s="1"/>
  <c r="K37" i="127"/>
  <c r="K41" i="127" s="1"/>
  <c r="K43" i="127" s="1"/>
  <c r="K45" i="127" s="1"/>
  <c r="K47" i="127" s="1"/>
  <c r="S37" i="127"/>
  <c r="S41" i="127" s="1"/>
  <c r="S43" i="127" s="1"/>
  <c r="S45" i="127" s="1"/>
  <c r="S47" i="127" s="1"/>
  <c r="C37" i="100"/>
  <c r="C41" i="100" s="1"/>
  <c r="C43" i="100" s="1"/>
  <c r="C45" i="100" s="1"/>
  <c r="C47" i="100" s="1"/>
  <c r="K37" i="100"/>
  <c r="K41" i="100" s="1"/>
  <c r="K43" i="100" s="1"/>
  <c r="K45" i="100" s="1"/>
  <c r="K47" i="100" s="1"/>
  <c r="S37" i="100"/>
  <c r="S41" i="100" s="1"/>
  <c r="S43" i="100" s="1"/>
  <c r="S45" i="100" s="1"/>
  <c r="S47" i="100" s="1"/>
  <c r="C37" i="99"/>
  <c r="C41" i="99" s="1"/>
  <c r="C43" i="99" s="1"/>
  <c r="C45" i="99" s="1"/>
  <c r="C47" i="99" s="1"/>
  <c r="K37" i="99"/>
  <c r="K41" i="99" s="1"/>
  <c r="K43" i="99" s="1"/>
  <c r="K45" i="99" s="1"/>
  <c r="K47" i="99" s="1"/>
  <c r="S37" i="99"/>
  <c r="S41" i="99" s="1"/>
  <c r="S43" i="99" s="1"/>
  <c r="S45" i="99" s="1"/>
  <c r="S47" i="99" s="1"/>
  <c r="C37" i="98"/>
  <c r="C41" i="98" s="1"/>
  <c r="C43" i="98" s="1"/>
  <c r="C45" i="98" s="1"/>
  <c r="C47" i="98" s="1"/>
  <c r="K37" i="98"/>
  <c r="K41" i="98" s="1"/>
  <c r="K43" i="98" s="1"/>
  <c r="K45" i="98" s="1"/>
  <c r="K47" i="98" s="1"/>
  <c r="S37" i="98"/>
  <c r="S41" i="98" s="1"/>
  <c r="S43" i="98" s="1"/>
  <c r="S45" i="98" s="1"/>
  <c r="S47" i="98" s="1"/>
  <c r="C37" i="97"/>
  <c r="C41" i="97" s="1"/>
  <c r="C43" i="97" s="1"/>
  <c r="C45" i="97" s="1"/>
  <c r="C47" i="97" s="1"/>
  <c r="K37" i="97"/>
  <c r="K41" i="97" s="1"/>
  <c r="K43" i="97" s="1"/>
  <c r="K45" i="97" s="1"/>
  <c r="K47" i="97" s="1"/>
  <c r="S37" i="97"/>
  <c r="S41" i="97" s="1"/>
  <c r="S43" i="97" s="1"/>
  <c r="S45" i="97" s="1"/>
  <c r="S47" i="97" s="1"/>
  <c r="C37" i="96"/>
  <c r="C41" i="96" s="1"/>
  <c r="C43" i="96" s="1"/>
  <c r="C45" i="96" s="1"/>
  <c r="C47" i="96" s="1"/>
  <c r="K37" i="96"/>
  <c r="K41" i="96" s="1"/>
  <c r="K43" i="96" s="1"/>
  <c r="K45" i="96" s="1"/>
  <c r="K47" i="96" s="1"/>
  <c r="S37" i="96"/>
  <c r="S41" i="96" s="1"/>
  <c r="S43" i="96" s="1"/>
  <c r="S45" i="96" s="1"/>
  <c r="S47" i="96" s="1"/>
  <c r="C37" i="95"/>
  <c r="C41" i="95" s="1"/>
  <c r="C43" i="95" s="1"/>
  <c r="C45" i="95" s="1"/>
  <c r="C47" i="95" s="1"/>
  <c r="K37" i="95"/>
  <c r="K41" i="95" s="1"/>
  <c r="K43" i="95" s="1"/>
  <c r="K45" i="95" s="1"/>
  <c r="K47" i="95" s="1"/>
  <c r="S37" i="95"/>
  <c r="S41" i="95" s="1"/>
  <c r="S43" i="95" s="1"/>
  <c r="S45" i="95" s="1"/>
  <c r="S47" i="95" s="1"/>
  <c r="C37" i="94"/>
  <c r="C41" i="94" s="1"/>
  <c r="C43" i="94" s="1"/>
  <c r="C45" i="94" s="1"/>
  <c r="C47" i="94" s="1"/>
  <c r="K37" i="94"/>
  <c r="K41" i="94" s="1"/>
  <c r="K43" i="94" s="1"/>
  <c r="K45" i="94" s="1"/>
  <c r="K47" i="94" s="1"/>
  <c r="S37" i="94"/>
  <c r="S41" i="94" s="1"/>
  <c r="S43" i="94" s="1"/>
  <c r="S45" i="94" s="1"/>
  <c r="S47" i="94" s="1"/>
  <c r="C37" i="93"/>
  <c r="C41" i="93" s="1"/>
  <c r="C43" i="93" s="1"/>
  <c r="C45" i="93" s="1"/>
  <c r="C47" i="93" s="1"/>
  <c r="K37" i="93"/>
  <c r="K41" i="93" s="1"/>
  <c r="K43" i="93" s="1"/>
  <c r="K45" i="93" s="1"/>
  <c r="K47" i="93" s="1"/>
  <c r="S37" i="93"/>
  <c r="S41" i="93" s="1"/>
  <c r="S43" i="93" s="1"/>
  <c r="S45" i="93" s="1"/>
  <c r="S47" i="93" s="1"/>
  <c r="Z37" i="47"/>
  <c r="Y41" i="47"/>
  <c r="Y43" i="47" s="1"/>
  <c r="Y45" i="47" s="1"/>
  <c r="Y47" i="47" s="1"/>
  <c r="Y43" i="46"/>
  <c r="Y45" i="46" s="1"/>
  <c r="Y47" i="46" s="1"/>
  <c r="Z21" i="45"/>
  <c r="Z21" i="41"/>
  <c r="H37" i="40"/>
  <c r="H41" i="40" s="1"/>
  <c r="H43" i="40" s="1"/>
  <c r="H45" i="40" s="1"/>
  <c r="H47" i="40" s="1"/>
  <c r="P37" i="40"/>
  <c r="P41" i="40" s="1"/>
  <c r="P43" i="40" s="1"/>
  <c r="P45" i="40" s="1"/>
  <c r="P47" i="40" s="1"/>
  <c r="Z21" i="40"/>
  <c r="H37" i="39"/>
  <c r="H41" i="39" s="1"/>
  <c r="H43" i="39" s="1"/>
  <c r="H45" i="39" s="1"/>
  <c r="H47" i="39" s="1"/>
  <c r="P37" i="39"/>
  <c r="P41" i="39" s="1"/>
  <c r="P43" i="39" s="1"/>
  <c r="P45" i="39" s="1"/>
  <c r="P47" i="39" s="1"/>
  <c r="Z21" i="39"/>
  <c r="Z21" i="28"/>
  <c r="F37" i="19"/>
  <c r="F41" i="19" s="1"/>
  <c r="F43" i="19" s="1"/>
  <c r="F45" i="19" s="1"/>
  <c r="F47" i="19" s="1"/>
  <c r="X37" i="19"/>
  <c r="X37" i="18"/>
  <c r="F37" i="18"/>
  <c r="F41" i="18" s="1"/>
  <c r="F43" i="18" s="1"/>
  <c r="F45" i="18" s="1"/>
  <c r="F47" i="18" s="1"/>
  <c r="X37" i="17"/>
  <c r="F37" i="17"/>
  <c r="F41" i="17" s="1"/>
  <c r="F43" i="17" s="1"/>
  <c r="F45" i="17" s="1"/>
  <c r="F47" i="17" s="1"/>
  <c r="X37" i="16"/>
  <c r="F37" i="16"/>
  <c r="F41" i="16" s="1"/>
  <c r="F43" i="16" s="1"/>
  <c r="F45" i="16" s="1"/>
  <c r="F47" i="16" s="1"/>
  <c r="D37" i="12"/>
  <c r="D41" i="12" s="1"/>
  <c r="D43" i="12" s="1"/>
  <c r="D45" i="12" s="1"/>
  <c r="D47" i="12" s="1"/>
  <c r="L37" i="12"/>
  <c r="L41" i="12" s="1"/>
  <c r="L43" i="12" s="1"/>
  <c r="L45" i="12" s="1"/>
  <c r="L47" i="12" s="1"/>
  <c r="T37" i="12"/>
  <c r="T41" i="12" s="1"/>
  <c r="T43" i="12" s="1"/>
  <c r="T45" i="12" s="1"/>
  <c r="T47" i="12" s="1"/>
  <c r="C37" i="9"/>
  <c r="C41" i="9" s="1"/>
  <c r="C43" i="9" s="1"/>
  <c r="C45" i="9" s="1"/>
  <c r="C47" i="9" s="1"/>
  <c r="K37" i="9"/>
  <c r="K41" i="9" s="1"/>
  <c r="K43" i="9" s="1"/>
  <c r="K45" i="9" s="1"/>
  <c r="K47" i="9" s="1"/>
  <c r="S37" i="9"/>
  <c r="S41" i="9" s="1"/>
  <c r="S43" i="9" s="1"/>
  <c r="S45" i="9" s="1"/>
  <c r="S47" i="9" s="1"/>
  <c r="C37" i="8"/>
  <c r="C41" i="8" s="1"/>
  <c r="C43" i="8" s="1"/>
  <c r="C45" i="8" s="1"/>
  <c r="C47" i="8" s="1"/>
  <c r="K37" i="8"/>
  <c r="K41" i="8" s="1"/>
  <c r="K43" i="8" s="1"/>
  <c r="K45" i="8" s="1"/>
  <c r="K47" i="8" s="1"/>
  <c r="S37" i="8"/>
  <c r="S41" i="8" s="1"/>
  <c r="S43" i="8" s="1"/>
  <c r="S45" i="8" s="1"/>
  <c r="S47" i="8" s="1"/>
  <c r="AA37" i="6"/>
  <c r="AA41" i="6" s="1"/>
  <c r="AA43" i="6" s="1"/>
  <c r="AA45" i="6" s="1"/>
  <c r="AA47" i="6" s="1"/>
  <c r="J37" i="5"/>
  <c r="J41" i="5" s="1"/>
  <c r="J43" i="5" s="1"/>
  <c r="J45" i="5" s="1"/>
  <c r="J47" i="5" s="1"/>
  <c r="R37" i="5"/>
  <c r="R41" i="5" s="1"/>
  <c r="R43" i="5" s="1"/>
  <c r="R45" i="5" s="1"/>
  <c r="R47" i="5" s="1"/>
  <c r="I37" i="3"/>
  <c r="I41" i="3" s="1"/>
  <c r="I43" i="3" s="1"/>
  <c r="I45" i="3" s="1"/>
  <c r="I47" i="3" s="1"/>
  <c r="Q37" i="3"/>
  <c r="Q41" i="3" s="1"/>
  <c r="Q43" i="3" s="1"/>
  <c r="Q45" i="3" s="1"/>
  <c r="Q47" i="3" s="1"/>
  <c r="Y37" i="3"/>
  <c r="Y41" i="3" s="1"/>
  <c r="Y43" i="3" s="1"/>
  <c r="Y45" i="3" s="1"/>
  <c r="Y47" i="3" s="1"/>
  <c r="I37" i="2"/>
  <c r="I41" i="2" s="1"/>
  <c r="I43" i="2" s="1"/>
  <c r="I45" i="2" s="1"/>
  <c r="I47" i="2" s="1"/>
  <c r="Q37" i="2"/>
  <c r="Q41" i="2" s="1"/>
  <c r="Q43" i="2" s="1"/>
  <c r="Q45" i="2" s="1"/>
  <c r="Q47" i="2" s="1"/>
  <c r="Y37" i="2"/>
  <c r="Y41" i="2" s="1"/>
  <c r="Y43" i="2" s="1"/>
  <c r="Y45" i="2" s="1"/>
  <c r="Y47" i="2" s="1"/>
  <c r="Z35" i="61"/>
  <c r="X37" i="230"/>
  <c r="X37" i="172"/>
  <c r="F37" i="166"/>
  <c r="F41" i="166" s="1"/>
  <c r="F43" i="166" s="1"/>
  <c r="F45" i="166" s="1"/>
  <c r="F47" i="166" s="1"/>
  <c r="X37" i="222"/>
  <c r="F37" i="222"/>
  <c r="F41" i="222" s="1"/>
  <c r="F43" i="222" s="1"/>
  <c r="F45" i="222" s="1"/>
  <c r="F47" i="222" s="1"/>
  <c r="X37" i="216"/>
  <c r="F37" i="216"/>
  <c r="F41" i="216" s="1"/>
  <c r="F43" i="216" s="1"/>
  <c r="F45" i="216" s="1"/>
  <c r="F47" i="216" s="1"/>
  <c r="F37" i="213"/>
  <c r="F41" i="213" s="1"/>
  <c r="F43" i="213" s="1"/>
  <c r="F45" i="213" s="1"/>
  <c r="F47" i="213" s="1"/>
  <c r="X37" i="213"/>
  <c r="F37" i="210"/>
  <c r="F41" i="210" s="1"/>
  <c r="F43" i="210" s="1"/>
  <c r="F45" i="210" s="1"/>
  <c r="F47" i="210" s="1"/>
  <c r="X37" i="210"/>
  <c r="F37" i="178"/>
  <c r="F41" i="178" s="1"/>
  <c r="F43" i="178" s="1"/>
  <c r="F45" i="178" s="1"/>
  <c r="F47" i="178" s="1"/>
  <c r="X37" i="178"/>
  <c r="D37" i="258"/>
  <c r="D41" i="258" s="1"/>
  <c r="D43" i="258" s="1"/>
  <c r="D45" i="258" s="1"/>
  <c r="D47" i="258" s="1"/>
  <c r="L37" i="258"/>
  <c r="L41" i="258" s="1"/>
  <c r="L43" i="258" s="1"/>
  <c r="L45" i="258" s="1"/>
  <c r="L47" i="258" s="1"/>
  <c r="T37" i="258"/>
  <c r="T41" i="258" s="1"/>
  <c r="T43" i="258" s="1"/>
  <c r="T45" i="258" s="1"/>
  <c r="T47" i="258" s="1"/>
  <c r="D37" i="257"/>
  <c r="D41" i="257" s="1"/>
  <c r="D43" i="257" s="1"/>
  <c r="D45" i="257" s="1"/>
  <c r="D47" i="257" s="1"/>
  <c r="L37" i="257"/>
  <c r="L41" i="257" s="1"/>
  <c r="L43" i="257" s="1"/>
  <c r="L45" i="257" s="1"/>
  <c r="L47" i="257" s="1"/>
  <c r="T37" i="257"/>
  <c r="T41" i="257" s="1"/>
  <c r="T43" i="257" s="1"/>
  <c r="T45" i="257" s="1"/>
  <c r="T47" i="257" s="1"/>
  <c r="D37" i="256"/>
  <c r="D41" i="256" s="1"/>
  <c r="D43" i="256" s="1"/>
  <c r="D45" i="256" s="1"/>
  <c r="D47" i="256" s="1"/>
  <c r="L37" i="256"/>
  <c r="L41" i="256" s="1"/>
  <c r="L43" i="256" s="1"/>
  <c r="L45" i="256" s="1"/>
  <c r="L47" i="256" s="1"/>
  <c r="T37" i="256"/>
  <c r="T41" i="256" s="1"/>
  <c r="T43" i="256" s="1"/>
  <c r="T45" i="256" s="1"/>
  <c r="T47" i="256" s="1"/>
  <c r="D37" i="255"/>
  <c r="D41" i="255" s="1"/>
  <c r="D43" i="255" s="1"/>
  <c r="D45" i="255" s="1"/>
  <c r="D47" i="255" s="1"/>
  <c r="L37" i="255"/>
  <c r="L41" i="255" s="1"/>
  <c r="L43" i="255" s="1"/>
  <c r="L45" i="255" s="1"/>
  <c r="L47" i="255" s="1"/>
  <c r="T37" i="255"/>
  <c r="T41" i="255" s="1"/>
  <c r="T43" i="255" s="1"/>
  <c r="T45" i="255" s="1"/>
  <c r="T47" i="255" s="1"/>
  <c r="D37" i="226"/>
  <c r="D41" i="226" s="1"/>
  <c r="D43" i="226" s="1"/>
  <c r="D45" i="226" s="1"/>
  <c r="D47" i="226" s="1"/>
  <c r="L37" i="226"/>
  <c r="L41" i="226" s="1"/>
  <c r="L43" i="226" s="1"/>
  <c r="L45" i="226" s="1"/>
  <c r="L47" i="226" s="1"/>
  <c r="T37" i="226"/>
  <c r="T41" i="226" s="1"/>
  <c r="T43" i="226" s="1"/>
  <c r="T45" i="226" s="1"/>
  <c r="T47" i="226" s="1"/>
  <c r="D37" i="225"/>
  <c r="D41" i="225" s="1"/>
  <c r="D43" i="225" s="1"/>
  <c r="D45" i="225" s="1"/>
  <c r="D47" i="225" s="1"/>
  <c r="L37" i="225"/>
  <c r="L41" i="225" s="1"/>
  <c r="L43" i="225" s="1"/>
  <c r="L45" i="225" s="1"/>
  <c r="L47" i="225" s="1"/>
  <c r="T37" i="225"/>
  <c r="T41" i="225" s="1"/>
  <c r="T43" i="225" s="1"/>
  <c r="T45" i="225" s="1"/>
  <c r="T47" i="225" s="1"/>
  <c r="D37" i="224"/>
  <c r="D41" i="224" s="1"/>
  <c r="D43" i="224" s="1"/>
  <c r="D45" i="224" s="1"/>
  <c r="D47" i="224" s="1"/>
  <c r="L37" i="224"/>
  <c r="L41" i="224" s="1"/>
  <c r="L43" i="224" s="1"/>
  <c r="L45" i="224" s="1"/>
  <c r="L47" i="224" s="1"/>
  <c r="T37" i="224"/>
  <c r="T41" i="224" s="1"/>
  <c r="T43" i="224" s="1"/>
  <c r="T45" i="224" s="1"/>
  <c r="T47" i="224" s="1"/>
  <c r="C37" i="222"/>
  <c r="C41" i="222" s="1"/>
  <c r="C43" i="222" s="1"/>
  <c r="C45" i="222" s="1"/>
  <c r="C47" i="222" s="1"/>
  <c r="K37" i="222"/>
  <c r="K41" i="222" s="1"/>
  <c r="K43" i="222" s="1"/>
  <c r="K45" i="222" s="1"/>
  <c r="K47" i="222" s="1"/>
  <c r="S37" i="222"/>
  <c r="S41" i="222" s="1"/>
  <c r="S43" i="222" s="1"/>
  <c r="S45" i="222" s="1"/>
  <c r="S47" i="222" s="1"/>
  <c r="C37" i="221"/>
  <c r="C41" i="221" s="1"/>
  <c r="C43" i="221" s="1"/>
  <c r="C45" i="221" s="1"/>
  <c r="C47" i="221" s="1"/>
  <c r="K37" i="221"/>
  <c r="K41" i="221" s="1"/>
  <c r="K43" i="221" s="1"/>
  <c r="K45" i="221" s="1"/>
  <c r="K47" i="221" s="1"/>
  <c r="S37" i="221"/>
  <c r="S41" i="221" s="1"/>
  <c r="S43" i="221" s="1"/>
  <c r="S45" i="221" s="1"/>
  <c r="S47" i="221" s="1"/>
  <c r="C37" i="220"/>
  <c r="C41" i="220" s="1"/>
  <c r="C43" i="220" s="1"/>
  <c r="C45" i="220" s="1"/>
  <c r="C47" i="220" s="1"/>
  <c r="K37" i="220"/>
  <c r="K41" i="220" s="1"/>
  <c r="K43" i="220" s="1"/>
  <c r="K45" i="220" s="1"/>
  <c r="K47" i="220" s="1"/>
  <c r="S37" i="220"/>
  <c r="S41" i="220" s="1"/>
  <c r="S43" i="220" s="1"/>
  <c r="S45" i="220" s="1"/>
  <c r="S47" i="220" s="1"/>
  <c r="Z21" i="204"/>
  <c r="Z37" i="203"/>
  <c r="Y41" i="203"/>
  <c r="Y43" i="203" s="1"/>
  <c r="Y45" i="203" s="1"/>
  <c r="Y47" i="203" s="1"/>
  <c r="Z21" i="199"/>
  <c r="Z21" i="198"/>
  <c r="Z21" i="197"/>
  <c r="X37" i="191"/>
  <c r="X41" i="191" s="1"/>
  <c r="F37" i="191"/>
  <c r="F41" i="191" s="1"/>
  <c r="F43" i="191" s="1"/>
  <c r="F45" i="191" s="1"/>
  <c r="F47" i="191" s="1"/>
  <c r="X37" i="190"/>
  <c r="F37" i="190"/>
  <c r="F41" i="190" s="1"/>
  <c r="F43" i="190" s="1"/>
  <c r="F45" i="190" s="1"/>
  <c r="F47" i="190" s="1"/>
  <c r="X37" i="189"/>
  <c r="F37" i="189"/>
  <c r="F41" i="189" s="1"/>
  <c r="F43" i="189" s="1"/>
  <c r="F45" i="189" s="1"/>
  <c r="F47" i="189" s="1"/>
  <c r="X37" i="188"/>
  <c r="F37" i="188"/>
  <c r="F41" i="188" s="1"/>
  <c r="F43" i="188" s="1"/>
  <c r="F45" i="188" s="1"/>
  <c r="F47" i="188" s="1"/>
  <c r="Z37" i="171"/>
  <c r="Y41" i="171"/>
  <c r="Y43" i="171" s="1"/>
  <c r="Y45" i="171" s="1"/>
  <c r="Y47" i="171" s="1"/>
  <c r="Z21" i="167"/>
  <c r="Z21" i="166"/>
  <c r="Z21" i="165"/>
  <c r="X37" i="159"/>
  <c r="X41" i="159" s="1"/>
  <c r="F37" i="159"/>
  <c r="F41" i="159" s="1"/>
  <c r="F43" i="159" s="1"/>
  <c r="F45" i="159" s="1"/>
  <c r="F47" i="159" s="1"/>
  <c r="X37" i="158"/>
  <c r="F37" i="158"/>
  <c r="F41" i="158" s="1"/>
  <c r="F43" i="158" s="1"/>
  <c r="F45" i="158" s="1"/>
  <c r="F47" i="158" s="1"/>
  <c r="X37" i="157"/>
  <c r="F37" i="157"/>
  <c r="F41" i="157" s="1"/>
  <c r="F43" i="157" s="1"/>
  <c r="F45" i="157" s="1"/>
  <c r="F47" i="157" s="1"/>
  <c r="X37" i="156"/>
  <c r="F37" i="156"/>
  <c r="F41" i="156" s="1"/>
  <c r="F43" i="156" s="1"/>
  <c r="F45" i="156" s="1"/>
  <c r="F47" i="156" s="1"/>
  <c r="D37" i="134"/>
  <c r="D41" i="134" s="1"/>
  <c r="D43" i="134" s="1"/>
  <c r="D45" i="134" s="1"/>
  <c r="D47" i="134" s="1"/>
  <c r="L37" i="134"/>
  <c r="L41" i="134" s="1"/>
  <c r="L43" i="134" s="1"/>
  <c r="L45" i="134" s="1"/>
  <c r="L47" i="134" s="1"/>
  <c r="T37" i="134"/>
  <c r="T41" i="134" s="1"/>
  <c r="T43" i="134" s="1"/>
  <c r="T45" i="134" s="1"/>
  <c r="T47" i="134" s="1"/>
  <c r="D37" i="133"/>
  <c r="D41" i="133" s="1"/>
  <c r="D43" i="133" s="1"/>
  <c r="D45" i="133" s="1"/>
  <c r="D47" i="133" s="1"/>
  <c r="L37" i="133"/>
  <c r="L41" i="133" s="1"/>
  <c r="L43" i="133" s="1"/>
  <c r="L45" i="133" s="1"/>
  <c r="L47" i="133" s="1"/>
  <c r="T37" i="133"/>
  <c r="T41" i="133" s="1"/>
  <c r="T43" i="133" s="1"/>
  <c r="T45" i="133" s="1"/>
  <c r="T47" i="133" s="1"/>
  <c r="D37" i="132"/>
  <c r="D41" i="132" s="1"/>
  <c r="D43" i="132" s="1"/>
  <c r="D45" i="132" s="1"/>
  <c r="D47" i="132" s="1"/>
  <c r="L37" i="132"/>
  <c r="L41" i="132" s="1"/>
  <c r="L43" i="132" s="1"/>
  <c r="L45" i="132" s="1"/>
  <c r="L47" i="132" s="1"/>
  <c r="T37" i="132"/>
  <c r="T41" i="132" s="1"/>
  <c r="T43" i="132" s="1"/>
  <c r="T45" i="132" s="1"/>
  <c r="T47" i="132" s="1"/>
  <c r="D37" i="131"/>
  <c r="D41" i="131" s="1"/>
  <c r="D43" i="131" s="1"/>
  <c r="D45" i="131" s="1"/>
  <c r="D47" i="131" s="1"/>
  <c r="L37" i="131"/>
  <c r="L41" i="131" s="1"/>
  <c r="L43" i="131" s="1"/>
  <c r="L45" i="131" s="1"/>
  <c r="L47" i="131" s="1"/>
  <c r="T37" i="131"/>
  <c r="T41" i="131" s="1"/>
  <c r="T43" i="131" s="1"/>
  <c r="T45" i="131" s="1"/>
  <c r="T47" i="131" s="1"/>
  <c r="D37" i="101"/>
  <c r="D41" i="101" s="1"/>
  <c r="D43" i="101" s="1"/>
  <c r="D45" i="101" s="1"/>
  <c r="D47" i="101" s="1"/>
  <c r="L37" i="101"/>
  <c r="L41" i="101" s="1"/>
  <c r="L43" i="101" s="1"/>
  <c r="L45" i="101" s="1"/>
  <c r="L47" i="101" s="1"/>
  <c r="T37" i="101"/>
  <c r="T41" i="101" s="1"/>
  <c r="T43" i="101" s="1"/>
  <c r="T45" i="101" s="1"/>
  <c r="T47" i="101" s="1"/>
  <c r="D37" i="52"/>
  <c r="D41" i="52" s="1"/>
  <c r="D43" i="52" s="1"/>
  <c r="D45" i="52" s="1"/>
  <c r="D47" i="52" s="1"/>
  <c r="L37" i="52"/>
  <c r="L41" i="52" s="1"/>
  <c r="L43" i="52" s="1"/>
  <c r="L45" i="52" s="1"/>
  <c r="L47" i="52" s="1"/>
  <c r="T37" i="52"/>
  <c r="T41" i="52" s="1"/>
  <c r="T43" i="52" s="1"/>
  <c r="T45" i="52" s="1"/>
  <c r="T47" i="52" s="1"/>
  <c r="C37" i="48"/>
  <c r="C41" i="48" s="1"/>
  <c r="C43" i="48" s="1"/>
  <c r="C45" i="48" s="1"/>
  <c r="C47" i="48" s="1"/>
  <c r="K37" i="48"/>
  <c r="K41" i="48" s="1"/>
  <c r="K43" i="48" s="1"/>
  <c r="K45" i="48" s="1"/>
  <c r="K47" i="48" s="1"/>
  <c r="S37" i="48"/>
  <c r="S41" i="48" s="1"/>
  <c r="S43" i="48" s="1"/>
  <c r="S45" i="48" s="1"/>
  <c r="S47" i="48" s="1"/>
  <c r="Z37" i="43"/>
  <c r="Y41" i="43"/>
  <c r="Y43" i="43" s="1"/>
  <c r="Y45" i="43" s="1"/>
  <c r="Y47" i="43" s="1"/>
  <c r="Y43" i="42"/>
  <c r="Y45" i="42" s="1"/>
  <c r="Y47" i="42" s="1"/>
  <c r="I37" i="41"/>
  <c r="I41" i="41" s="1"/>
  <c r="I43" i="41" s="1"/>
  <c r="I45" i="41" s="1"/>
  <c r="I47" i="41" s="1"/>
  <c r="Q37" i="41"/>
  <c r="Q41" i="41" s="1"/>
  <c r="Q43" i="41" s="1"/>
  <c r="Q45" i="41" s="1"/>
  <c r="Q47" i="41" s="1"/>
  <c r="Y37" i="41"/>
  <c r="Y41" i="41" s="1"/>
  <c r="Y43" i="41" s="1"/>
  <c r="Y45" i="41" s="1"/>
  <c r="Y47" i="41" s="1"/>
  <c r="Z37" i="39"/>
  <c r="Y41" i="39"/>
  <c r="Y43" i="39" s="1"/>
  <c r="Y45" i="39" s="1"/>
  <c r="Y47" i="39" s="1"/>
  <c r="X37" i="15"/>
  <c r="X41" i="15" s="1"/>
  <c r="F37" i="15"/>
  <c r="F41" i="15" s="1"/>
  <c r="F43" i="15" s="1"/>
  <c r="F45" i="15" s="1"/>
  <c r="F47" i="15" s="1"/>
  <c r="X37" i="14"/>
  <c r="F37" i="14"/>
  <c r="F41" i="14" s="1"/>
  <c r="F43" i="14" s="1"/>
  <c r="F45" i="14" s="1"/>
  <c r="F47" i="14" s="1"/>
  <c r="X37" i="13"/>
  <c r="F37" i="13"/>
  <c r="F41" i="13" s="1"/>
  <c r="F43" i="13" s="1"/>
  <c r="F45" i="13" s="1"/>
  <c r="F47" i="13" s="1"/>
  <c r="D37" i="11"/>
  <c r="D41" i="11" s="1"/>
  <c r="D43" i="11" s="1"/>
  <c r="D45" i="11" s="1"/>
  <c r="D47" i="11" s="1"/>
  <c r="L37" i="11"/>
  <c r="L41" i="11" s="1"/>
  <c r="L43" i="11" s="1"/>
  <c r="L45" i="11" s="1"/>
  <c r="L47" i="11" s="1"/>
  <c r="T37" i="11"/>
  <c r="T41" i="11" s="1"/>
  <c r="T43" i="11" s="1"/>
  <c r="T45" i="11" s="1"/>
  <c r="T47" i="11" s="1"/>
  <c r="D37" i="10"/>
  <c r="D41" i="10" s="1"/>
  <c r="D43" i="10" s="1"/>
  <c r="D45" i="10" s="1"/>
  <c r="D47" i="10" s="1"/>
  <c r="L37" i="10"/>
  <c r="L41" i="10" s="1"/>
  <c r="L43" i="10" s="1"/>
  <c r="L45" i="10" s="1"/>
  <c r="L47" i="10" s="1"/>
  <c r="T37" i="10"/>
  <c r="T41" i="10" s="1"/>
  <c r="T43" i="10" s="1"/>
  <c r="T45" i="10" s="1"/>
  <c r="T47" i="10" s="1"/>
  <c r="C37" i="7"/>
  <c r="C41" i="7" s="1"/>
  <c r="C43" i="7" s="1"/>
  <c r="C45" i="7" s="1"/>
  <c r="C47" i="7" s="1"/>
  <c r="K37" i="7"/>
  <c r="K41" i="7" s="1"/>
  <c r="K43" i="7" s="1"/>
  <c r="K45" i="7" s="1"/>
  <c r="K47" i="7" s="1"/>
  <c r="S37" i="7"/>
  <c r="S41" i="7" s="1"/>
  <c r="S43" i="7" s="1"/>
  <c r="S45" i="7" s="1"/>
  <c r="S47" i="7" s="1"/>
  <c r="C37" i="6"/>
  <c r="C41" i="6" s="1"/>
  <c r="C43" i="6" s="1"/>
  <c r="C45" i="6" s="1"/>
  <c r="C47" i="6" s="1"/>
  <c r="K37" i="6"/>
  <c r="K41" i="6" s="1"/>
  <c r="K43" i="6" s="1"/>
  <c r="K45" i="6" s="1"/>
  <c r="K47" i="6" s="1"/>
  <c r="S37" i="6"/>
  <c r="S41" i="6" s="1"/>
  <c r="S43" i="6" s="1"/>
  <c r="S45" i="6" s="1"/>
  <c r="S47" i="6" s="1"/>
  <c r="X37" i="258"/>
  <c r="X37" i="206"/>
  <c r="E37" i="1"/>
  <c r="E41" i="1" s="1"/>
  <c r="E43" i="1" s="1"/>
  <c r="E45" i="1" s="1"/>
  <c r="E47" i="1" s="1"/>
  <c r="M37" i="1"/>
  <c r="M41" i="1" s="1"/>
  <c r="M43" i="1" s="1"/>
  <c r="M45" i="1" s="1"/>
  <c r="M47" i="1" s="1"/>
  <c r="U37" i="1"/>
  <c r="U41" i="1" s="1"/>
  <c r="U43" i="1" s="1"/>
  <c r="U45" i="1" s="1"/>
  <c r="U47" i="1" s="1"/>
  <c r="E37" i="230"/>
  <c r="E41" i="230" s="1"/>
  <c r="E43" i="230" s="1"/>
  <c r="E45" i="230" s="1"/>
  <c r="E47" i="230" s="1"/>
  <c r="M37" i="230"/>
  <c r="M41" i="230" s="1"/>
  <c r="M43" i="230" s="1"/>
  <c r="M45" i="230" s="1"/>
  <c r="M47" i="230" s="1"/>
  <c r="U37" i="230"/>
  <c r="U41" i="230" s="1"/>
  <c r="U43" i="230" s="1"/>
  <c r="U45" i="230" s="1"/>
  <c r="U47" i="230" s="1"/>
  <c r="E37" i="229"/>
  <c r="E41" i="229" s="1"/>
  <c r="E43" i="229" s="1"/>
  <c r="E45" i="229" s="1"/>
  <c r="E47" i="229" s="1"/>
  <c r="M37" i="229"/>
  <c r="M41" i="229" s="1"/>
  <c r="M43" i="229" s="1"/>
  <c r="M45" i="229" s="1"/>
  <c r="M47" i="229" s="1"/>
  <c r="U37" i="229"/>
  <c r="U41" i="229" s="1"/>
  <c r="U43" i="229" s="1"/>
  <c r="U45" i="229" s="1"/>
  <c r="U47" i="229" s="1"/>
  <c r="E37" i="228"/>
  <c r="E41" i="228" s="1"/>
  <c r="E43" i="228" s="1"/>
  <c r="E45" i="228" s="1"/>
  <c r="E47" i="228" s="1"/>
  <c r="M37" i="228"/>
  <c r="M41" i="228" s="1"/>
  <c r="M43" i="228" s="1"/>
  <c r="M45" i="228" s="1"/>
  <c r="M47" i="228" s="1"/>
  <c r="U37" i="228"/>
  <c r="U41" i="228" s="1"/>
  <c r="U43" i="228" s="1"/>
  <c r="U45" i="228" s="1"/>
  <c r="U47" i="228" s="1"/>
  <c r="E37" i="227"/>
  <c r="E41" i="227" s="1"/>
  <c r="E43" i="227" s="1"/>
  <c r="E45" i="227" s="1"/>
  <c r="E47" i="227" s="1"/>
  <c r="M37" i="227"/>
  <c r="M41" i="227" s="1"/>
  <c r="M43" i="227" s="1"/>
  <c r="M45" i="227" s="1"/>
  <c r="M47" i="227" s="1"/>
  <c r="U37" i="227"/>
  <c r="U41" i="227" s="1"/>
  <c r="U43" i="227" s="1"/>
  <c r="U45" i="227" s="1"/>
  <c r="U47" i="227" s="1"/>
  <c r="D37" i="223"/>
  <c r="D41" i="223" s="1"/>
  <c r="D43" i="223" s="1"/>
  <c r="D45" i="223" s="1"/>
  <c r="D47" i="223" s="1"/>
  <c r="L37" i="223"/>
  <c r="L41" i="223" s="1"/>
  <c r="L43" i="223" s="1"/>
  <c r="L45" i="223" s="1"/>
  <c r="L47" i="223" s="1"/>
  <c r="T37" i="223"/>
  <c r="T41" i="223" s="1"/>
  <c r="T43" i="223" s="1"/>
  <c r="T45" i="223" s="1"/>
  <c r="T47" i="223" s="1"/>
  <c r="Z37" i="199"/>
  <c r="Y41" i="199"/>
  <c r="Y43" i="199" s="1"/>
  <c r="Y45" i="199" s="1"/>
  <c r="Y47" i="199" s="1"/>
  <c r="Z21" i="195"/>
  <c r="Z21" i="193"/>
  <c r="X37" i="187"/>
  <c r="X41" i="187" s="1"/>
  <c r="F37" i="187"/>
  <c r="F41" i="187" s="1"/>
  <c r="F43" i="187" s="1"/>
  <c r="F45" i="187" s="1"/>
  <c r="F47" i="187" s="1"/>
  <c r="X37" i="186"/>
  <c r="F37" i="186"/>
  <c r="F41" i="186" s="1"/>
  <c r="F43" i="186" s="1"/>
  <c r="F45" i="186" s="1"/>
  <c r="F47" i="186" s="1"/>
  <c r="X37" i="185"/>
  <c r="F37" i="185"/>
  <c r="F41" i="185" s="1"/>
  <c r="F43" i="185" s="1"/>
  <c r="F45" i="185" s="1"/>
  <c r="F47" i="185" s="1"/>
  <c r="X37" i="184"/>
  <c r="F37" i="184"/>
  <c r="F41" i="184" s="1"/>
  <c r="F43" i="184" s="1"/>
  <c r="F45" i="184" s="1"/>
  <c r="F47" i="184" s="1"/>
  <c r="Y41" i="167"/>
  <c r="Y43" i="167" s="1"/>
  <c r="Y45" i="167" s="1"/>
  <c r="Y47" i="167" s="1"/>
  <c r="Z21" i="163"/>
  <c r="X37" i="155"/>
  <c r="X41" i="155" s="1"/>
  <c r="F37" i="155"/>
  <c r="F41" i="155" s="1"/>
  <c r="F43" i="155" s="1"/>
  <c r="F45" i="155" s="1"/>
  <c r="F47" i="155" s="1"/>
  <c r="X37" i="154"/>
  <c r="F37" i="154"/>
  <c r="F41" i="154" s="1"/>
  <c r="F43" i="154" s="1"/>
  <c r="F45" i="154" s="1"/>
  <c r="F47" i="154" s="1"/>
  <c r="X37" i="153"/>
  <c r="F37" i="153"/>
  <c r="F41" i="153" s="1"/>
  <c r="F43" i="153" s="1"/>
  <c r="F45" i="153" s="1"/>
  <c r="F47" i="153" s="1"/>
  <c r="X37" i="152"/>
  <c r="F37" i="152"/>
  <c r="F41" i="152" s="1"/>
  <c r="F43" i="152" s="1"/>
  <c r="F45" i="152" s="1"/>
  <c r="F47" i="152" s="1"/>
  <c r="F37" i="151"/>
  <c r="F41" i="151" s="1"/>
  <c r="F43" i="151" s="1"/>
  <c r="F45" i="151" s="1"/>
  <c r="F47" i="151" s="1"/>
  <c r="X37" i="151"/>
  <c r="F37" i="150"/>
  <c r="F41" i="150" s="1"/>
  <c r="F43" i="150" s="1"/>
  <c r="F45" i="150" s="1"/>
  <c r="F47" i="150" s="1"/>
  <c r="X37" i="150"/>
  <c r="E37" i="135"/>
  <c r="E41" i="135" s="1"/>
  <c r="E43" i="135" s="1"/>
  <c r="E45" i="135" s="1"/>
  <c r="E47" i="135" s="1"/>
  <c r="M37" i="135"/>
  <c r="M41" i="135" s="1"/>
  <c r="M43" i="135" s="1"/>
  <c r="M45" i="135" s="1"/>
  <c r="M47" i="135" s="1"/>
  <c r="U37" i="135"/>
  <c r="U41" i="135" s="1"/>
  <c r="U43" i="135" s="1"/>
  <c r="U45" i="135" s="1"/>
  <c r="U47" i="135" s="1"/>
  <c r="E37" i="104"/>
  <c r="E41" i="104" s="1"/>
  <c r="E43" i="104" s="1"/>
  <c r="E45" i="104" s="1"/>
  <c r="E47" i="104" s="1"/>
  <c r="M37" i="104"/>
  <c r="M41" i="104" s="1"/>
  <c r="M43" i="104" s="1"/>
  <c r="M45" i="104" s="1"/>
  <c r="M47" i="104" s="1"/>
  <c r="U37" i="104"/>
  <c r="U41" i="104" s="1"/>
  <c r="U43" i="104" s="1"/>
  <c r="U45" i="104" s="1"/>
  <c r="U47" i="104" s="1"/>
  <c r="E37" i="103"/>
  <c r="E41" i="103" s="1"/>
  <c r="E43" i="103" s="1"/>
  <c r="E45" i="103" s="1"/>
  <c r="E47" i="103" s="1"/>
  <c r="M37" i="103"/>
  <c r="M41" i="103" s="1"/>
  <c r="M43" i="103" s="1"/>
  <c r="M45" i="103" s="1"/>
  <c r="M47" i="103" s="1"/>
  <c r="U37" i="103"/>
  <c r="U41" i="103" s="1"/>
  <c r="U43" i="103" s="1"/>
  <c r="U45" i="103" s="1"/>
  <c r="U47" i="103" s="1"/>
  <c r="E37" i="102"/>
  <c r="E41" i="102" s="1"/>
  <c r="E43" i="102" s="1"/>
  <c r="E45" i="102" s="1"/>
  <c r="E47" i="102" s="1"/>
  <c r="M37" i="102"/>
  <c r="M41" i="102" s="1"/>
  <c r="M43" i="102" s="1"/>
  <c r="M45" i="102" s="1"/>
  <c r="M47" i="102" s="1"/>
  <c r="U37" i="102"/>
  <c r="U41" i="102" s="1"/>
  <c r="U43" i="102" s="1"/>
  <c r="U45" i="102" s="1"/>
  <c r="U47" i="102" s="1"/>
  <c r="E37" i="68"/>
  <c r="E41" i="68" s="1"/>
  <c r="E43" i="68" s="1"/>
  <c r="E45" i="68" s="1"/>
  <c r="E47" i="68" s="1"/>
  <c r="M37" i="68"/>
  <c r="M41" i="68" s="1"/>
  <c r="M43" i="68" s="1"/>
  <c r="M45" i="68" s="1"/>
  <c r="M47" i="68" s="1"/>
  <c r="U37" i="68"/>
  <c r="U41" i="68" s="1"/>
  <c r="U43" i="68" s="1"/>
  <c r="U45" i="68" s="1"/>
  <c r="U47" i="68" s="1"/>
  <c r="E37" i="67"/>
  <c r="E41" i="67" s="1"/>
  <c r="E43" i="67" s="1"/>
  <c r="E45" i="67" s="1"/>
  <c r="E47" i="67" s="1"/>
  <c r="M37" i="67"/>
  <c r="M41" i="67" s="1"/>
  <c r="M43" i="67" s="1"/>
  <c r="M45" i="67" s="1"/>
  <c r="M47" i="67" s="1"/>
  <c r="U37" i="67"/>
  <c r="U41" i="67" s="1"/>
  <c r="U43" i="67" s="1"/>
  <c r="U45" i="67" s="1"/>
  <c r="U47" i="67" s="1"/>
  <c r="E37" i="66"/>
  <c r="E41" i="66" s="1"/>
  <c r="E43" i="66" s="1"/>
  <c r="E45" i="66" s="1"/>
  <c r="E47" i="66" s="1"/>
  <c r="M37" i="66"/>
  <c r="M41" i="66" s="1"/>
  <c r="M43" i="66" s="1"/>
  <c r="M45" i="66" s="1"/>
  <c r="M47" i="66" s="1"/>
  <c r="U37" i="66"/>
  <c r="U41" i="66" s="1"/>
  <c r="U43" i="66" s="1"/>
  <c r="U45" i="66" s="1"/>
  <c r="U47" i="66" s="1"/>
  <c r="E37" i="65"/>
  <c r="E41" i="65" s="1"/>
  <c r="E43" i="65" s="1"/>
  <c r="E45" i="65" s="1"/>
  <c r="E47" i="65" s="1"/>
  <c r="M37" i="65"/>
  <c r="M41" i="65" s="1"/>
  <c r="M43" i="65" s="1"/>
  <c r="M45" i="65" s="1"/>
  <c r="M47" i="65" s="1"/>
  <c r="U37" i="65"/>
  <c r="U41" i="65" s="1"/>
  <c r="U43" i="65" s="1"/>
  <c r="U45" i="65" s="1"/>
  <c r="U47" i="65" s="1"/>
  <c r="E37" i="64"/>
  <c r="E41" i="64" s="1"/>
  <c r="E43" i="64" s="1"/>
  <c r="E45" i="64" s="1"/>
  <c r="E47" i="64" s="1"/>
  <c r="M37" i="64"/>
  <c r="M41" i="64" s="1"/>
  <c r="M43" i="64" s="1"/>
  <c r="M45" i="64" s="1"/>
  <c r="M47" i="64" s="1"/>
  <c r="U37" i="64"/>
  <c r="U41" i="64" s="1"/>
  <c r="U43" i="64" s="1"/>
  <c r="U45" i="64" s="1"/>
  <c r="U47" i="64" s="1"/>
  <c r="E37" i="63"/>
  <c r="E41" i="63" s="1"/>
  <c r="E43" i="63" s="1"/>
  <c r="E45" i="63" s="1"/>
  <c r="E47" i="63" s="1"/>
  <c r="M37" i="63"/>
  <c r="M41" i="63" s="1"/>
  <c r="M43" i="63" s="1"/>
  <c r="M45" i="63" s="1"/>
  <c r="M47" i="63" s="1"/>
  <c r="U37" i="63"/>
  <c r="U41" i="63" s="1"/>
  <c r="U43" i="63" s="1"/>
  <c r="U45" i="63" s="1"/>
  <c r="U47" i="63" s="1"/>
  <c r="E37" i="62"/>
  <c r="E41" i="62" s="1"/>
  <c r="E43" i="62" s="1"/>
  <c r="E45" i="62" s="1"/>
  <c r="E47" i="62" s="1"/>
  <c r="M37" i="62"/>
  <c r="M41" i="62" s="1"/>
  <c r="M43" i="62" s="1"/>
  <c r="M45" i="62" s="1"/>
  <c r="M47" i="62" s="1"/>
  <c r="U37" i="62"/>
  <c r="U41" i="62" s="1"/>
  <c r="U43" i="62" s="1"/>
  <c r="U45" i="62" s="1"/>
  <c r="U47" i="62" s="1"/>
  <c r="E37" i="61"/>
  <c r="E41" i="61" s="1"/>
  <c r="E43" i="61" s="1"/>
  <c r="E45" i="61" s="1"/>
  <c r="E47" i="61" s="1"/>
  <c r="M37" i="61"/>
  <c r="M41" i="61" s="1"/>
  <c r="M43" i="61" s="1"/>
  <c r="M45" i="61" s="1"/>
  <c r="M47" i="61" s="1"/>
  <c r="U37" i="61"/>
  <c r="U41" i="61" s="1"/>
  <c r="U43" i="61" s="1"/>
  <c r="U45" i="61" s="1"/>
  <c r="U47" i="61" s="1"/>
  <c r="E37" i="60"/>
  <c r="E41" i="60" s="1"/>
  <c r="E43" i="60" s="1"/>
  <c r="E45" i="60" s="1"/>
  <c r="E47" i="60" s="1"/>
  <c r="M37" i="60"/>
  <c r="M41" i="60" s="1"/>
  <c r="M43" i="60" s="1"/>
  <c r="M45" i="60" s="1"/>
  <c r="M47" i="60" s="1"/>
  <c r="U37" i="60"/>
  <c r="U41" i="60" s="1"/>
  <c r="U43" i="60" s="1"/>
  <c r="U45" i="60" s="1"/>
  <c r="U47" i="60" s="1"/>
  <c r="E37" i="59"/>
  <c r="E41" i="59" s="1"/>
  <c r="E43" i="59" s="1"/>
  <c r="E45" i="59" s="1"/>
  <c r="E47" i="59" s="1"/>
  <c r="M37" i="59"/>
  <c r="M41" i="59" s="1"/>
  <c r="M43" i="59" s="1"/>
  <c r="M45" i="59" s="1"/>
  <c r="M47" i="59" s="1"/>
  <c r="U37" i="59"/>
  <c r="U41" i="59" s="1"/>
  <c r="U43" i="59" s="1"/>
  <c r="U45" i="59" s="1"/>
  <c r="U47" i="59" s="1"/>
  <c r="E37" i="58"/>
  <c r="E41" i="58" s="1"/>
  <c r="E43" i="58" s="1"/>
  <c r="E45" i="58" s="1"/>
  <c r="E47" i="58" s="1"/>
  <c r="M37" i="58"/>
  <c r="M41" i="58" s="1"/>
  <c r="M43" i="58" s="1"/>
  <c r="M45" i="58" s="1"/>
  <c r="M47" i="58" s="1"/>
  <c r="U37" i="58"/>
  <c r="U41" i="58" s="1"/>
  <c r="U43" i="58" s="1"/>
  <c r="U45" i="58" s="1"/>
  <c r="U47" i="58" s="1"/>
  <c r="E37" i="57"/>
  <c r="E41" i="57" s="1"/>
  <c r="E43" i="57" s="1"/>
  <c r="E45" i="57" s="1"/>
  <c r="E47" i="57" s="1"/>
  <c r="M37" i="57"/>
  <c r="M41" i="57" s="1"/>
  <c r="M43" i="57" s="1"/>
  <c r="M45" i="57" s="1"/>
  <c r="M47" i="57" s="1"/>
  <c r="U37" i="57"/>
  <c r="U41" i="57" s="1"/>
  <c r="U43" i="57" s="1"/>
  <c r="U45" i="57" s="1"/>
  <c r="U47" i="57" s="1"/>
  <c r="E37" i="56"/>
  <c r="E41" i="56" s="1"/>
  <c r="E43" i="56" s="1"/>
  <c r="E45" i="56" s="1"/>
  <c r="E47" i="56" s="1"/>
  <c r="M37" i="56"/>
  <c r="M41" i="56" s="1"/>
  <c r="M43" i="56" s="1"/>
  <c r="M45" i="56" s="1"/>
  <c r="M47" i="56" s="1"/>
  <c r="U37" i="56"/>
  <c r="U41" i="56" s="1"/>
  <c r="U43" i="56" s="1"/>
  <c r="U45" i="56" s="1"/>
  <c r="U47" i="56" s="1"/>
  <c r="E37" i="55"/>
  <c r="E41" i="55" s="1"/>
  <c r="E43" i="55" s="1"/>
  <c r="E45" i="55" s="1"/>
  <c r="E47" i="55" s="1"/>
  <c r="M37" i="55"/>
  <c r="M41" i="55" s="1"/>
  <c r="M43" i="55" s="1"/>
  <c r="M45" i="55" s="1"/>
  <c r="M47" i="55" s="1"/>
  <c r="U37" i="55"/>
  <c r="U41" i="55" s="1"/>
  <c r="U43" i="55" s="1"/>
  <c r="U45" i="55" s="1"/>
  <c r="U47" i="55" s="1"/>
  <c r="E37" i="54"/>
  <c r="E41" i="54" s="1"/>
  <c r="E43" i="54" s="1"/>
  <c r="E45" i="54" s="1"/>
  <c r="E47" i="54" s="1"/>
  <c r="M37" i="54"/>
  <c r="M41" i="54" s="1"/>
  <c r="M43" i="54" s="1"/>
  <c r="M45" i="54" s="1"/>
  <c r="M47" i="54" s="1"/>
  <c r="U37" i="54"/>
  <c r="U41" i="54" s="1"/>
  <c r="U43" i="54" s="1"/>
  <c r="U45" i="54" s="1"/>
  <c r="U47" i="54" s="1"/>
  <c r="E37" i="53"/>
  <c r="E41" i="53" s="1"/>
  <c r="E43" i="53" s="1"/>
  <c r="E45" i="53" s="1"/>
  <c r="E47" i="53" s="1"/>
  <c r="M37" i="53"/>
  <c r="M41" i="53" s="1"/>
  <c r="M43" i="53" s="1"/>
  <c r="M45" i="53" s="1"/>
  <c r="M47" i="53" s="1"/>
  <c r="U37" i="53"/>
  <c r="U41" i="53" s="1"/>
  <c r="U43" i="53" s="1"/>
  <c r="U45" i="53" s="1"/>
  <c r="U47" i="53" s="1"/>
  <c r="D37" i="51"/>
  <c r="D41" i="51" s="1"/>
  <c r="D43" i="51" s="1"/>
  <c r="D45" i="51" s="1"/>
  <c r="D47" i="51" s="1"/>
  <c r="L37" i="51"/>
  <c r="L41" i="51" s="1"/>
  <c r="L43" i="51" s="1"/>
  <c r="L45" i="51" s="1"/>
  <c r="L47" i="51" s="1"/>
  <c r="T37" i="51"/>
  <c r="T41" i="51" s="1"/>
  <c r="T43" i="51" s="1"/>
  <c r="T45" i="51" s="1"/>
  <c r="T47" i="51" s="1"/>
  <c r="D37" i="50"/>
  <c r="D41" i="50" s="1"/>
  <c r="D43" i="50" s="1"/>
  <c r="D45" i="50" s="1"/>
  <c r="D47" i="50" s="1"/>
  <c r="L37" i="50"/>
  <c r="L41" i="50" s="1"/>
  <c r="L43" i="50" s="1"/>
  <c r="L45" i="50" s="1"/>
  <c r="L47" i="50" s="1"/>
  <c r="T37" i="50"/>
  <c r="T41" i="50" s="1"/>
  <c r="T43" i="50" s="1"/>
  <c r="T45" i="50" s="1"/>
  <c r="T47" i="50" s="1"/>
  <c r="D37" i="49"/>
  <c r="D41" i="49" s="1"/>
  <c r="D43" i="49" s="1"/>
  <c r="D45" i="49" s="1"/>
  <c r="D47" i="49" s="1"/>
  <c r="L37" i="49"/>
  <c r="L41" i="49" s="1"/>
  <c r="L43" i="49" s="1"/>
  <c r="L45" i="49" s="1"/>
  <c r="L47" i="49" s="1"/>
  <c r="T37" i="49"/>
  <c r="T41" i="49" s="1"/>
  <c r="T43" i="49" s="1"/>
  <c r="T45" i="49" s="1"/>
  <c r="T47" i="49" s="1"/>
  <c r="C37" i="47"/>
  <c r="C41" i="47" s="1"/>
  <c r="C43" i="47" s="1"/>
  <c r="C45" i="47" s="1"/>
  <c r="C47" i="47" s="1"/>
  <c r="K37" i="47"/>
  <c r="K41" i="47" s="1"/>
  <c r="K43" i="47" s="1"/>
  <c r="K45" i="47" s="1"/>
  <c r="K47" i="47" s="1"/>
  <c r="S37" i="47"/>
  <c r="S41" i="47" s="1"/>
  <c r="S43" i="47" s="1"/>
  <c r="S45" i="47" s="1"/>
  <c r="S47" i="47" s="1"/>
  <c r="C37" i="46"/>
  <c r="C41" i="46" s="1"/>
  <c r="C43" i="46" s="1"/>
  <c r="C45" i="46" s="1"/>
  <c r="C47" i="46" s="1"/>
  <c r="K37" i="46"/>
  <c r="K41" i="46" s="1"/>
  <c r="K43" i="46" s="1"/>
  <c r="K45" i="46" s="1"/>
  <c r="K47" i="46" s="1"/>
  <c r="S37" i="46"/>
  <c r="S41" i="46" s="1"/>
  <c r="S43" i="46" s="1"/>
  <c r="S45" i="46" s="1"/>
  <c r="S47" i="46" s="1"/>
  <c r="AA37" i="45"/>
  <c r="AA41" i="45" s="1"/>
  <c r="AA43" i="45" s="1"/>
  <c r="AA45" i="45" s="1"/>
  <c r="AA47" i="45" s="1"/>
  <c r="J37" i="44"/>
  <c r="J41" i="44" s="1"/>
  <c r="J43" i="44" s="1"/>
  <c r="J45" i="44" s="1"/>
  <c r="J47" i="44" s="1"/>
  <c r="R37" i="44"/>
  <c r="R41" i="44" s="1"/>
  <c r="R43" i="44" s="1"/>
  <c r="R45" i="44" s="1"/>
  <c r="R47" i="44" s="1"/>
  <c r="AA37" i="44"/>
  <c r="AA41" i="44" s="1"/>
  <c r="AA43" i="44" s="1"/>
  <c r="AA45" i="44" s="1"/>
  <c r="AA47" i="44" s="1"/>
  <c r="J37" i="43"/>
  <c r="J41" i="43" s="1"/>
  <c r="J43" i="43" s="1"/>
  <c r="J45" i="43" s="1"/>
  <c r="J47" i="43" s="1"/>
  <c r="R37" i="43"/>
  <c r="R41" i="43" s="1"/>
  <c r="R43" i="43" s="1"/>
  <c r="R45" i="43" s="1"/>
  <c r="R47" i="43" s="1"/>
  <c r="AA37" i="43"/>
  <c r="AA41" i="43" s="1"/>
  <c r="AA43" i="43" s="1"/>
  <c r="AA45" i="43" s="1"/>
  <c r="AA47" i="43" s="1"/>
  <c r="J37" i="42"/>
  <c r="J41" i="42" s="1"/>
  <c r="J43" i="42" s="1"/>
  <c r="J45" i="42" s="1"/>
  <c r="J47" i="42" s="1"/>
  <c r="R37" i="42"/>
  <c r="R41" i="42" s="1"/>
  <c r="R43" i="42" s="1"/>
  <c r="R45" i="42" s="1"/>
  <c r="R47" i="42" s="1"/>
  <c r="X37" i="12"/>
  <c r="F37" i="12"/>
  <c r="F41" i="12" s="1"/>
  <c r="F43" i="12" s="1"/>
  <c r="F45" i="12" s="1"/>
  <c r="F47" i="12" s="1"/>
  <c r="F37" i="253"/>
  <c r="F41" i="253" s="1"/>
  <c r="F43" i="253" s="1"/>
  <c r="F45" i="253" s="1"/>
  <c r="F47" i="253" s="1"/>
  <c r="F37" i="197"/>
  <c r="F41" i="197" s="1"/>
  <c r="F43" i="197" s="1"/>
  <c r="F45" i="197" s="1"/>
  <c r="F47" i="197" s="1"/>
  <c r="X37" i="174"/>
  <c r="X37" i="145"/>
  <c r="X37" i="219"/>
  <c r="X41" i="219" s="1"/>
  <c r="F37" i="219"/>
  <c r="F41" i="219" s="1"/>
  <c r="F43" i="219" s="1"/>
  <c r="F45" i="219" s="1"/>
  <c r="F47" i="219" s="1"/>
  <c r="F37" i="215"/>
  <c r="F41" i="215" s="1"/>
  <c r="F43" i="215" s="1"/>
  <c r="F45" i="215" s="1"/>
  <c r="F47" i="215" s="1"/>
  <c r="X37" i="215"/>
  <c r="X41" i="215" s="1"/>
  <c r="F37" i="176"/>
  <c r="F41" i="176" s="1"/>
  <c r="F43" i="176" s="1"/>
  <c r="F45" i="176" s="1"/>
  <c r="F47" i="176" s="1"/>
  <c r="X37" i="176"/>
  <c r="X37" i="6"/>
  <c r="F37" i="6"/>
  <c r="F41" i="6" s="1"/>
  <c r="F43" i="6" s="1"/>
  <c r="F45" i="6" s="1"/>
  <c r="F47" i="6" s="1"/>
  <c r="X37" i="255"/>
  <c r="X41" i="255" s="1"/>
  <c r="X37" i="254"/>
  <c r="Z37" i="253"/>
  <c r="X41" i="253"/>
  <c r="X37" i="252"/>
  <c r="X37" i="251"/>
  <c r="X41" i="251" s="1"/>
  <c r="Z37" i="250"/>
  <c r="X41" i="250"/>
  <c r="Z37" i="249"/>
  <c r="X41" i="249"/>
  <c r="X37" i="248"/>
  <c r="F37" i="248"/>
  <c r="F41" i="248" s="1"/>
  <c r="F43" i="248" s="1"/>
  <c r="F45" i="248" s="1"/>
  <c r="F47" i="248" s="1"/>
  <c r="X37" i="247"/>
  <c r="X41" i="247" s="1"/>
  <c r="F37" i="247"/>
  <c r="F41" i="247" s="1"/>
  <c r="F43" i="247" s="1"/>
  <c r="F45" i="247" s="1"/>
  <c r="F47" i="247" s="1"/>
  <c r="X37" i="246"/>
  <c r="F37" i="246"/>
  <c r="F41" i="246" s="1"/>
  <c r="F43" i="246" s="1"/>
  <c r="F45" i="246" s="1"/>
  <c r="F47" i="246" s="1"/>
  <c r="X37" i="245"/>
  <c r="F37" i="245"/>
  <c r="F41" i="245" s="1"/>
  <c r="F43" i="245" s="1"/>
  <c r="F45" i="245" s="1"/>
  <c r="F47" i="245" s="1"/>
  <c r="X37" i="244"/>
  <c r="F37" i="244"/>
  <c r="F41" i="244" s="1"/>
  <c r="F43" i="244" s="1"/>
  <c r="F45" i="244" s="1"/>
  <c r="F47" i="244" s="1"/>
  <c r="X37" i="243"/>
  <c r="X41" i="243" s="1"/>
  <c r="F37" i="243"/>
  <c r="F41" i="243" s="1"/>
  <c r="F43" i="243" s="1"/>
  <c r="F45" i="243" s="1"/>
  <c r="F47" i="243" s="1"/>
  <c r="X37" i="242"/>
  <c r="F37" i="242"/>
  <c r="F41" i="242" s="1"/>
  <c r="F43" i="242" s="1"/>
  <c r="F45" i="242" s="1"/>
  <c r="F47" i="242" s="1"/>
  <c r="X37" i="241"/>
  <c r="F37" i="241"/>
  <c r="F41" i="241" s="1"/>
  <c r="F43" i="241" s="1"/>
  <c r="F45" i="241" s="1"/>
  <c r="F47" i="241" s="1"/>
  <c r="X37" i="240"/>
  <c r="F37" i="240"/>
  <c r="F41" i="240" s="1"/>
  <c r="F43" i="240" s="1"/>
  <c r="F45" i="240" s="1"/>
  <c r="F47" i="240" s="1"/>
  <c r="F37" i="239"/>
  <c r="F41" i="239" s="1"/>
  <c r="F43" i="239" s="1"/>
  <c r="F45" i="239" s="1"/>
  <c r="F47" i="239" s="1"/>
  <c r="X37" i="239"/>
  <c r="X41" i="239" s="1"/>
  <c r="F37" i="238"/>
  <c r="F41" i="238" s="1"/>
  <c r="F43" i="238" s="1"/>
  <c r="F45" i="238" s="1"/>
  <c r="F47" i="238" s="1"/>
  <c r="X37" i="238"/>
  <c r="F37" i="237"/>
  <c r="F41" i="237" s="1"/>
  <c r="F43" i="237" s="1"/>
  <c r="F45" i="237" s="1"/>
  <c r="F47" i="237" s="1"/>
  <c r="X37" i="237"/>
  <c r="F37" i="236"/>
  <c r="F41" i="236" s="1"/>
  <c r="F43" i="236" s="1"/>
  <c r="F45" i="236" s="1"/>
  <c r="F47" i="236" s="1"/>
  <c r="X37" i="236"/>
  <c r="F37" i="235"/>
  <c r="F41" i="235" s="1"/>
  <c r="F43" i="235" s="1"/>
  <c r="F45" i="235" s="1"/>
  <c r="F47" i="235" s="1"/>
  <c r="X37" i="235"/>
  <c r="X41" i="235" s="1"/>
  <c r="F37" i="234"/>
  <c r="F41" i="234" s="1"/>
  <c r="F43" i="234" s="1"/>
  <c r="F45" i="234" s="1"/>
  <c r="F47" i="234" s="1"/>
  <c r="X37" i="234"/>
  <c r="N37" i="234"/>
  <c r="N41" i="234" s="1"/>
  <c r="N43" i="234" s="1"/>
  <c r="N45" i="234" s="1"/>
  <c r="N47" i="234" s="1"/>
  <c r="V37" i="234"/>
  <c r="V41" i="234" s="1"/>
  <c r="V43" i="234" s="1"/>
  <c r="V45" i="234" s="1"/>
  <c r="V47" i="234" s="1"/>
  <c r="F37" i="233"/>
  <c r="F41" i="233" s="1"/>
  <c r="F43" i="233" s="1"/>
  <c r="F45" i="233" s="1"/>
  <c r="F47" i="233" s="1"/>
  <c r="X37" i="233"/>
  <c r="N37" i="233"/>
  <c r="N41" i="233" s="1"/>
  <c r="N43" i="233" s="1"/>
  <c r="N45" i="233" s="1"/>
  <c r="N47" i="233" s="1"/>
  <c r="V37" i="233"/>
  <c r="V41" i="233" s="1"/>
  <c r="V43" i="233" s="1"/>
  <c r="V45" i="233" s="1"/>
  <c r="V47" i="233" s="1"/>
  <c r="F37" i="232"/>
  <c r="F41" i="232" s="1"/>
  <c r="F43" i="232" s="1"/>
  <c r="F45" i="232" s="1"/>
  <c r="F47" i="232" s="1"/>
  <c r="X37" i="232"/>
  <c r="N37" i="232"/>
  <c r="N41" i="232" s="1"/>
  <c r="N43" i="232" s="1"/>
  <c r="N45" i="232" s="1"/>
  <c r="N47" i="232" s="1"/>
  <c r="V37" i="232"/>
  <c r="V41" i="232" s="1"/>
  <c r="V43" i="232" s="1"/>
  <c r="V45" i="232" s="1"/>
  <c r="V47" i="232" s="1"/>
  <c r="F37" i="231"/>
  <c r="F41" i="231" s="1"/>
  <c r="F43" i="231" s="1"/>
  <c r="F45" i="231" s="1"/>
  <c r="F47" i="231" s="1"/>
  <c r="N37" i="231"/>
  <c r="N41" i="231" s="1"/>
  <c r="N43" i="231" s="1"/>
  <c r="N45" i="231" s="1"/>
  <c r="N47" i="231" s="1"/>
  <c r="V37" i="231"/>
  <c r="V41" i="231" s="1"/>
  <c r="V43" i="231" s="1"/>
  <c r="V45" i="231" s="1"/>
  <c r="V47" i="231" s="1"/>
  <c r="X37" i="227"/>
  <c r="F37" i="227"/>
  <c r="F41" i="227" s="1"/>
  <c r="F43" i="227" s="1"/>
  <c r="F45" i="227" s="1"/>
  <c r="F47" i="227" s="1"/>
  <c r="X37" i="226"/>
  <c r="X37" i="225"/>
  <c r="X37" i="224"/>
  <c r="Y41" i="195"/>
  <c r="Y43" i="195" s="1"/>
  <c r="Y45" i="195" s="1"/>
  <c r="Y47" i="195" s="1"/>
  <c r="Z21" i="191"/>
  <c r="Z21" i="190"/>
  <c r="Z21" i="189"/>
  <c r="F37" i="183"/>
  <c r="F41" i="183" s="1"/>
  <c r="F43" i="183" s="1"/>
  <c r="F45" i="183" s="1"/>
  <c r="F47" i="183" s="1"/>
  <c r="X37" i="183"/>
  <c r="X41" i="183" s="1"/>
  <c r="F37" i="182"/>
  <c r="F41" i="182" s="1"/>
  <c r="F43" i="182" s="1"/>
  <c r="F45" i="182" s="1"/>
  <c r="F47" i="182" s="1"/>
  <c r="X37" i="182"/>
  <c r="F37" i="181"/>
  <c r="F41" i="181" s="1"/>
  <c r="F43" i="181" s="1"/>
  <c r="F45" i="181" s="1"/>
  <c r="F47" i="181" s="1"/>
  <c r="X37" i="181"/>
  <c r="F37" i="180"/>
  <c r="F41" i="180" s="1"/>
  <c r="F43" i="180" s="1"/>
  <c r="F45" i="180" s="1"/>
  <c r="F47" i="180" s="1"/>
  <c r="X37" i="180"/>
  <c r="Z37" i="163"/>
  <c r="Y41" i="163"/>
  <c r="Y43" i="163" s="1"/>
  <c r="Y45" i="163" s="1"/>
  <c r="Y47" i="163" s="1"/>
  <c r="Z21" i="159"/>
  <c r="Z21" i="158"/>
  <c r="Z21" i="157"/>
  <c r="F37" i="149"/>
  <c r="F41" i="149" s="1"/>
  <c r="F43" i="149" s="1"/>
  <c r="F45" i="149" s="1"/>
  <c r="F47" i="149" s="1"/>
  <c r="X37" i="149"/>
  <c r="F37" i="148"/>
  <c r="F41" i="148" s="1"/>
  <c r="F43" i="148" s="1"/>
  <c r="F45" i="148" s="1"/>
  <c r="F47" i="148" s="1"/>
  <c r="X37" i="148"/>
  <c r="X37" i="143"/>
  <c r="X41" i="143" s="1"/>
  <c r="F37" i="143"/>
  <c r="F41" i="143" s="1"/>
  <c r="F43" i="143" s="1"/>
  <c r="F45" i="143" s="1"/>
  <c r="F47" i="143" s="1"/>
  <c r="X37" i="142"/>
  <c r="F37" i="142"/>
  <c r="F41" i="142" s="1"/>
  <c r="F43" i="142" s="1"/>
  <c r="F45" i="142" s="1"/>
  <c r="F47" i="142" s="1"/>
  <c r="X37" i="141"/>
  <c r="F37" i="141"/>
  <c r="F41" i="141" s="1"/>
  <c r="F43" i="141" s="1"/>
  <c r="F45" i="141" s="1"/>
  <c r="F47" i="141" s="1"/>
  <c r="N37" i="141"/>
  <c r="N41" i="141" s="1"/>
  <c r="N43" i="141" s="1"/>
  <c r="N45" i="141" s="1"/>
  <c r="N47" i="141" s="1"/>
  <c r="V37" i="141"/>
  <c r="V41" i="141" s="1"/>
  <c r="V43" i="141" s="1"/>
  <c r="V45" i="141" s="1"/>
  <c r="V47" i="141" s="1"/>
  <c r="X37" i="140"/>
  <c r="F37" i="140"/>
  <c r="F41" i="140" s="1"/>
  <c r="F43" i="140" s="1"/>
  <c r="F45" i="140" s="1"/>
  <c r="F47" i="140" s="1"/>
  <c r="N37" i="140"/>
  <c r="N41" i="140" s="1"/>
  <c r="N43" i="140" s="1"/>
  <c r="N45" i="140" s="1"/>
  <c r="N47" i="140" s="1"/>
  <c r="V37" i="140"/>
  <c r="V41" i="140" s="1"/>
  <c r="V43" i="140" s="1"/>
  <c r="V45" i="140" s="1"/>
  <c r="V47" i="140" s="1"/>
  <c r="X37" i="139"/>
  <c r="X37" i="138"/>
  <c r="F37" i="138"/>
  <c r="F41" i="138" s="1"/>
  <c r="F43" i="138" s="1"/>
  <c r="F45" i="138" s="1"/>
  <c r="F47" i="138" s="1"/>
  <c r="X37" i="137"/>
  <c r="F37" i="137"/>
  <c r="F41" i="137" s="1"/>
  <c r="F43" i="137" s="1"/>
  <c r="F45" i="137" s="1"/>
  <c r="F47" i="137" s="1"/>
  <c r="X37" i="136"/>
  <c r="F37" i="136"/>
  <c r="F41" i="136" s="1"/>
  <c r="F43" i="136" s="1"/>
  <c r="F45" i="136" s="1"/>
  <c r="F47" i="136" s="1"/>
  <c r="X37" i="135"/>
  <c r="F37" i="135"/>
  <c r="F41" i="135" s="1"/>
  <c r="F43" i="135" s="1"/>
  <c r="F45" i="135" s="1"/>
  <c r="F47" i="135" s="1"/>
  <c r="X37" i="134"/>
  <c r="F37" i="134"/>
  <c r="F41" i="134" s="1"/>
  <c r="F43" i="134" s="1"/>
  <c r="F45" i="134" s="1"/>
  <c r="F47" i="134" s="1"/>
  <c r="X37" i="133"/>
  <c r="F37" i="133"/>
  <c r="F41" i="133" s="1"/>
  <c r="F43" i="133" s="1"/>
  <c r="F45" i="133" s="1"/>
  <c r="F47" i="133" s="1"/>
  <c r="X37" i="132"/>
  <c r="F37" i="132"/>
  <c r="F41" i="132" s="1"/>
  <c r="F43" i="132" s="1"/>
  <c r="F45" i="132" s="1"/>
  <c r="F47" i="132" s="1"/>
  <c r="F37" i="131"/>
  <c r="F41" i="131" s="1"/>
  <c r="F43" i="131" s="1"/>
  <c r="F45" i="131" s="1"/>
  <c r="F47" i="131" s="1"/>
  <c r="X37" i="131"/>
  <c r="F37" i="130"/>
  <c r="F41" i="130" s="1"/>
  <c r="F43" i="130" s="1"/>
  <c r="F45" i="130" s="1"/>
  <c r="F47" i="130" s="1"/>
  <c r="X37" i="130"/>
  <c r="F37" i="129"/>
  <c r="F41" i="129" s="1"/>
  <c r="F43" i="129" s="1"/>
  <c r="F45" i="129" s="1"/>
  <c r="F47" i="129" s="1"/>
  <c r="X37" i="129"/>
  <c r="F37" i="128"/>
  <c r="F41" i="128" s="1"/>
  <c r="F43" i="128" s="1"/>
  <c r="F45" i="128" s="1"/>
  <c r="F47" i="128" s="1"/>
  <c r="X37" i="128"/>
  <c r="X37" i="127"/>
  <c r="X41" i="127" s="1"/>
  <c r="F37" i="127"/>
  <c r="F41" i="127" s="1"/>
  <c r="F43" i="127" s="1"/>
  <c r="F45" i="127" s="1"/>
  <c r="F47" i="127" s="1"/>
  <c r="X37" i="126"/>
  <c r="F37" i="126"/>
  <c r="F41" i="126" s="1"/>
  <c r="F43" i="126" s="1"/>
  <c r="F45" i="126" s="1"/>
  <c r="F47" i="126" s="1"/>
  <c r="X37" i="125"/>
  <c r="F37" i="125"/>
  <c r="F41" i="125" s="1"/>
  <c r="F43" i="125" s="1"/>
  <c r="F45" i="125" s="1"/>
  <c r="F47" i="125" s="1"/>
  <c r="X37" i="124"/>
  <c r="F37" i="124"/>
  <c r="F41" i="124" s="1"/>
  <c r="F43" i="124" s="1"/>
  <c r="F45" i="124" s="1"/>
  <c r="F47" i="124" s="1"/>
  <c r="X37" i="123"/>
  <c r="F37" i="123"/>
  <c r="F41" i="123" s="1"/>
  <c r="F43" i="123" s="1"/>
  <c r="F45" i="123" s="1"/>
  <c r="F47" i="123" s="1"/>
  <c r="X37" i="122"/>
  <c r="F37" i="122"/>
  <c r="F41" i="122" s="1"/>
  <c r="F43" i="122" s="1"/>
  <c r="F45" i="122" s="1"/>
  <c r="F47" i="122" s="1"/>
  <c r="X37" i="121"/>
  <c r="F37" i="121"/>
  <c r="F41" i="121" s="1"/>
  <c r="F43" i="121" s="1"/>
  <c r="F45" i="121" s="1"/>
  <c r="F47" i="121" s="1"/>
  <c r="X37" i="120"/>
  <c r="F37" i="120"/>
  <c r="F41" i="120" s="1"/>
  <c r="F43" i="120" s="1"/>
  <c r="F45" i="120" s="1"/>
  <c r="F47" i="120" s="1"/>
  <c r="X37" i="119"/>
  <c r="F37" i="119"/>
  <c r="F41" i="119" s="1"/>
  <c r="F43" i="119" s="1"/>
  <c r="F45" i="119" s="1"/>
  <c r="F47" i="119" s="1"/>
  <c r="X37" i="118"/>
  <c r="F37" i="118"/>
  <c r="F41" i="118" s="1"/>
  <c r="F43" i="118" s="1"/>
  <c r="F45" i="118" s="1"/>
  <c r="F47" i="118" s="1"/>
  <c r="X37" i="117"/>
  <c r="F37" i="117"/>
  <c r="F41" i="117" s="1"/>
  <c r="F43" i="117" s="1"/>
  <c r="F45" i="117" s="1"/>
  <c r="F47" i="117" s="1"/>
  <c r="X37" i="116"/>
  <c r="F37" i="116"/>
  <c r="F41" i="116" s="1"/>
  <c r="F43" i="116" s="1"/>
  <c r="F45" i="116" s="1"/>
  <c r="F47" i="116" s="1"/>
  <c r="X37" i="115"/>
  <c r="F37" i="115"/>
  <c r="F41" i="115" s="1"/>
  <c r="F43" i="115" s="1"/>
  <c r="F45" i="115" s="1"/>
  <c r="F47" i="115" s="1"/>
  <c r="F37" i="114"/>
  <c r="F41" i="114" s="1"/>
  <c r="F43" i="114" s="1"/>
  <c r="F45" i="114" s="1"/>
  <c r="F47" i="114" s="1"/>
  <c r="X37" i="114"/>
  <c r="F37" i="113"/>
  <c r="F41" i="113" s="1"/>
  <c r="F43" i="113" s="1"/>
  <c r="F45" i="113" s="1"/>
  <c r="F47" i="113" s="1"/>
  <c r="X37" i="113"/>
  <c r="F37" i="112"/>
  <c r="F41" i="112" s="1"/>
  <c r="F43" i="112" s="1"/>
  <c r="F45" i="112" s="1"/>
  <c r="F47" i="112" s="1"/>
  <c r="X37" i="112"/>
  <c r="F37" i="111"/>
  <c r="F41" i="111" s="1"/>
  <c r="F43" i="111" s="1"/>
  <c r="F45" i="111" s="1"/>
  <c r="F47" i="111" s="1"/>
  <c r="X37" i="111"/>
  <c r="X41" i="111" s="1"/>
  <c r="F37" i="110"/>
  <c r="F41" i="110" s="1"/>
  <c r="F43" i="110" s="1"/>
  <c r="F45" i="110" s="1"/>
  <c r="F47" i="110" s="1"/>
  <c r="X37" i="110"/>
  <c r="F37" i="109"/>
  <c r="F41" i="109" s="1"/>
  <c r="F43" i="109" s="1"/>
  <c r="F45" i="109" s="1"/>
  <c r="F47" i="109" s="1"/>
  <c r="X37" i="109"/>
  <c r="N37" i="109"/>
  <c r="N41" i="109" s="1"/>
  <c r="N43" i="109" s="1"/>
  <c r="N45" i="109" s="1"/>
  <c r="N47" i="109" s="1"/>
  <c r="V37" i="109"/>
  <c r="V41" i="109" s="1"/>
  <c r="V43" i="109" s="1"/>
  <c r="V45" i="109" s="1"/>
  <c r="V47" i="109" s="1"/>
  <c r="F37" i="108"/>
  <c r="F41" i="108" s="1"/>
  <c r="F43" i="108" s="1"/>
  <c r="F45" i="108" s="1"/>
  <c r="F47" i="108" s="1"/>
  <c r="X37" i="108"/>
  <c r="N37" i="108"/>
  <c r="N41" i="108" s="1"/>
  <c r="N43" i="108" s="1"/>
  <c r="N45" i="108" s="1"/>
  <c r="N47" i="108" s="1"/>
  <c r="V37" i="108"/>
  <c r="V41" i="108" s="1"/>
  <c r="V43" i="108" s="1"/>
  <c r="V45" i="108" s="1"/>
  <c r="V47" i="108" s="1"/>
  <c r="X37" i="107"/>
  <c r="F37" i="107"/>
  <c r="F41" i="107" s="1"/>
  <c r="F43" i="107" s="1"/>
  <c r="F45" i="107" s="1"/>
  <c r="F47" i="107" s="1"/>
  <c r="N37" i="107"/>
  <c r="N41" i="107" s="1"/>
  <c r="N43" i="107" s="1"/>
  <c r="N45" i="107" s="1"/>
  <c r="N47" i="107" s="1"/>
  <c r="V37" i="107"/>
  <c r="V41" i="107" s="1"/>
  <c r="V43" i="107" s="1"/>
  <c r="V45" i="107" s="1"/>
  <c r="V47" i="107" s="1"/>
  <c r="X37" i="106"/>
  <c r="F37" i="106"/>
  <c r="F41" i="106" s="1"/>
  <c r="F43" i="106" s="1"/>
  <c r="F45" i="106" s="1"/>
  <c r="F47" i="106" s="1"/>
  <c r="N37" i="106"/>
  <c r="N41" i="106" s="1"/>
  <c r="N43" i="106" s="1"/>
  <c r="N45" i="106" s="1"/>
  <c r="N47" i="106" s="1"/>
  <c r="V37" i="106"/>
  <c r="V41" i="106" s="1"/>
  <c r="V43" i="106" s="1"/>
  <c r="V45" i="106" s="1"/>
  <c r="V47" i="106" s="1"/>
  <c r="X37" i="105"/>
  <c r="F37" i="105"/>
  <c r="F41" i="105" s="1"/>
  <c r="F43" i="105" s="1"/>
  <c r="F45" i="105" s="1"/>
  <c r="F47" i="105" s="1"/>
  <c r="N37" i="105"/>
  <c r="N41" i="105" s="1"/>
  <c r="N43" i="105" s="1"/>
  <c r="N45" i="105" s="1"/>
  <c r="N47" i="105" s="1"/>
  <c r="V37" i="105"/>
  <c r="V41" i="105" s="1"/>
  <c r="V43" i="105" s="1"/>
  <c r="V45" i="105" s="1"/>
  <c r="V47" i="105" s="1"/>
  <c r="X37" i="104"/>
  <c r="F37" i="104"/>
  <c r="F41" i="104" s="1"/>
  <c r="F43" i="104" s="1"/>
  <c r="F45" i="104" s="1"/>
  <c r="F47" i="104" s="1"/>
  <c r="X37" i="103"/>
  <c r="X41" i="103" s="1"/>
  <c r="F37" i="103"/>
  <c r="F41" i="103" s="1"/>
  <c r="F43" i="103" s="1"/>
  <c r="F45" i="103" s="1"/>
  <c r="F47" i="103" s="1"/>
  <c r="X37" i="102"/>
  <c r="F37" i="102"/>
  <c r="F41" i="102" s="1"/>
  <c r="F43" i="102" s="1"/>
  <c r="F45" i="102" s="1"/>
  <c r="F47" i="102" s="1"/>
  <c r="X37" i="101"/>
  <c r="F37" i="101"/>
  <c r="F41" i="101" s="1"/>
  <c r="F43" i="101" s="1"/>
  <c r="F45" i="101" s="1"/>
  <c r="F47" i="101" s="1"/>
  <c r="X37" i="100"/>
  <c r="F37" i="100"/>
  <c r="F41" i="100" s="1"/>
  <c r="F43" i="100" s="1"/>
  <c r="F45" i="100" s="1"/>
  <c r="F47" i="100" s="1"/>
  <c r="X37" i="99"/>
  <c r="F37" i="99"/>
  <c r="F41" i="99" s="1"/>
  <c r="F43" i="99" s="1"/>
  <c r="F45" i="99" s="1"/>
  <c r="F47" i="99" s="1"/>
  <c r="F37" i="98"/>
  <c r="F41" i="98" s="1"/>
  <c r="F43" i="98" s="1"/>
  <c r="F45" i="98" s="1"/>
  <c r="F47" i="98" s="1"/>
  <c r="X37" i="98"/>
  <c r="F37" i="97"/>
  <c r="F41" i="97" s="1"/>
  <c r="F43" i="97" s="1"/>
  <c r="F45" i="97" s="1"/>
  <c r="F47" i="97" s="1"/>
  <c r="X37" i="97"/>
  <c r="F37" i="96"/>
  <c r="F41" i="96" s="1"/>
  <c r="F43" i="96" s="1"/>
  <c r="F45" i="96" s="1"/>
  <c r="F47" i="96" s="1"/>
  <c r="X37" i="96"/>
  <c r="F37" i="95"/>
  <c r="F41" i="95" s="1"/>
  <c r="F43" i="95" s="1"/>
  <c r="F45" i="95" s="1"/>
  <c r="F47" i="95" s="1"/>
  <c r="X37" i="95"/>
  <c r="F37" i="94"/>
  <c r="F41" i="94" s="1"/>
  <c r="F43" i="94" s="1"/>
  <c r="F45" i="94" s="1"/>
  <c r="F47" i="94" s="1"/>
  <c r="X37" i="94"/>
  <c r="X37" i="93"/>
  <c r="F37" i="93"/>
  <c r="F41" i="93" s="1"/>
  <c r="F43" i="93" s="1"/>
  <c r="F45" i="93" s="1"/>
  <c r="F47" i="93" s="1"/>
  <c r="F37" i="92"/>
  <c r="F41" i="92" s="1"/>
  <c r="F43" i="92" s="1"/>
  <c r="F45" i="92" s="1"/>
  <c r="F47" i="92" s="1"/>
  <c r="X37" i="92"/>
  <c r="X37" i="91"/>
  <c r="F37" i="91"/>
  <c r="F41" i="91" s="1"/>
  <c r="F43" i="91" s="1"/>
  <c r="F45" i="91" s="1"/>
  <c r="F47" i="91" s="1"/>
  <c r="X37" i="90"/>
  <c r="F37" i="90"/>
  <c r="F41" i="90" s="1"/>
  <c r="F43" i="90" s="1"/>
  <c r="F45" i="90" s="1"/>
  <c r="F47" i="90" s="1"/>
  <c r="X37" i="89"/>
  <c r="F37" i="89"/>
  <c r="F41" i="89" s="1"/>
  <c r="F43" i="89" s="1"/>
  <c r="F45" i="89" s="1"/>
  <c r="F47" i="89" s="1"/>
  <c r="X37" i="88"/>
  <c r="F37" i="88"/>
  <c r="F41" i="88" s="1"/>
  <c r="F43" i="88" s="1"/>
  <c r="F45" i="88" s="1"/>
  <c r="F47" i="88" s="1"/>
  <c r="X37" i="87"/>
  <c r="X41" i="87" s="1"/>
  <c r="F37" i="87"/>
  <c r="F41" i="87" s="1"/>
  <c r="F43" i="87" s="1"/>
  <c r="F45" i="87" s="1"/>
  <c r="F47" i="87" s="1"/>
  <c r="X37" i="86"/>
  <c r="F37" i="86"/>
  <c r="F41" i="86" s="1"/>
  <c r="F43" i="86" s="1"/>
  <c r="F45" i="86" s="1"/>
  <c r="F47" i="86" s="1"/>
  <c r="X37" i="85"/>
  <c r="F37" i="85"/>
  <c r="F41" i="85" s="1"/>
  <c r="F43" i="85" s="1"/>
  <c r="F45" i="85" s="1"/>
  <c r="F47" i="85" s="1"/>
  <c r="X37" i="84"/>
  <c r="F37" i="84"/>
  <c r="F41" i="84" s="1"/>
  <c r="F43" i="84" s="1"/>
  <c r="F45" i="84" s="1"/>
  <c r="F47" i="84" s="1"/>
  <c r="X37" i="83"/>
  <c r="F37" i="83"/>
  <c r="F41" i="83" s="1"/>
  <c r="F43" i="83" s="1"/>
  <c r="F45" i="83" s="1"/>
  <c r="F47" i="83" s="1"/>
  <c r="X37" i="82"/>
  <c r="F37" i="82"/>
  <c r="F41" i="82" s="1"/>
  <c r="F43" i="82" s="1"/>
  <c r="F45" i="82" s="1"/>
  <c r="F47" i="82" s="1"/>
  <c r="X37" i="81"/>
  <c r="F37" i="81"/>
  <c r="F41" i="81" s="1"/>
  <c r="F43" i="81" s="1"/>
  <c r="F45" i="81" s="1"/>
  <c r="F47" i="81" s="1"/>
  <c r="X37" i="80"/>
  <c r="F37" i="80"/>
  <c r="F41" i="80" s="1"/>
  <c r="F43" i="80" s="1"/>
  <c r="F45" i="80" s="1"/>
  <c r="F47" i="80" s="1"/>
  <c r="F37" i="79"/>
  <c r="F41" i="79" s="1"/>
  <c r="F43" i="79" s="1"/>
  <c r="F45" i="79" s="1"/>
  <c r="F47" i="79" s="1"/>
  <c r="X37" i="79"/>
  <c r="X41" i="79" s="1"/>
  <c r="F37" i="78"/>
  <c r="F41" i="78" s="1"/>
  <c r="F43" i="78" s="1"/>
  <c r="F45" i="78" s="1"/>
  <c r="F47" i="78" s="1"/>
  <c r="X37" i="78"/>
  <c r="F37" i="77"/>
  <c r="F41" i="77" s="1"/>
  <c r="F43" i="77" s="1"/>
  <c r="F45" i="77" s="1"/>
  <c r="F47" i="77" s="1"/>
  <c r="X37" i="77"/>
  <c r="F37" i="76"/>
  <c r="F41" i="76" s="1"/>
  <c r="F43" i="76" s="1"/>
  <c r="F45" i="76" s="1"/>
  <c r="F47" i="76" s="1"/>
  <c r="X37" i="76"/>
  <c r="F37" i="75"/>
  <c r="F41" i="75" s="1"/>
  <c r="F43" i="75" s="1"/>
  <c r="F45" i="75" s="1"/>
  <c r="F47" i="75" s="1"/>
  <c r="X37" i="75"/>
  <c r="X37" i="74"/>
  <c r="F37" i="74"/>
  <c r="F41" i="74" s="1"/>
  <c r="F43" i="74" s="1"/>
  <c r="F45" i="74" s="1"/>
  <c r="F47" i="74" s="1"/>
  <c r="X37" i="73"/>
  <c r="F37" i="73"/>
  <c r="F41" i="73" s="1"/>
  <c r="F43" i="73" s="1"/>
  <c r="F45" i="73" s="1"/>
  <c r="F47" i="73" s="1"/>
  <c r="X37" i="72"/>
  <c r="F37" i="72"/>
  <c r="F41" i="72" s="1"/>
  <c r="F43" i="72" s="1"/>
  <c r="F45" i="72" s="1"/>
  <c r="F47" i="72" s="1"/>
  <c r="N37" i="72"/>
  <c r="N41" i="72" s="1"/>
  <c r="N43" i="72" s="1"/>
  <c r="N45" i="72" s="1"/>
  <c r="N47" i="72" s="1"/>
  <c r="V37" i="72"/>
  <c r="V41" i="72" s="1"/>
  <c r="V43" i="72" s="1"/>
  <c r="V45" i="72" s="1"/>
  <c r="V47" i="72" s="1"/>
  <c r="X37" i="71"/>
  <c r="X41" i="71" s="1"/>
  <c r="F37" i="71"/>
  <c r="F41" i="71" s="1"/>
  <c r="F43" i="71" s="1"/>
  <c r="F45" i="71" s="1"/>
  <c r="F47" i="71" s="1"/>
  <c r="N37" i="71"/>
  <c r="N41" i="71" s="1"/>
  <c r="N43" i="71" s="1"/>
  <c r="N45" i="71" s="1"/>
  <c r="N47" i="71" s="1"/>
  <c r="V37" i="71"/>
  <c r="V41" i="71" s="1"/>
  <c r="V43" i="71" s="1"/>
  <c r="V45" i="71" s="1"/>
  <c r="V47" i="71" s="1"/>
  <c r="X37" i="70"/>
  <c r="F37" i="70"/>
  <c r="F41" i="70" s="1"/>
  <c r="F43" i="70" s="1"/>
  <c r="F45" i="70" s="1"/>
  <c r="F47" i="70" s="1"/>
  <c r="N37" i="70"/>
  <c r="N41" i="70" s="1"/>
  <c r="N43" i="70" s="1"/>
  <c r="N45" i="70" s="1"/>
  <c r="N47" i="70" s="1"/>
  <c r="V37" i="70"/>
  <c r="V41" i="70" s="1"/>
  <c r="V43" i="70" s="1"/>
  <c r="V45" i="70" s="1"/>
  <c r="V47" i="70" s="1"/>
  <c r="X37" i="69"/>
  <c r="F37" i="69"/>
  <c r="F41" i="69" s="1"/>
  <c r="F43" i="69" s="1"/>
  <c r="F45" i="69" s="1"/>
  <c r="F47" i="69" s="1"/>
  <c r="N37" i="69"/>
  <c r="N41" i="69" s="1"/>
  <c r="N43" i="69" s="1"/>
  <c r="N45" i="69" s="1"/>
  <c r="N47" i="69" s="1"/>
  <c r="V37" i="69"/>
  <c r="V41" i="69" s="1"/>
  <c r="V43" i="69" s="1"/>
  <c r="V45" i="69" s="1"/>
  <c r="V47" i="69" s="1"/>
  <c r="X37" i="68"/>
  <c r="F37" i="68"/>
  <c r="F41" i="68" s="1"/>
  <c r="F43" i="68" s="1"/>
  <c r="F45" i="68" s="1"/>
  <c r="F47" i="68" s="1"/>
  <c r="X37" i="67"/>
  <c r="X41" i="67" s="1"/>
  <c r="F37" i="67"/>
  <c r="F41" i="67" s="1"/>
  <c r="F43" i="67" s="1"/>
  <c r="F45" i="67" s="1"/>
  <c r="F47" i="67" s="1"/>
  <c r="X37" i="66"/>
  <c r="F37" i="66"/>
  <c r="F41" i="66" s="1"/>
  <c r="F43" i="66" s="1"/>
  <c r="F45" i="66" s="1"/>
  <c r="F47" i="66" s="1"/>
  <c r="X37" i="65"/>
  <c r="F37" i="65"/>
  <c r="F41" i="65" s="1"/>
  <c r="F43" i="65" s="1"/>
  <c r="F45" i="65" s="1"/>
  <c r="F47" i="65" s="1"/>
  <c r="X37" i="64"/>
  <c r="F37" i="64"/>
  <c r="F41" i="64" s="1"/>
  <c r="F43" i="64" s="1"/>
  <c r="F45" i="64" s="1"/>
  <c r="F47" i="64" s="1"/>
  <c r="X37" i="63"/>
  <c r="X41" i="63" s="1"/>
  <c r="F37" i="63"/>
  <c r="F41" i="63" s="1"/>
  <c r="F43" i="63" s="1"/>
  <c r="F45" i="63" s="1"/>
  <c r="F47" i="63" s="1"/>
  <c r="X37" i="62"/>
  <c r="F37" i="62"/>
  <c r="F41" i="62" s="1"/>
  <c r="F43" i="62" s="1"/>
  <c r="F45" i="62" s="1"/>
  <c r="F47" i="62" s="1"/>
  <c r="X37" i="61"/>
  <c r="F37" i="61"/>
  <c r="F41" i="61" s="1"/>
  <c r="F43" i="61" s="1"/>
  <c r="F45" i="61" s="1"/>
  <c r="F47" i="61" s="1"/>
  <c r="X37" i="60"/>
  <c r="F37" i="60"/>
  <c r="F41" i="60" s="1"/>
  <c r="F43" i="60" s="1"/>
  <c r="F45" i="60" s="1"/>
  <c r="F47" i="60" s="1"/>
  <c r="X37" i="59"/>
  <c r="X41" i="59" s="1"/>
  <c r="F37" i="59"/>
  <c r="F41" i="59" s="1"/>
  <c r="F43" i="59" s="1"/>
  <c r="F45" i="59" s="1"/>
  <c r="F47" i="59" s="1"/>
  <c r="X37" i="58"/>
  <c r="F37" i="58"/>
  <c r="F41" i="58" s="1"/>
  <c r="F43" i="58" s="1"/>
  <c r="F45" i="58" s="1"/>
  <c r="F47" i="58" s="1"/>
  <c r="X37" i="57"/>
  <c r="F37" i="57"/>
  <c r="F41" i="57" s="1"/>
  <c r="F43" i="57" s="1"/>
  <c r="F45" i="57" s="1"/>
  <c r="F47" i="57" s="1"/>
  <c r="X37" i="56"/>
  <c r="F37" i="56"/>
  <c r="F41" i="56" s="1"/>
  <c r="F43" i="56" s="1"/>
  <c r="F45" i="56" s="1"/>
  <c r="F47" i="56" s="1"/>
  <c r="X37" i="55"/>
  <c r="X41" i="55" s="1"/>
  <c r="F37" i="55"/>
  <c r="F41" i="55" s="1"/>
  <c r="F43" i="55" s="1"/>
  <c r="F45" i="55" s="1"/>
  <c r="F47" i="55" s="1"/>
  <c r="X37" i="54"/>
  <c r="F37" i="54"/>
  <c r="F41" i="54" s="1"/>
  <c r="F43" i="54" s="1"/>
  <c r="F45" i="54" s="1"/>
  <c r="F47" i="54" s="1"/>
  <c r="X37" i="53"/>
  <c r="F37" i="53"/>
  <c r="F41" i="53" s="1"/>
  <c r="F43" i="53" s="1"/>
  <c r="F45" i="53" s="1"/>
  <c r="F47" i="53" s="1"/>
  <c r="X37" i="52"/>
  <c r="F37" i="52"/>
  <c r="F41" i="52" s="1"/>
  <c r="F43" i="52" s="1"/>
  <c r="F45" i="52" s="1"/>
  <c r="F47" i="52" s="1"/>
  <c r="C37" i="45"/>
  <c r="C41" i="45" s="1"/>
  <c r="C43" i="45" s="1"/>
  <c r="C45" i="45" s="1"/>
  <c r="C47" i="45" s="1"/>
  <c r="K37" i="45"/>
  <c r="K41" i="45" s="1"/>
  <c r="K43" i="45" s="1"/>
  <c r="K45" i="45" s="1"/>
  <c r="K47" i="45" s="1"/>
  <c r="S37" i="45"/>
  <c r="S41" i="45" s="1"/>
  <c r="S43" i="45" s="1"/>
  <c r="S45" i="45" s="1"/>
  <c r="S47" i="45" s="1"/>
  <c r="Z21" i="15"/>
  <c r="X37" i="1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X37" i="9"/>
  <c r="F37" i="9"/>
  <c r="F41" i="9" s="1"/>
  <c r="F43" i="9" s="1"/>
  <c r="F45" i="9" s="1"/>
  <c r="F47" i="9" s="1"/>
  <c r="X37" i="8"/>
  <c r="F37" i="8"/>
  <c r="F41" i="8" s="1"/>
  <c r="F43" i="8" s="1"/>
  <c r="F45" i="8" s="1"/>
  <c r="F47" i="8" s="1"/>
  <c r="Z35" i="246"/>
  <c r="Z35" i="244"/>
  <c r="Z35" i="214"/>
  <c r="Z35" i="213"/>
  <c r="Z35" i="182"/>
  <c r="Z35" i="181"/>
  <c r="Z35" i="180"/>
  <c r="Z35" i="148"/>
  <c r="Z35" i="4"/>
  <c r="Z35" i="3"/>
  <c r="Z35" i="2"/>
  <c r="X37" i="1"/>
  <c r="X41" i="1" s="1"/>
  <c r="F37" i="249"/>
  <c r="F41" i="249" s="1"/>
  <c r="F43" i="249" s="1"/>
  <c r="F45" i="249" s="1"/>
  <c r="F47" i="249" s="1"/>
  <c r="X37" i="229"/>
  <c r="F37" i="165"/>
  <c r="F41" i="165" s="1"/>
  <c r="F43" i="165" s="1"/>
  <c r="F45" i="165" s="1"/>
  <c r="F47" i="165" s="1"/>
  <c r="Z35" i="39"/>
  <c r="Z35" i="43"/>
  <c r="Z37" i="191" l="1"/>
  <c r="Z37" i="87"/>
  <c r="Z37" i="187"/>
  <c r="Z37" i="15"/>
  <c r="Z37" i="51"/>
  <c r="Z37" i="63"/>
  <c r="Z37" i="94"/>
  <c r="X41" i="94"/>
  <c r="Z37" i="109"/>
  <c r="X41" i="109"/>
  <c r="Z37" i="30"/>
  <c r="X41" i="30"/>
  <c r="Z37" i="50"/>
  <c r="X41" i="50"/>
  <c r="Z37" i="3"/>
  <c r="X41" i="3"/>
  <c r="X41" i="8"/>
  <c r="Z37" i="8"/>
  <c r="Z37" i="54"/>
  <c r="X41" i="54"/>
  <c r="Z37" i="58"/>
  <c r="X41" i="58"/>
  <c r="Z37" i="62"/>
  <c r="X41" i="62"/>
  <c r="Z37" i="66"/>
  <c r="X41" i="66"/>
  <c r="Z37" i="69"/>
  <c r="X41" i="69"/>
  <c r="X43" i="71"/>
  <c r="Z41" i="71"/>
  <c r="Z37" i="74"/>
  <c r="X41" i="74"/>
  <c r="Z37" i="82"/>
  <c r="X41" i="82"/>
  <c r="Z37" i="86"/>
  <c r="X41" i="86"/>
  <c r="Z37" i="90"/>
  <c r="X41" i="90"/>
  <c r="Z37" i="102"/>
  <c r="X41" i="102"/>
  <c r="Z37" i="105"/>
  <c r="X41" i="105"/>
  <c r="X41" i="107"/>
  <c r="Z37" i="107"/>
  <c r="Z37" i="117"/>
  <c r="X41" i="117"/>
  <c r="Z37" i="121"/>
  <c r="X41" i="121"/>
  <c r="Z37" i="125"/>
  <c r="X41" i="125"/>
  <c r="Z37" i="133"/>
  <c r="X41" i="133"/>
  <c r="Z37" i="137"/>
  <c r="X41" i="137"/>
  <c r="X41" i="148"/>
  <c r="Z37" i="148"/>
  <c r="Z37" i="226"/>
  <c r="X41" i="226"/>
  <c r="X41" i="232"/>
  <c r="Z37" i="232"/>
  <c r="Z37" i="234"/>
  <c r="X41" i="234"/>
  <c r="Z37" i="238"/>
  <c r="X41" i="238"/>
  <c r="Z41" i="250"/>
  <c r="X43" i="250"/>
  <c r="Z37" i="145"/>
  <c r="X41" i="145"/>
  <c r="Z37" i="167"/>
  <c r="Z41" i="187"/>
  <c r="X43" i="187"/>
  <c r="Z37" i="258"/>
  <c r="X41" i="258"/>
  <c r="Z37" i="14"/>
  <c r="X41" i="14"/>
  <c r="X43" i="159"/>
  <c r="Z41" i="159"/>
  <c r="X41" i="19"/>
  <c r="Z37" i="19"/>
  <c r="Z37" i="162"/>
  <c r="X41" i="162"/>
  <c r="X41" i="192"/>
  <c r="Z37" i="192"/>
  <c r="X43" i="51"/>
  <c r="Z41" i="51"/>
  <c r="Z37" i="257"/>
  <c r="X41" i="257"/>
  <c r="Z37" i="21"/>
  <c r="X41" i="21"/>
  <c r="Z37" i="49"/>
  <c r="X41" i="49"/>
  <c r="Z41" i="207"/>
  <c r="X43" i="207"/>
  <c r="X41" i="35"/>
  <c r="Z37" i="35"/>
  <c r="X43" i="39"/>
  <c r="Z41" i="39"/>
  <c r="X43" i="43"/>
  <c r="Z41" i="43"/>
  <c r="Z37" i="239"/>
  <c r="Z37" i="251"/>
  <c r="Z37" i="173"/>
  <c r="X41" i="173"/>
  <c r="Z37" i="61"/>
  <c r="X41" i="61"/>
  <c r="Z37" i="237"/>
  <c r="X41" i="237"/>
  <c r="Z37" i="98"/>
  <c r="X41" i="98"/>
  <c r="Z37" i="113"/>
  <c r="X41" i="113"/>
  <c r="Z37" i="129"/>
  <c r="X41" i="129"/>
  <c r="Z41" i="183"/>
  <c r="X43" i="183"/>
  <c r="Z41" i="219"/>
  <c r="X43" i="219"/>
  <c r="X41" i="188"/>
  <c r="Z37" i="188"/>
  <c r="X41" i="220"/>
  <c r="Z37" i="220"/>
  <c r="X41" i="200"/>
  <c r="Z37" i="200"/>
  <c r="Z37" i="110"/>
  <c r="X41" i="110"/>
  <c r="Z37" i="114"/>
  <c r="X41" i="114"/>
  <c r="Z37" i="130"/>
  <c r="X41" i="130"/>
  <c r="X41" i="180"/>
  <c r="Z37" i="180"/>
  <c r="Z37" i="242"/>
  <c r="X41" i="242"/>
  <c r="Z37" i="246"/>
  <c r="X41" i="246"/>
  <c r="Z37" i="6"/>
  <c r="X41" i="6"/>
  <c r="Z37" i="174"/>
  <c r="X41" i="174"/>
  <c r="Z37" i="153"/>
  <c r="X41" i="153"/>
  <c r="Z37" i="189"/>
  <c r="X41" i="189"/>
  <c r="X41" i="216"/>
  <c r="Z37" i="216"/>
  <c r="Z37" i="218"/>
  <c r="X41" i="218"/>
  <c r="Z37" i="215"/>
  <c r="X41" i="228"/>
  <c r="Z37" i="228"/>
  <c r="X41" i="27"/>
  <c r="Z37" i="27"/>
  <c r="X41" i="31"/>
  <c r="Z37" i="31"/>
  <c r="Z37" i="55"/>
  <c r="Z37" i="67"/>
  <c r="Z37" i="127"/>
  <c r="Z37" i="147"/>
  <c r="Y41" i="147"/>
  <c r="X43" i="203"/>
  <c r="Z41" i="203"/>
  <c r="Z37" i="243"/>
  <c r="Y41" i="243"/>
  <c r="Y43" i="243" s="1"/>
  <c r="Y45" i="243" s="1"/>
  <c r="Y47" i="243" s="1"/>
  <c r="X41" i="208"/>
  <c r="Z37" i="208"/>
  <c r="Z37" i="217"/>
  <c r="X41" i="217"/>
  <c r="Z37" i="53"/>
  <c r="X41" i="53"/>
  <c r="Z37" i="81"/>
  <c r="X41" i="81"/>
  <c r="Z37" i="101"/>
  <c r="X41" i="101"/>
  <c r="Z37" i="254"/>
  <c r="X41" i="254"/>
  <c r="Z37" i="26"/>
  <c r="X41" i="26"/>
  <c r="Z37" i="183"/>
  <c r="Z37" i="202"/>
  <c r="X41" i="202"/>
  <c r="Z37" i="9"/>
  <c r="X41" i="9"/>
  <c r="X43" i="55"/>
  <c r="Z41" i="55"/>
  <c r="X43" i="59"/>
  <c r="Z41" i="59"/>
  <c r="X43" i="63"/>
  <c r="Z41" i="63"/>
  <c r="X43" i="67"/>
  <c r="Z41" i="67"/>
  <c r="X41" i="83"/>
  <c r="Z37" i="83"/>
  <c r="X43" i="87"/>
  <c r="Z41" i="87"/>
  <c r="X41" i="91"/>
  <c r="Z37" i="91"/>
  <c r="X41" i="99"/>
  <c r="Z37" i="99"/>
  <c r="X43" i="103"/>
  <c r="Z41" i="103"/>
  <c r="Z37" i="118"/>
  <c r="X41" i="118"/>
  <c r="Z37" i="122"/>
  <c r="X41" i="122"/>
  <c r="Z37" i="126"/>
  <c r="X41" i="126"/>
  <c r="Z37" i="134"/>
  <c r="X41" i="134"/>
  <c r="Z37" i="138"/>
  <c r="X41" i="138"/>
  <c r="Z37" i="149"/>
  <c r="X41" i="149"/>
  <c r="X41" i="227"/>
  <c r="Z37" i="227"/>
  <c r="Z41" i="235"/>
  <c r="X43" i="235"/>
  <c r="Z41" i="239"/>
  <c r="X43" i="239"/>
  <c r="Z41" i="251"/>
  <c r="X43" i="251"/>
  <c r="X41" i="176"/>
  <c r="Z37" i="176"/>
  <c r="Z37" i="150"/>
  <c r="X41" i="150"/>
  <c r="X41" i="184"/>
  <c r="Z37" i="184"/>
  <c r="Z41" i="15"/>
  <c r="X43" i="15"/>
  <c r="X41" i="156"/>
  <c r="Z37" i="156"/>
  <c r="Z37" i="178"/>
  <c r="X41" i="178"/>
  <c r="X43" i="163"/>
  <c r="Z41" i="163"/>
  <c r="Z37" i="193"/>
  <c r="X41" i="193"/>
  <c r="Z37" i="177"/>
  <c r="X41" i="177"/>
  <c r="Z37" i="22"/>
  <c r="X41" i="22"/>
  <c r="X41" i="196"/>
  <c r="Z37" i="196"/>
  <c r="X43" i="179"/>
  <c r="Z41" i="179"/>
  <c r="X41" i="32"/>
  <c r="Z37" i="32"/>
  <c r="X41" i="36"/>
  <c r="Z37" i="36"/>
  <c r="X41" i="40"/>
  <c r="Z37" i="40"/>
  <c r="Z37" i="255"/>
  <c r="X41" i="256"/>
  <c r="Z37" i="256"/>
  <c r="Z37" i="46"/>
  <c r="X41" i="46"/>
  <c r="Z37" i="155"/>
  <c r="Z37" i="5"/>
  <c r="X41" i="5"/>
  <c r="Z37" i="235"/>
  <c r="X43" i="143"/>
  <c r="Z41" i="143"/>
  <c r="Z37" i="241"/>
  <c r="X41" i="241"/>
  <c r="X41" i="152"/>
  <c r="Z37" i="152"/>
  <c r="Z37" i="206"/>
  <c r="X41" i="206"/>
  <c r="Z37" i="18"/>
  <c r="X41" i="18"/>
  <c r="X41" i="144"/>
  <c r="Z37" i="144"/>
  <c r="Z41" i="205"/>
  <c r="X43" i="205"/>
  <c r="X41" i="75"/>
  <c r="Z37" i="75"/>
  <c r="X41" i="95"/>
  <c r="Z37" i="95"/>
  <c r="X43" i="1"/>
  <c r="Z41" i="1"/>
  <c r="X41" i="76"/>
  <c r="Z37" i="76"/>
  <c r="X41" i="92"/>
  <c r="Z37" i="92"/>
  <c r="X41" i="96"/>
  <c r="Z37" i="96"/>
  <c r="X41" i="108"/>
  <c r="Z37" i="108"/>
  <c r="X43" i="111"/>
  <c r="Z41" i="111"/>
  <c r="X41" i="131"/>
  <c r="Z37" i="131"/>
  <c r="X41" i="139"/>
  <c r="Z37" i="139"/>
  <c r="Z37" i="141"/>
  <c r="X41" i="141"/>
  <c r="Z37" i="181"/>
  <c r="X41" i="181"/>
  <c r="Z41" i="243"/>
  <c r="X43" i="243"/>
  <c r="Z41" i="247"/>
  <c r="X43" i="247"/>
  <c r="X41" i="252"/>
  <c r="Z37" i="252"/>
  <c r="Z37" i="154"/>
  <c r="X41" i="154"/>
  <c r="Z37" i="190"/>
  <c r="X41" i="190"/>
  <c r="Z37" i="222"/>
  <c r="X41" i="222"/>
  <c r="X41" i="16"/>
  <c r="Z37" i="16"/>
  <c r="Z37" i="221"/>
  <c r="X41" i="221"/>
  <c r="Z37" i="197"/>
  <c r="X41" i="197"/>
  <c r="X41" i="24"/>
  <c r="Z37" i="24"/>
  <c r="X41" i="28"/>
  <c r="Z37" i="28"/>
  <c r="X41" i="44"/>
  <c r="Z37" i="44"/>
  <c r="Z37" i="71"/>
  <c r="X41" i="168"/>
  <c r="Z37" i="168"/>
  <c r="Z37" i="170"/>
  <c r="X41" i="170"/>
  <c r="Z37" i="201"/>
  <c r="X41" i="201"/>
  <c r="Z41" i="211"/>
  <c r="X43" i="211"/>
  <c r="Z43" i="231"/>
  <c r="X45" i="231"/>
  <c r="Z37" i="57"/>
  <c r="X41" i="57"/>
  <c r="Z37" i="73"/>
  <c r="X41" i="73"/>
  <c r="Z37" i="89"/>
  <c r="X41" i="89"/>
  <c r="Z37" i="93"/>
  <c r="X41" i="93"/>
  <c r="X41" i="116"/>
  <c r="Z37" i="116"/>
  <c r="X41" i="124"/>
  <c r="Z37" i="124"/>
  <c r="X41" i="224"/>
  <c r="Z37" i="224"/>
  <c r="Z37" i="78"/>
  <c r="X41" i="78"/>
  <c r="X41" i="140"/>
  <c r="Z37" i="140"/>
  <c r="Z41" i="255"/>
  <c r="X43" i="255"/>
  <c r="X41" i="204"/>
  <c r="Z37" i="204"/>
  <c r="Z37" i="169"/>
  <c r="X41" i="169"/>
  <c r="Z37" i="229"/>
  <c r="X41" i="229"/>
  <c r="Z37" i="10"/>
  <c r="X41" i="10"/>
  <c r="X41" i="52"/>
  <c r="Z37" i="52"/>
  <c r="X41" i="56"/>
  <c r="Z37" i="56"/>
  <c r="X41" i="60"/>
  <c r="Z37" i="60"/>
  <c r="X41" i="64"/>
  <c r="Z37" i="64"/>
  <c r="X41" i="68"/>
  <c r="Z37" i="68"/>
  <c r="Z37" i="70"/>
  <c r="X41" i="70"/>
  <c r="X41" i="72"/>
  <c r="Z37" i="72"/>
  <c r="X41" i="80"/>
  <c r="Z37" i="80"/>
  <c r="X41" i="84"/>
  <c r="Z37" i="84"/>
  <c r="X41" i="88"/>
  <c r="Z37" i="88"/>
  <c r="X41" i="100"/>
  <c r="Z37" i="100"/>
  <c r="X41" i="104"/>
  <c r="Z37" i="104"/>
  <c r="Z37" i="106"/>
  <c r="X41" i="106"/>
  <c r="X41" i="115"/>
  <c r="Z37" i="115"/>
  <c r="X41" i="119"/>
  <c r="Z37" i="119"/>
  <c r="X41" i="123"/>
  <c r="Z37" i="123"/>
  <c r="X43" i="127"/>
  <c r="Z41" i="127"/>
  <c r="X41" i="135"/>
  <c r="Z37" i="135"/>
  <c r="Z37" i="233"/>
  <c r="X41" i="233"/>
  <c r="X41" i="236"/>
  <c r="Z37" i="236"/>
  <c r="X43" i="253"/>
  <c r="Z41" i="253"/>
  <c r="Z41" i="215"/>
  <c r="X43" i="215"/>
  <c r="X41" i="151"/>
  <c r="Z37" i="151"/>
  <c r="Z37" i="185"/>
  <c r="X41" i="185"/>
  <c r="Z37" i="157"/>
  <c r="X41" i="157"/>
  <c r="Z37" i="210"/>
  <c r="X41" i="210"/>
  <c r="X41" i="160"/>
  <c r="Z37" i="160"/>
  <c r="Z37" i="194"/>
  <c r="X41" i="194"/>
  <c r="Z37" i="209"/>
  <c r="X41" i="209"/>
  <c r="Z37" i="146"/>
  <c r="X41" i="146"/>
  <c r="X41" i="23"/>
  <c r="Z37" i="23"/>
  <c r="X41" i="164"/>
  <c r="Z37" i="164"/>
  <c r="Z37" i="198"/>
  <c r="X41" i="198"/>
  <c r="Z37" i="214"/>
  <c r="X41" i="214"/>
  <c r="Z37" i="33"/>
  <c r="X41" i="33"/>
  <c r="Z37" i="37"/>
  <c r="X41" i="37"/>
  <c r="Z37" i="41"/>
  <c r="X41" i="41"/>
  <c r="Z37" i="45"/>
  <c r="X41" i="45"/>
  <c r="Z37" i="103"/>
  <c r="Z37" i="1"/>
  <c r="X43" i="47"/>
  <c r="Z41" i="47"/>
  <c r="Z37" i="159"/>
  <c r="Z41" i="231"/>
  <c r="X41" i="11"/>
  <c r="Z37" i="11"/>
  <c r="Z37" i="65"/>
  <c r="X41" i="65"/>
  <c r="Z37" i="85"/>
  <c r="X41" i="85"/>
  <c r="X41" i="120"/>
  <c r="Z37" i="120"/>
  <c r="X41" i="132"/>
  <c r="Z37" i="132"/>
  <c r="Z37" i="225"/>
  <c r="X41" i="225"/>
  <c r="Z37" i="245"/>
  <c r="X41" i="245"/>
  <c r="X43" i="167"/>
  <c r="Z41" i="167"/>
  <c r="X43" i="79"/>
  <c r="Z41" i="79"/>
  <c r="Z37" i="77"/>
  <c r="X41" i="77"/>
  <c r="Z37" i="97"/>
  <c r="X41" i="97"/>
  <c r="X41" i="112"/>
  <c r="Z37" i="112"/>
  <c r="X41" i="128"/>
  <c r="Z37" i="128"/>
  <c r="Z37" i="142"/>
  <c r="X41" i="142"/>
  <c r="Z37" i="182"/>
  <c r="X41" i="182"/>
  <c r="Z37" i="195"/>
  <c r="X41" i="240"/>
  <c r="Z37" i="240"/>
  <c r="X41" i="244"/>
  <c r="Z37" i="244"/>
  <c r="X41" i="248"/>
  <c r="Z37" i="248"/>
  <c r="X41" i="12"/>
  <c r="Z37" i="12"/>
  <c r="X43" i="155"/>
  <c r="Z41" i="155"/>
  <c r="Z41" i="191"/>
  <c r="X43" i="191"/>
  <c r="X41" i="172"/>
  <c r="Z37" i="172"/>
  <c r="Z37" i="17"/>
  <c r="X41" i="17"/>
  <c r="X43" i="175"/>
  <c r="Z41" i="175"/>
  <c r="Z37" i="165"/>
  <c r="X41" i="165"/>
  <c r="X43" i="199"/>
  <c r="Z41" i="199"/>
  <c r="Z37" i="219"/>
  <c r="X41" i="4"/>
  <c r="Z37" i="4"/>
  <c r="Z37" i="25"/>
  <c r="X41" i="25"/>
  <c r="Z37" i="29"/>
  <c r="X41" i="29"/>
  <c r="Z37" i="59"/>
  <c r="Z37" i="79"/>
  <c r="Z37" i="143"/>
  <c r="X43" i="171"/>
  <c r="Z41" i="171"/>
  <c r="Z37" i="2"/>
  <c r="X41" i="2"/>
  <c r="X41" i="136"/>
  <c r="Z37" i="136"/>
  <c r="Z41" i="249"/>
  <c r="X43" i="249"/>
  <c r="Z37" i="186"/>
  <c r="X41" i="186"/>
  <c r="Z37" i="13"/>
  <c r="X41" i="13"/>
  <c r="Z37" i="158"/>
  <c r="X41" i="158"/>
  <c r="Z37" i="213"/>
  <c r="X41" i="213"/>
  <c r="Z37" i="230"/>
  <c r="X41" i="230"/>
  <c r="Z37" i="161"/>
  <c r="X41" i="161"/>
  <c r="Z41" i="195"/>
  <c r="X43" i="195"/>
  <c r="X41" i="212"/>
  <c r="Z37" i="212"/>
  <c r="X41" i="20"/>
  <c r="Z37" i="20"/>
  <c r="Z37" i="166"/>
  <c r="X41" i="166"/>
  <c r="X41" i="48"/>
  <c r="Z37" i="48"/>
  <c r="Z37" i="34"/>
  <c r="X41" i="34"/>
  <c r="Z37" i="38"/>
  <c r="X41" i="38"/>
  <c r="Z37" i="42"/>
  <c r="X41" i="42"/>
  <c r="Z37" i="111"/>
  <c r="Z37" i="247"/>
  <c r="X43" i="7"/>
  <c r="Z41" i="7"/>
  <c r="X41" i="223"/>
  <c r="Z37" i="223"/>
  <c r="X45" i="147"/>
  <c r="Z37" i="211"/>
  <c r="Z37" i="179"/>
  <c r="Z41" i="20" l="1"/>
  <c r="X43" i="20"/>
  <c r="Z43" i="155"/>
  <c r="X45" i="155"/>
  <c r="Z41" i="190"/>
  <c r="X43" i="190"/>
  <c r="Z41" i="149"/>
  <c r="X43" i="149"/>
  <c r="X43" i="208"/>
  <c r="Z41" i="208"/>
  <c r="Z43" i="159"/>
  <c r="X45" i="159"/>
  <c r="Z41" i="69"/>
  <c r="X43" i="69"/>
  <c r="Z43" i="249"/>
  <c r="X45" i="249"/>
  <c r="X45" i="127"/>
  <c r="Z43" i="127"/>
  <c r="Z41" i="52"/>
  <c r="X43" i="52"/>
  <c r="Z41" i="92"/>
  <c r="X43" i="92"/>
  <c r="X43" i="91"/>
  <c r="Z41" i="91"/>
  <c r="Z41" i="174"/>
  <c r="X43" i="174"/>
  <c r="Z41" i="212"/>
  <c r="X43" i="212"/>
  <c r="Z41" i="25"/>
  <c r="X43" i="25"/>
  <c r="Z41" i="244"/>
  <c r="X43" i="244"/>
  <c r="Z41" i="45"/>
  <c r="X43" i="45"/>
  <c r="Z41" i="214"/>
  <c r="X43" i="214"/>
  <c r="X43" i="146"/>
  <c r="Z41" i="146"/>
  <c r="Z41" i="210"/>
  <c r="X43" i="210"/>
  <c r="Z43" i="215"/>
  <c r="X45" i="215"/>
  <c r="Z41" i="70"/>
  <c r="X43" i="70"/>
  <c r="Z41" i="169"/>
  <c r="X43" i="169"/>
  <c r="X43" i="78"/>
  <c r="Z41" i="78"/>
  <c r="Z41" i="93"/>
  <c r="X43" i="93"/>
  <c r="X47" i="231"/>
  <c r="Z47" i="231" s="1"/>
  <c r="Z45" i="231"/>
  <c r="Z41" i="24"/>
  <c r="X43" i="24"/>
  <c r="Z41" i="222"/>
  <c r="X43" i="222"/>
  <c r="Z43" i="247"/>
  <c r="X45" i="247"/>
  <c r="X43" i="18"/>
  <c r="Z41" i="18"/>
  <c r="Z41" i="32"/>
  <c r="X43" i="32"/>
  <c r="Z41" i="177"/>
  <c r="X43" i="177"/>
  <c r="X43" i="126"/>
  <c r="Z41" i="126"/>
  <c r="Z41" i="9"/>
  <c r="X43" i="9"/>
  <c r="X43" i="188"/>
  <c r="Z41" i="188"/>
  <c r="Z41" i="35"/>
  <c r="X43" i="35"/>
  <c r="Z41" i="19"/>
  <c r="X43" i="19"/>
  <c r="Z41" i="234"/>
  <c r="X43" i="234"/>
  <c r="Z41" i="137"/>
  <c r="X43" i="137"/>
  <c r="Z41" i="117"/>
  <c r="X43" i="117"/>
  <c r="X43" i="90"/>
  <c r="Z41" i="90"/>
  <c r="X43" i="58"/>
  <c r="Z41" i="58"/>
  <c r="X43" i="50"/>
  <c r="Z41" i="50"/>
  <c r="Z41" i="223"/>
  <c r="X43" i="223"/>
  <c r="Z43" i="171"/>
  <c r="X45" i="171"/>
  <c r="Z41" i="198"/>
  <c r="X43" i="198"/>
  <c r="Z41" i="206"/>
  <c r="X43" i="206"/>
  <c r="X45" i="15"/>
  <c r="Z43" i="15"/>
  <c r="X43" i="30"/>
  <c r="Z41" i="30"/>
  <c r="Z41" i="120"/>
  <c r="X43" i="120"/>
  <c r="X43" i="204"/>
  <c r="Z41" i="204"/>
  <c r="Z41" i="5"/>
  <c r="X43" i="5"/>
  <c r="X45" i="7"/>
  <c r="Z43" i="7"/>
  <c r="Z41" i="12"/>
  <c r="X43" i="12"/>
  <c r="Z41" i="158"/>
  <c r="X43" i="158"/>
  <c r="X43" i="38"/>
  <c r="Z41" i="38"/>
  <c r="Z41" i="230"/>
  <c r="X43" i="230"/>
  <c r="Z41" i="186"/>
  <c r="X43" i="186"/>
  <c r="Z41" i="128"/>
  <c r="X43" i="128"/>
  <c r="X45" i="79"/>
  <c r="Z43" i="79"/>
  <c r="Z41" i="132"/>
  <c r="X43" i="132"/>
  <c r="X43" i="11"/>
  <c r="Z41" i="11"/>
  <c r="X43" i="135"/>
  <c r="Z41" i="135"/>
  <c r="X43" i="115"/>
  <c r="Z41" i="115"/>
  <c r="Z41" i="88"/>
  <c r="X43" i="88"/>
  <c r="Z41" i="56"/>
  <c r="X43" i="56"/>
  <c r="X43" i="168"/>
  <c r="Z41" i="168"/>
  <c r="Z41" i="197"/>
  <c r="X43" i="197"/>
  <c r="X43" i="139"/>
  <c r="Z41" i="139"/>
  <c r="Z41" i="96"/>
  <c r="X43" i="96"/>
  <c r="X43" i="95"/>
  <c r="Z41" i="95"/>
  <c r="Z43" i="143"/>
  <c r="X45" i="143"/>
  <c r="Z41" i="256"/>
  <c r="X43" i="256"/>
  <c r="Z41" i="156"/>
  <c r="X43" i="156"/>
  <c r="Z41" i="176"/>
  <c r="X43" i="176"/>
  <c r="Z41" i="227"/>
  <c r="X43" i="227"/>
  <c r="X43" i="99"/>
  <c r="Z41" i="99"/>
  <c r="X45" i="67"/>
  <c r="Z43" i="67"/>
  <c r="Z41" i="101"/>
  <c r="X43" i="101"/>
  <c r="X43" i="228"/>
  <c r="Z41" i="228"/>
  <c r="Z41" i="153"/>
  <c r="X43" i="153"/>
  <c r="Z41" i="242"/>
  <c r="X43" i="242"/>
  <c r="X43" i="110"/>
  <c r="Z41" i="110"/>
  <c r="Z43" i="219"/>
  <c r="X45" i="219"/>
  <c r="Z41" i="98"/>
  <c r="X43" i="98"/>
  <c r="Z43" i="207"/>
  <c r="X45" i="207"/>
  <c r="X45" i="71"/>
  <c r="Z43" i="71"/>
  <c r="Z43" i="175"/>
  <c r="X45" i="175"/>
  <c r="Z41" i="157"/>
  <c r="X43" i="157"/>
  <c r="Z41" i="89"/>
  <c r="X43" i="89"/>
  <c r="Z41" i="133"/>
  <c r="X43" i="133"/>
  <c r="Z41" i="112"/>
  <c r="X43" i="112"/>
  <c r="Z41" i="84"/>
  <c r="X43" i="84"/>
  <c r="X43" i="131"/>
  <c r="Z41" i="131"/>
  <c r="Z41" i="218"/>
  <c r="X43" i="218"/>
  <c r="X43" i="237"/>
  <c r="Z41" i="237"/>
  <c r="X43" i="232"/>
  <c r="Z41" i="232"/>
  <c r="X43" i="107"/>
  <c r="Z41" i="107"/>
  <c r="Z41" i="182"/>
  <c r="X43" i="182"/>
  <c r="Z41" i="97"/>
  <c r="X43" i="97"/>
  <c r="Z41" i="245"/>
  <c r="X43" i="245"/>
  <c r="Z41" i="85"/>
  <c r="X43" i="85"/>
  <c r="Z41" i="37"/>
  <c r="X43" i="37"/>
  <c r="Z41" i="194"/>
  <c r="X43" i="194"/>
  <c r="Z41" i="185"/>
  <c r="X43" i="185"/>
  <c r="X43" i="10"/>
  <c r="Z41" i="10"/>
  <c r="Z43" i="255"/>
  <c r="X45" i="255"/>
  <c r="Z41" i="73"/>
  <c r="X43" i="73"/>
  <c r="Z41" i="201"/>
  <c r="X43" i="201"/>
  <c r="Z41" i="44"/>
  <c r="X43" i="44"/>
  <c r="X43" i="154"/>
  <c r="Z41" i="154"/>
  <c r="Z41" i="181"/>
  <c r="X43" i="181"/>
  <c r="Z43" i="205"/>
  <c r="X45" i="205"/>
  <c r="Z41" i="40"/>
  <c r="X43" i="40"/>
  <c r="Z43" i="239"/>
  <c r="X45" i="239"/>
  <c r="X43" i="138"/>
  <c r="Z41" i="138"/>
  <c r="X43" i="118"/>
  <c r="Z41" i="118"/>
  <c r="Z41" i="180"/>
  <c r="X43" i="180"/>
  <c r="Z41" i="200"/>
  <c r="X43" i="200"/>
  <c r="X45" i="43"/>
  <c r="Z43" i="43"/>
  <c r="X43" i="192"/>
  <c r="Z41" i="192"/>
  <c r="Z43" i="250"/>
  <c r="X45" i="250"/>
  <c r="Z41" i="226"/>
  <c r="X43" i="226"/>
  <c r="Z41" i="125"/>
  <c r="X43" i="125"/>
  <c r="Z41" i="105"/>
  <c r="X43" i="105"/>
  <c r="Z41" i="82"/>
  <c r="X43" i="82"/>
  <c r="Z41" i="66"/>
  <c r="X43" i="66"/>
  <c r="Z41" i="109"/>
  <c r="X43" i="109"/>
  <c r="Z43" i="211"/>
  <c r="X45" i="211"/>
  <c r="X45" i="251"/>
  <c r="Z43" i="251"/>
  <c r="X45" i="51"/>
  <c r="Z43" i="51"/>
  <c r="Z43" i="253"/>
  <c r="X45" i="253"/>
  <c r="Z41" i="224"/>
  <c r="X43" i="224"/>
  <c r="Z43" i="195"/>
  <c r="X45" i="195"/>
  <c r="X45" i="47"/>
  <c r="Z43" i="47"/>
  <c r="Z41" i="164"/>
  <c r="X43" i="164"/>
  <c r="X43" i="236"/>
  <c r="Z41" i="236"/>
  <c r="X43" i="123"/>
  <c r="Z41" i="123"/>
  <c r="Z41" i="104"/>
  <c r="X43" i="104"/>
  <c r="Z41" i="80"/>
  <c r="X43" i="80"/>
  <c r="Z41" i="64"/>
  <c r="X43" i="64"/>
  <c r="Z41" i="124"/>
  <c r="X43" i="124"/>
  <c r="X45" i="111"/>
  <c r="Z43" i="111"/>
  <c r="Z41" i="76"/>
  <c r="X43" i="76"/>
  <c r="Z41" i="152"/>
  <c r="X43" i="152"/>
  <c r="Z41" i="196"/>
  <c r="X43" i="196"/>
  <c r="Z43" i="163"/>
  <c r="X45" i="163"/>
  <c r="Z41" i="184"/>
  <c r="X43" i="184"/>
  <c r="X45" i="87"/>
  <c r="Z43" i="87"/>
  <c r="X45" i="59"/>
  <c r="Z43" i="59"/>
  <c r="X43" i="26"/>
  <c r="Z41" i="26"/>
  <c r="Z41" i="53"/>
  <c r="X43" i="53"/>
  <c r="Z41" i="31"/>
  <c r="X43" i="31"/>
  <c r="X43" i="6"/>
  <c r="Z41" i="6"/>
  <c r="X43" i="130"/>
  <c r="Z41" i="130"/>
  <c r="Z41" i="129"/>
  <c r="X43" i="129"/>
  <c r="Z41" i="61"/>
  <c r="X43" i="61"/>
  <c r="Z41" i="21"/>
  <c r="X43" i="21"/>
  <c r="Z41" i="162"/>
  <c r="X43" i="162"/>
  <c r="Z41" i="258"/>
  <c r="X43" i="258"/>
  <c r="Z41" i="8"/>
  <c r="X43" i="8"/>
  <c r="X43" i="240"/>
  <c r="Z41" i="240"/>
  <c r="Z41" i="41"/>
  <c r="X43" i="41"/>
  <c r="X43" i="106"/>
  <c r="Z41" i="106"/>
  <c r="X45" i="243"/>
  <c r="Z43" i="243"/>
  <c r="Z43" i="179"/>
  <c r="X45" i="179"/>
  <c r="X43" i="122"/>
  <c r="Z41" i="122"/>
  <c r="Z41" i="86"/>
  <c r="X43" i="86"/>
  <c r="X43" i="34"/>
  <c r="Z41" i="34"/>
  <c r="Z41" i="4"/>
  <c r="X43" i="4"/>
  <c r="Z43" i="167"/>
  <c r="X45" i="167"/>
  <c r="Z41" i="68"/>
  <c r="X43" i="68"/>
  <c r="Z41" i="221"/>
  <c r="X43" i="221"/>
  <c r="X45" i="63"/>
  <c r="Z43" i="63"/>
  <c r="Z41" i="49"/>
  <c r="X43" i="49"/>
  <c r="Z41" i="48"/>
  <c r="X43" i="48"/>
  <c r="Z41" i="136"/>
  <c r="X43" i="136"/>
  <c r="Z41" i="29"/>
  <c r="X43" i="29"/>
  <c r="Z43" i="199"/>
  <c r="X45" i="199"/>
  <c r="Z41" i="172"/>
  <c r="X43" i="172"/>
  <c r="Z41" i="248"/>
  <c r="X43" i="248"/>
  <c r="X43" i="142"/>
  <c r="Z41" i="142"/>
  <c r="Z41" i="77"/>
  <c r="X43" i="77"/>
  <c r="X43" i="225"/>
  <c r="Z41" i="225"/>
  <c r="Z41" i="65"/>
  <c r="X43" i="65"/>
  <c r="Z41" i="33"/>
  <c r="X43" i="33"/>
  <c r="X43" i="233"/>
  <c r="Z41" i="233"/>
  <c r="Z41" i="229"/>
  <c r="X43" i="229"/>
  <c r="Z41" i="57"/>
  <c r="X43" i="57"/>
  <c r="Z41" i="170"/>
  <c r="X43" i="170"/>
  <c r="Z41" i="28"/>
  <c r="X43" i="28"/>
  <c r="Z41" i="16"/>
  <c r="X43" i="16"/>
  <c r="Z41" i="141"/>
  <c r="X43" i="141"/>
  <c r="X43" i="241"/>
  <c r="Z41" i="241"/>
  <c r="X43" i="46"/>
  <c r="Z41" i="46"/>
  <c r="Z41" i="36"/>
  <c r="X43" i="36"/>
  <c r="X43" i="22"/>
  <c r="Z41" i="22"/>
  <c r="Z41" i="178"/>
  <c r="X43" i="178"/>
  <c r="X43" i="150"/>
  <c r="Z41" i="150"/>
  <c r="X45" i="235"/>
  <c r="Z43" i="235"/>
  <c r="X43" i="134"/>
  <c r="Z41" i="134"/>
  <c r="X45" i="203"/>
  <c r="Z43" i="203"/>
  <c r="X43" i="216"/>
  <c r="Z41" i="216"/>
  <c r="X43" i="220"/>
  <c r="Z41" i="220"/>
  <c r="X45" i="39"/>
  <c r="Z43" i="39"/>
  <c r="Z41" i="238"/>
  <c r="X43" i="238"/>
  <c r="Z41" i="121"/>
  <c r="X43" i="121"/>
  <c r="X43" i="102"/>
  <c r="Z41" i="102"/>
  <c r="Z41" i="74"/>
  <c r="X43" i="74"/>
  <c r="X43" i="62"/>
  <c r="Z41" i="62"/>
  <c r="X43" i="3"/>
  <c r="Z41" i="3"/>
  <c r="X43" i="94"/>
  <c r="Z41" i="94"/>
  <c r="X43" i="209"/>
  <c r="Z41" i="209"/>
  <c r="Z41" i="193"/>
  <c r="X43" i="193"/>
  <c r="Z41" i="202"/>
  <c r="X43" i="202"/>
  <c r="Z41" i="145"/>
  <c r="X43" i="145"/>
  <c r="X43" i="54"/>
  <c r="Z41" i="54"/>
  <c r="Z41" i="213"/>
  <c r="X43" i="213"/>
  <c r="Z41" i="17"/>
  <c r="X43" i="17"/>
  <c r="X43" i="75"/>
  <c r="Z41" i="75"/>
  <c r="Z41" i="81"/>
  <c r="X43" i="81"/>
  <c r="Z43" i="183"/>
  <c r="X45" i="183"/>
  <c r="X43" i="14"/>
  <c r="Z41" i="14"/>
  <c r="X47" i="147"/>
  <c r="X43" i="42"/>
  <c r="Z41" i="42"/>
  <c r="Z41" i="166"/>
  <c r="X43" i="166"/>
  <c r="Z41" i="161"/>
  <c r="X43" i="161"/>
  <c r="Z41" i="13"/>
  <c r="X43" i="13"/>
  <c r="Z41" i="2"/>
  <c r="X43" i="2"/>
  <c r="Z41" i="165"/>
  <c r="X43" i="165"/>
  <c r="Z43" i="191"/>
  <c r="X45" i="191"/>
  <c r="Z41" i="23"/>
  <c r="X43" i="23"/>
  <c r="Z41" i="160"/>
  <c r="X43" i="160"/>
  <c r="X43" i="151"/>
  <c r="Z41" i="151"/>
  <c r="X43" i="119"/>
  <c r="Z41" i="119"/>
  <c r="Z41" i="100"/>
  <c r="X43" i="100"/>
  <c r="Z41" i="72"/>
  <c r="X43" i="72"/>
  <c r="Z41" i="60"/>
  <c r="X43" i="60"/>
  <c r="Z41" i="140"/>
  <c r="X43" i="140"/>
  <c r="Z41" i="116"/>
  <c r="X43" i="116"/>
  <c r="X43" i="252"/>
  <c r="Z41" i="252"/>
  <c r="Z41" i="108"/>
  <c r="X43" i="108"/>
  <c r="X45" i="1"/>
  <c r="Z43" i="1"/>
  <c r="Z41" i="144"/>
  <c r="X43" i="144"/>
  <c r="X45" i="103"/>
  <c r="Z43" i="103"/>
  <c r="X43" i="83"/>
  <c r="Z41" i="83"/>
  <c r="X45" i="55"/>
  <c r="Z43" i="55"/>
  <c r="Z41" i="254"/>
  <c r="X43" i="254"/>
  <c r="Z41" i="217"/>
  <c r="X43" i="217"/>
  <c r="Y43" i="147"/>
  <c r="Z41" i="147"/>
  <c r="Z41" i="27"/>
  <c r="X43" i="27"/>
  <c r="Z41" i="189"/>
  <c r="X43" i="189"/>
  <c r="Z41" i="246"/>
  <c r="X43" i="246"/>
  <c r="X43" i="114"/>
  <c r="Z41" i="114"/>
  <c r="Z41" i="113"/>
  <c r="X43" i="113"/>
  <c r="Z41" i="173"/>
  <c r="X43" i="173"/>
  <c r="Z41" i="257"/>
  <c r="X43" i="257"/>
  <c r="Z43" i="187"/>
  <c r="X45" i="187"/>
  <c r="Z41" i="148"/>
  <c r="X43" i="148"/>
  <c r="X45" i="23" l="1"/>
  <c r="Z43" i="23"/>
  <c r="Z43" i="258"/>
  <c r="X45" i="258"/>
  <c r="Z43" i="164"/>
  <c r="X45" i="164"/>
  <c r="Z43" i="181"/>
  <c r="X45" i="181"/>
  <c r="X47" i="175"/>
  <c r="Z47" i="175" s="1"/>
  <c r="Z45" i="175"/>
  <c r="X45" i="35"/>
  <c r="Z43" i="35"/>
  <c r="Z43" i="222"/>
  <c r="X45" i="222"/>
  <c r="X45" i="75"/>
  <c r="Z43" i="75"/>
  <c r="X45" i="94"/>
  <c r="Z43" i="94"/>
  <c r="Z43" i="102"/>
  <c r="X45" i="102"/>
  <c r="Z43" i="220"/>
  <c r="X45" i="220"/>
  <c r="Z45" i="235"/>
  <c r="X47" i="235"/>
  <c r="Z47" i="235" s="1"/>
  <c r="Z43" i="225"/>
  <c r="X45" i="225"/>
  <c r="Z43" i="106"/>
  <c r="X45" i="106"/>
  <c r="Z45" i="43"/>
  <c r="X47" i="43"/>
  <c r="Z47" i="43" s="1"/>
  <c r="Z43" i="138"/>
  <c r="X45" i="138"/>
  <c r="Z43" i="237"/>
  <c r="X45" i="237"/>
  <c r="Z43" i="228"/>
  <c r="X45" i="228"/>
  <c r="X45" i="115"/>
  <c r="Z43" i="115"/>
  <c r="Z45" i="79"/>
  <c r="X47" i="79"/>
  <c r="Z47" i="79" s="1"/>
  <c r="Z43" i="38"/>
  <c r="X45" i="38"/>
  <c r="X47" i="15"/>
  <c r="Z47" i="15" s="1"/>
  <c r="Z45" i="15"/>
  <c r="X45" i="78"/>
  <c r="Z43" i="78"/>
  <c r="X45" i="91"/>
  <c r="Z43" i="91"/>
  <c r="Z43" i="173"/>
  <c r="X45" i="173"/>
  <c r="Z43" i="116"/>
  <c r="X45" i="116"/>
  <c r="Z43" i="172"/>
  <c r="X45" i="172"/>
  <c r="Z43" i="53"/>
  <c r="X45" i="53"/>
  <c r="Z43" i="109"/>
  <c r="X45" i="109"/>
  <c r="Z43" i="97"/>
  <c r="X45" i="97"/>
  <c r="Z43" i="227"/>
  <c r="X45" i="227"/>
  <c r="Z43" i="223"/>
  <c r="X45" i="223"/>
  <c r="Z43" i="113"/>
  <c r="X45" i="113"/>
  <c r="X45" i="27"/>
  <c r="Z43" i="27"/>
  <c r="Z43" i="140"/>
  <c r="X45" i="140"/>
  <c r="Z45" i="191"/>
  <c r="X47" i="191"/>
  <c r="Z47" i="191" s="1"/>
  <c r="X45" i="161"/>
  <c r="Z43" i="161"/>
  <c r="Z43" i="17"/>
  <c r="X45" i="17"/>
  <c r="Z43" i="202"/>
  <c r="X45" i="202"/>
  <c r="Z43" i="121"/>
  <c r="X45" i="121"/>
  <c r="Z43" i="28"/>
  <c r="X45" i="28"/>
  <c r="Z43" i="77"/>
  <c r="X45" i="77"/>
  <c r="Z45" i="199"/>
  <c r="X47" i="199"/>
  <c r="Z47" i="199" s="1"/>
  <c r="Z43" i="49"/>
  <c r="X45" i="49"/>
  <c r="Z45" i="167"/>
  <c r="X47" i="167"/>
  <c r="Z47" i="167" s="1"/>
  <c r="Z43" i="41"/>
  <c r="X45" i="41"/>
  <c r="Z43" i="162"/>
  <c r="X45" i="162"/>
  <c r="Z45" i="163"/>
  <c r="X47" i="163"/>
  <c r="Z47" i="163" s="1"/>
  <c r="Z43" i="104"/>
  <c r="X45" i="104"/>
  <c r="Z43" i="66"/>
  <c r="X45" i="66"/>
  <c r="Z43" i="226"/>
  <c r="X45" i="226"/>
  <c r="Z43" i="200"/>
  <c r="X45" i="200"/>
  <c r="Z45" i="239"/>
  <c r="X47" i="239"/>
  <c r="Z47" i="239" s="1"/>
  <c r="X47" i="255"/>
  <c r="Z47" i="255" s="1"/>
  <c r="Z45" i="255"/>
  <c r="Z43" i="37"/>
  <c r="X45" i="37"/>
  <c r="Z43" i="182"/>
  <c r="X45" i="182"/>
  <c r="Z43" i="218"/>
  <c r="X45" i="218"/>
  <c r="Z43" i="133"/>
  <c r="X45" i="133"/>
  <c r="Z43" i="101"/>
  <c r="X45" i="101"/>
  <c r="Z43" i="176"/>
  <c r="X45" i="176"/>
  <c r="Z43" i="128"/>
  <c r="X45" i="128"/>
  <c r="Z43" i="158"/>
  <c r="X45" i="158"/>
  <c r="Z43" i="206"/>
  <c r="X45" i="206"/>
  <c r="Z43" i="137"/>
  <c r="X45" i="137"/>
  <c r="Z43" i="32"/>
  <c r="X45" i="32"/>
  <c r="Z43" i="24"/>
  <c r="X45" i="24"/>
  <c r="Z43" i="169"/>
  <c r="X45" i="169"/>
  <c r="Z43" i="25"/>
  <c r="X45" i="25"/>
  <c r="Z43" i="92"/>
  <c r="X45" i="92"/>
  <c r="Z43" i="69"/>
  <c r="X45" i="69"/>
  <c r="Z43" i="190"/>
  <c r="X45" i="190"/>
  <c r="X45" i="100"/>
  <c r="Z43" i="100"/>
  <c r="Z43" i="229"/>
  <c r="X45" i="229"/>
  <c r="Z43" i="129"/>
  <c r="X45" i="129"/>
  <c r="Z43" i="125"/>
  <c r="X45" i="125"/>
  <c r="Z43" i="194"/>
  <c r="X45" i="194"/>
  <c r="Z45" i="219"/>
  <c r="X47" i="219"/>
  <c r="Z47" i="219" s="1"/>
  <c r="Z45" i="249"/>
  <c r="X47" i="249"/>
  <c r="Z47" i="249" s="1"/>
  <c r="Z45" i="55"/>
  <c r="X47" i="55"/>
  <c r="Z47" i="55" s="1"/>
  <c r="X47" i="1"/>
  <c r="Z47" i="1" s="1"/>
  <c r="Z45" i="1"/>
  <c r="X45" i="119"/>
  <c r="Z43" i="119"/>
  <c r="Z43" i="14"/>
  <c r="X45" i="14"/>
  <c r="X45" i="3"/>
  <c r="Z43" i="3"/>
  <c r="Z43" i="216"/>
  <c r="X45" i="216"/>
  <c r="Z43" i="150"/>
  <c r="X45" i="150"/>
  <c r="Z43" i="46"/>
  <c r="X45" i="46"/>
  <c r="Z43" i="233"/>
  <c r="X45" i="233"/>
  <c r="Z43" i="122"/>
  <c r="X45" i="122"/>
  <c r="Z43" i="130"/>
  <c r="X45" i="130"/>
  <c r="Z43" i="26"/>
  <c r="X45" i="26"/>
  <c r="Z45" i="111"/>
  <c r="X47" i="111"/>
  <c r="Z47" i="111" s="1"/>
  <c r="Z45" i="47"/>
  <c r="X47" i="47"/>
  <c r="Z47" i="47" s="1"/>
  <c r="Z45" i="51"/>
  <c r="X47" i="51"/>
  <c r="Z47" i="51" s="1"/>
  <c r="Z43" i="154"/>
  <c r="X45" i="154"/>
  <c r="Z45" i="71"/>
  <c r="X47" i="71"/>
  <c r="Z47" i="71" s="1"/>
  <c r="Z43" i="110"/>
  <c r="X45" i="110"/>
  <c r="X45" i="95"/>
  <c r="Z43" i="95"/>
  <c r="Z43" i="168"/>
  <c r="X45" i="168"/>
  <c r="Z43" i="135"/>
  <c r="X45" i="135"/>
  <c r="Z43" i="204"/>
  <c r="X45" i="204"/>
  <c r="Z43" i="50"/>
  <c r="X45" i="50"/>
  <c r="Z43" i="188"/>
  <c r="X45" i="188"/>
  <c r="X45" i="146"/>
  <c r="Z43" i="146"/>
  <c r="Z43" i="144"/>
  <c r="X45" i="144"/>
  <c r="Z43" i="16"/>
  <c r="X45" i="16"/>
  <c r="Z43" i="80"/>
  <c r="X45" i="80"/>
  <c r="Z45" i="143"/>
  <c r="X47" i="143"/>
  <c r="Z47" i="143" s="1"/>
  <c r="Z43" i="5"/>
  <c r="X45" i="5"/>
  <c r="Z43" i="177"/>
  <c r="X45" i="177"/>
  <c r="Z45" i="187"/>
  <c r="X47" i="187"/>
  <c r="Z47" i="187" s="1"/>
  <c r="Z43" i="108"/>
  <c r="X45" i="108"/>
  <c r="Z43" i="60"/>
  <c r="X45" i="60"/>
  <c r="Z43" i="165"/>
  <c r="X45" i="165"/>
  <c r="Z43" i="166"/>
  <c r="X45" i="166"/>
  <c r="Z45" i="183"/>
  <c r="X47" i="183"/>
  <c r="Z47" i="183" s="1"/>
  <c r="Z43" i="213"/>
  <c r="X45" i="213"/>
  <c r="Z43" i="193"/>
  <c r="X45" i="193"/>
  <c r="Z43" i="238"/>
  <c r="X45" i="238"/>
  <c r="Z43" i="178"/>
  <c r="X45" i="178"/>
  <c r="Z43" i="170"/>
  <c r="X45" i="170"/>
  <c r="Z43" i="33"/>
  <c r="X45" i="33"/>
  <c r="Z43" i="29"/>
  <c r="X45" i="29"/>
  <c r="Z43" i="4"/>
  <c r="X45" i="4"/>
  <c r="Z45" i="179"/>
  <c r="X47" i="179"/>
  <c r="Z47" i="179" s="1"/>
  <c r="Z43" i="21"/>
  <c r="X45" i="21"/>
  <c r="Z43" i="196"/>
  <c r="X45" i="196"/>
  <c r="Z43" i="124"/>
  <c r="X45" i="124"/>
  <c r="Z45" i="195"/>
  <c r="X47" i="195"/>
  <c r="Z47" i="195" s="1"/>
  <c r="Z43" i="82"/>
  <c r="X45" i="82"/>
  <c r="Z45" i="250"/>
  <c r="X47" i="250"/>
  <c r="Z47" i="250" s="1"/>
  <c r="Z43" i="180"/>
  <c r="X45" i="180"/>
  <c r="Z43" i="40"/>
  <c r="X45" i="40"/>
  <c r="Z43" i="44"/>
  <c r="X45" i="44"/>
  <c r="Z43" i="85"/>
  <c r="X45" i="85"/>
  <c r="Z43" i="89"/>
  <c r="X45" i="89"/>
  <c r="X47" i="207"/>
  <c r="Z47" i="207" s="1"/>
  <c r="Z45" i="207"/>
  <c r="Z43" i="242"/>
  <c r="X45" i="242"/>
  <c r="Z43" i="156"/>
  <c r="X45" i="156"/>
  <c r="Z43" i="96"/>
  <c r="X45" i="96"/>
  <c r="Z43" i="56"/>
  <c r="X45" i="56"/>
  <c r="Z43" i="186"/>
  <c r="X45" i="186"/>
  <c r="Z43" i="12"/>
  <c r="X45" i="12"/>
  <c r="Z43" i="120"/>
  <c r="X45" i="120"/>
  <c r="Z43" i="198"/>
  <c r="X45" i="198"/>
  <c r="Z43" i="234"/>
  <c r="X45" i="234"/>
  <c r="Z43" i="9"/>
  <c r="X45" i="9"/>
  <c r="Z43" i="70"/>
  <c r="X45" i="70"/>
  <c r="Z43" i="214"/>
  <c r="X45" i="214"/>
  <c r="Z43" i="212"/>
  <c r="X45" i="212"/>
  <c r="X45" i="52"/>
  <c r="Z43" i="52"/>
  <c r="Z45" i="159"/>
  <c r="X47" i="159"/>
  <c r="Z47" i="159" s="1"/>
  <c r="X47" i="155"/>
  <c r="Z47" i="155" s="1"/>
  <c r="Z45" i="155"/>
  <c r="Z43" i="68"/>
  <c r="X45" i="68"/>
  <c r="Z43" i="76"/>
  <c r="X45" i="76"/>
  <c r="Z43" i="73"/>
  <c r="X45" i="73"/>
  <c r="Z43" i="197"/>
  <c r="X45" i="197"/>
  <c r="Z43" i="244"/>
  <c r="X45" i="244"/>
  <c r="Z43" i="114"/>
  <c r="X45" i="114"/>
  <c r="Y45" i="147"/>
  <c r="Z43" i="147"/>
  <c r="X45" i="83"/>
  <c r="Z43" i="83"/>
  <c r="Z43" i="151"/>
  <c r="X45" i="151"/>
  <c r="Z43" i="62"/>
  <c r="X45" i="62"/>
  <c r="Z45" i="203"/>
  <c r="X47" i="203"/>
  <c r="Z47" i="203" s="1"/>
  <c r="Z43" i="241"/>
  <c r="X45" i="241"/>
  <c r="Z43" i="142"/>
  <c r="X45" i="142"/>
  <c r="Z45" i="63"/>
  <c r="X47" i="63"/>
  <c r="Z47" i="63" s="1"/>
  <c r="Z43" i="240"/>
  <c r="X45" i="240"/>
  <c r="Z43" i="6"/>
  <c r="X45" i="6"/>
  <c r="Z45" i="59"/>
  <c r="X47" i="59"/>
  <c r="Z47" i="59" s="1"/>
  <c r="X45" i="123"/>
  <c r="Z43" i="123"/>
  <c r="Z45" i="251"/>
  <c r="X47" i="251"/>
  <c r="Z47" i="251" s="1"/>
  <c r="Z43" i="10"/>
  <c r="X45" i="10"/>
  <c r="X45" i="107"/>
  <c r="Z43" i="107"/>
  <c r="Z43" i="131"/>
  <c r="X45" i="131"/>
  <c r="Z45" i="67"/>
  <c r="X47" i="67"/>
  <c r="Z47" i="67" s="1"/>
  <c r="X45" i="11"/>
  <c r="Z43" i="11"/>
  <c r="Z43" i="58"/>
  <c r="X45" i="58"/>
  <c r="Z43" i="18"/>
  <c r="X45" i="18"/>
  <c r="Z43" i="254"/>
  <c r="X45" i="254"/>
  <c r="Z43" i="145"/>
  <c r="X45" i="145"/>
  <c r="X45" i="48"/>
  <c r="Z43" i="48"/>
  <c r="Z43" i="184"/>
  <c r="X45" i="184"/>
  <c r="Z43" i="117"/>
  <c r="X45" i="117"/>
  <c r="Z43" i="149"/>
  <c r="X45" i="149"/>
  <c r="Z43" i="217"/>
  <c r="X45" i="217"/>
  <c r="Z43" i="72"/>
  <c r="X45" i="72"/>
  <c r="Z43" i="160"/>
  <c r="X45" i="160"/>
  <c r="Z43" i="2"/>
  <c r="X45" i="2"/>
  <c r="Z43" i="81"/>
  <c r="X45" i="81"/>
  <c r="Z43" i="74"/>
  <c r="X45" i="74"/>
  <c r="Z43" i="141"/>
  <c r="X45" i="141"/>
  <c r="Z43" i="57"/>
  <c r="X45" i="57"/>
  <c r="Z43" i="65"/>
  <c r="X45" i="65"/>
  <c r="Z43" i="248"/>
  <c r="X45" i="248"/>
  <c r="Z43" i="136"/>
  <c r="X45" i="136"/>
  <c r="Z43" i="221"/>
  <c r="X45" i="221"/>
  <c r="Z43" i="8"/>
  <c r="X45" i="8"/>
  <c r="Z43" i="61"/>
  <c r="X45" i="61"/>
  <c r="X45" i="31"/>
  <c r="Z43" i="31"/>
  <c r="Z43" i="152"/>
  <c r="X45" i="152"/>
  <c r="Z43" i="64"/>
  <c r="X45" i="64"/>
  <c r="Z43" i="224"/>
  <c r="X45" i="224"/>
  <c r="X47" i="211"/>
  <c r="Z47" i="211" s="1"/>
  <c r="Z45" i="211"/>
  <c r="Z43" i="105"/>
  <c r="X45" i="105"/>
  <c r="Z45" i="205"/>
  <c r="X47" i="205"/>
  <c r="Z47" i="205" s="1"/>
  <c r="Z43" i="201"/>
  <c r="X45" i="201"/>
  <c r="Z43" i="185"/>
  <c r="X45" i="185"/>
  <c r="Z43" i="245"/>
  <c r="X45" i="245"/>
  <c r="Z43" i="84"/>
  <c r="X45" i="84"/>
  <c r="Z43" i="157"/>
  <c r="X45" i="157"/>
  <c r="Z43" i="98"/>
  <c r="X45" i="98"/>
  <c r="Z43" i="153"/>
  <c r="X45" i="153"/>
  <c r="Z43" i="256"/>
  <c r="X45" i="256"/>
  <c r="Z43" i="88"/>
  <c r="X45" i="88"/>
  <c r="Z43" i="132"/>
  <c r="X45" i="132"/>
  <c r="Z43" i="230"/>
  <c r="X45" i="230"/>
  <c r="Z45" i="171"/>
  <c r="X47" i="171"/>
  <c r="Z47" i="171" s="1"/>
  <c r="X45" i="19"/>
  <c r="Z43" i="19"/>
  <c r="Z45" i="247"/>
  <c r="X47" i="247"/>
  <c r="Z47" i="247" s="1"/>
  <c r="Z43" i="93"/>
  <c r="X45" i="93"/>
  <c r="X47" i="215"/>
  <c r="Z47" i="215" s="1"/>
  <c r="Z45" i="215"/>
  <c r="Z43" i="45"/>
  <c r="X45" i="45"/>
  <c r="Z43" i="174"/>
  <c r="X45" i="174"/>
  <c r="Z43" i="20"/>
  <c r="X45" i="20"/>
  <c r="Z43" i="189"/>
  <c r="X45" i="189"/>
  <c r="Z43" i="13"/>
  <c r="X45" i="13"/>
  <c r="Z43" i="36"/>
  <c r="X45" i="36"/>
  <c r="Z43" i="86"/>
  <c r="X45" i="86"/>
  <c r="Z45" i="253"/>
  <c r="X47" i="253"/>
  <c r="Z47" i="253" s="1"/>
  <c r="Z43" i="112"/>
  <c r="X45" i="112"/>
  <c r="Z43" i="210"/>
  <c r="X45" i="210"/>
  <c r="Z43" i="148"/>
  <c r="X45" i="148"/>
  <c r="Z43" i="257"/>
  <c r="X45" i="257"/>
  <c r="Z43" i="246"/>
  <c r="X45" i="246"/>
  <c r="Z45" i="103"/>
  <c r="X47" i="103"/>
  <c r="Z47" i="103" s="1"/>
  <c r="Z43" i="252"/>
  <c r="X45" i="252"/>
  <c r="Z43" i="42"/>
  <c r="X45" i="42"/>
  <c r="Z43" i="54"/>
  <c r="X45" i="54"/>
  <c r="Z43" i="209"/>
  <c r="X45" i="209"/>
  <c r="Z45" i="39"/>
  <c r="X47" i="39"/>
  <c r="Z47" i="39" s="1"/>
  <c r="Z43" i="134"/>
  <c r="X45" i="134"/>
  <c r="Z43" i="22"/>
  <c r="X45" i="22"/>
  <c r="X45" i="34"/>
  <c r="Z43" i="34"/>
  <c r="Z45" i="243"/>
  <c r="X47" i="243"/>
  <c r="Z47" i="243" s="1"/>
  <c r="Z45" i="87"/>
  <c r="X47" i="87"/>
  <c r="Z47" i="87" s="1"/>
  <c r="Z43" i="236"/>
  <c r="X45" i="236"/>
  <c r="Z43" i="192"/>
  <c r="X45" i="192"/>
  <c r="Z43" i="118"/>
  <c r="X45" i="118"/>
  <c r="Z43" i="232"/>
  <c r="X45" i="232"/>
  <c r="X45" i="99"/>
  <c r="Z43" i="99"/>
  <c r="Z43" i="139"/>
  <c r="X45" i="139"/>
  <c r="X47" i="7"/>
  <c r="Z47" i="7" s="1"/>
  <c r="Z45" i="7"/>
  <c r="Z43" i="30"/>
  <c r="X45" i="30"/>
  <c r="Z43" i="90"/>
  <c r="X45" i="90"/>
  <c r="X45" i="126"/>
  <c r="Z43" i="126"/>
  <c r="Z45" i="127"/>
  <c r="X47" i="127"/>
  <c r="Z47" i="127" s="1"/>
  <c r="Z43" i="208"/>
  <c r="X45" i="208"/>
  <c r="Y47" i="147" l="1"/>
  <c r="Z47" i="147" s="1"/>
  <c r="Z45" i="147"/>
  <c r="Z45" i="172"/>
  <c r="X47" i="172"/>
  <c r="Z47" i="172" s="1"/>
  <c r="X47" i="11"/>
  <c r="Z47" i="11" s="1"/>
  <c r="Z45" i="11"/>
  <c r="Z45" i="83"/>
  <c r="X47" i="83"/>
  <c r="Z47" i="83" s="1"/>
  <c r="Z45" i="214"/>
  <c r="X47" i="214"/>
  <c r="Z47" i="214" s="1"/>
  <c r="Z45" i="198"/>
  <c r="X47" i="198"/>
  <c r="Z47" i="198" s="1"/>
  <c r="Z45" i="56"/>
  <c r="X47" i="56"/>
  <c r="Z47" i="56" s="1"/>
  <c r="Z45" i="40"/>
  <c r="X47" i="40"/>
  <c r="Z47" i="40" s="1"/>
  <c r="Z45" i="170"/>
  <c r="X47" i="170"/>
  <c r="Z47" i="170" s="1"/>
  <c r="Z45" i="213"/>
  <c r="X47" i="213"/>
  <c r="Z47" i="213" s="1"/>
  <c r="Z45" i="60"/>
  <c r="X47" i="60"/>
  <c r="Z47" i="60" s="1"/>
  <c r="Z45" i="5"/>
  <c r="X47" i="5"/>
  <c r="Z47" i="5" s="1"/>
  <c r="Z45" i="144"/>
  <c r="X47" i="144"/>
  <c r="Z47" i="144" s="1"/>
  <c r="Z45" i="204"/>
  <c r="X47" i="204"/>
  <c r="Z47" i="204" s="1"/>
  <c r="Z45" i="110"/>
  <c r="X47" i="110"/>
  <c r="Z47" i="110" s="1"/>
  <c r="Z45" i="122"/>
  <c r="X47" i="122"/>
  <c r="Z47" i="122" s="1"/>
  <c r="Z45" i="216"/>
  <c r="X47" i="216"/>
  <c r="Z47" i="216" s="1"/>
  <c r="Z45" i="194"/>
  <c r="X47" i="194"/>
  <c r="Z47" i="194" s="1"/>
  <c r="Z45" i="25"/>
  <c r="X47" i="25"/>
  <c r="Z47" i="25" s="1"/>
  <c r="Z45" i="137"/>
  <c r="X47" i="137"/>
  <c r="Z47" i="137" s="1"/>
  <c r="X47" i="176"/>
  <c r="Z47" i="176" s="1"/>
  <c r="Z45" i="176"/>
  <c r="X47" i="182"/>
  <c r="Z47" i="182" s="1"/>
  <c r="Z45" i="182"/>
  <c r="Z45" i="200"/>
  <c r="X47" i="200"/>
  <c r="Z47" i="200" s="1"/>
  <c r="Z45" i="49"/>
  <c r="X47" i="49"/>
  <c r="Z47" i="49" s="1"/>
  <c r="Z45" i="121"/>
  <c r="X47" i="121"/>
  <c r="Z47" i="121" s="1"/>
  <c r="Z45" i="223"/>
  <c r="X47" i="223"/>
  <c r="Z47" i="223" s="1"/>
  <c r="Z45" i="53"/>
  <c r="X47" i="53"/>
  <c r="Z47" i="53" s="1"/>
  <c r="Z45" i="138"/>
  <c r="X47" i="138"/>
  <c r="Z47" i="138" s="1"/>
  <c r="Z45" i="181"/>
  <c r="X47" i="181"/>
  <c r="Z47" i="181" s="1"/>
  <c r="Z45" i="89"/>
  <c r="X47" i="89"/>
  <c r="Z47" i="89" s="1"/>
  <c r="Z45" i="169"/>
  <c r="X47" i="169"/>
  <c r="Z47" i="169" s="1"/>
  <c r="Z45" i="139"/>
  <c r="X47" i="139"/>
  <c r="Z47" i="139" s="1"/>
  <c r="Z45" i="192"/>
  <c r="X47" i="192"/>
  <c r="Z47" i="192" s="1"/>
  <c r="Z45" i="209"/>
  <c r="X47" i="209"/>
  <c r="Z47" i="209" s="1"/>
  <c r="X47" i="210"/>
  <c r="Z47" i="210" s="1"/>
  <c r="Z45" i="210"/>
  <c r="Z45" i="36"/>
  <c r="X47" i="36"/>
  <c r="Z47" i="36" s="1"/>
  <c r="X47" i="174"/>
  <c r="Z47" i="174" s="1"/>
  <c r="Z45" i="174"/>
  <c r="Z45" i="132"/>
  <c r="X47" i="132"/>
  <c r="Z47" i="132" s="1"/>
  <c r="Z45" i="98"/>
  <c r="X47" i="98"/>
  <c r="Z47" i="98" s="1"/>
  <c r="Z45" i="185"/>
  <c r="X47" i="185"/>
  <c r="Z47" i="185" s="1"/>
  <c r="Z45" i="136"/>
  <c r="X47" i="136"/>
  <c r="Z47" i="136" s="1"/>
  <c r="Z45" i="141"/>
  <c r="X47" i="141"/>
  <c r="Z47" i="141" s="1"/>
  <c r="Z45" i="160"/>
  <c r="X47" i="160"/>
  <c r="Z47" i="160" s="1"/>
  <c r="Z45" i="117"/>
  <c r="X47" i="117"/>
  <c r="Z47" i="117" s="1"/>
  <c r="Z45" i="254"/>
  <c r="X47" i="254"/>
  <c r="Z47" i="254" s="1"/>
  <c r="Z45" i="240"/>
  <c r="X47" i="240"/>
  <c r="Z47" i="240" s="1"/>
  <c r="Z45" i="73"/>
  <c r="X47" i="73"/>
  <c r="Z47" i="73" s="1"/>
  <c r="Z45" i="100"/>
  <c r="X47" i="100"/>
  <c r="Z47" i="100" s="1"/>
  <c r="Z45" i="91"/>
  <c r="X47" i="91"/>
  <c r="Z47" i="91" s="1"/>
  <c r="Z45" i="75"/>
  <c r="X47" i="75"/>
  <c r="Z47" i="75" s="1"/>
  <c r="Z45" i="126"/>
  <c r="X47" i="126"/>
  <c r="Z47" i="126" s="1"/>
  <c r="Z45" i="31"/>
  <c r="X47" i="31"/>
  <c r="Z47" i="31" s="1"/>
  <c r="Z45" i="120"/>
  <c r="X47" i="120"/>
  <c r="Z47" i="120" s="1"/>
  <c r="Z45" i="4"/>
  <c r="X47" i="4"/>
  <c r="Z47" i="4" s="1"/>
  <c r="Z45" i="108"/>
  <c r="X47" i="108"/>
  <c r="Z47" i="108" s="1"/>
  <c r="Z45" i="233"/>
  <c r="X47" i="233"/>
  <c r="Z47" i="233" s="1"/>
  <c r="Z45" i="125"/>
  <c r="X47" i="125"/>
  <c r="Z47" i="125" s="1"/>
  <c r="X47" i="226"/>
  <c r="Z47" i="226" s="1"/>
  <c r="Z45" i="226"/>
  <c r="Z45" i="162"/>
  <c r="X47" i="162"/>
  <c r="Z47" i="162" s="1"/>
  <c r="Z45" i="140"/>
  <c r="X47" i="140"/>
  <c r="Z47" i="140" s="1"/>
  <c r="Z45" i="164"/>
  <c r="X47" i="164"/>
  <c r="Z47" i="164" s="1"/>
  <c r="Z45" i="90"/>
  <c r="X47" i="90"/>
  <c r="Z47" i="90" s="1"/>
  <c r="Z45" i="236"/>
  <c r="X47" i="236"/>
  <c r="Z47" i="236" s="1"/>
  <c r="X47" i="22"/>
  <c r="Z47" i="22" s="1"/>
  <c r="Z45" i="22"/>
  <c r="Z45" i="54"/>
  <c r="X47" i="54"/>
  <c r="Z47" i="54" s="1"/>
  <c r="Z45" i="246"/>
  <c r="X47" i="246"/>
  <c r="Z47" i="246" s="1"/>
  <c r="Z45" i="112"/>
  <c r="X47" i="112"/>
  <c r="Z47" i="112" s="1"/>
  <c r="Z45" i="13"/>
  <c r="X47" i="13"/>
  <c r="Z47" i="13" s="1"/>
  <c r="X47" i="45"/>
  <c r="Z47" i="45" s="1"/>
  <c r="Z45" i="45"/>
  <c r="Z45" i="88"/>
  <c r="X47" i="88"/>
  <c r="Z47" i="88" s="1"/>
  <c r="Z45" i="157"/>
  <c r="X47" i="157"/>
  <c r="Z47" i="157" s="1"/>
  <c r="Z45" i="201"/>
  <c r="X47" i="201"/>
  <c r="Z47" i="201" s="1"/>
  <c r="Z45" i="224"/>
  <c r="X47" i="224"/>
  <c r="Z47" i="224" s="1"/>
  <c r="Z45" i="61"/>
  <c r="X47" i="61"/>
  <c r="Z47" i="61" s="1"/>
  <c r="Z45" i="248"/>
  <c r="X47" i="248"/>
  <c r="Z47" i="248" s="1"/>
  <c r="Z45" i="74"/>
  <c r="X47" i="74"/>
  <c r="Z47" i="74" s="1"/>
  <c r="Z45" i="72"/>
  <c r="X47" i="72"/>
  <c r="Z47" i="72" s="1"/>
  <c r="Z45" i="184"/>
  <c r="X47" i="184"/>
  <c r="Z47" i="184" s="1"/>
  <c r="X47" i="18"/>
  <c r="Z47" i="18" s="1"/>
  <c r="Z45" i="18"/>
  <c r="Z45" i="131"/>
  <c r="X47" i="131"/>
  <c r="Z47" i="131" s="1"/>
  <c r="Z45" i="62"/>
  <c r="X47" i="62"/>
  <c r="Z47" i="62" s="1"/>
  <c r="Z45" i="114"/>
  <c r="X47" i="114"/>
  <c r="Z47" i="114" s="1"/>
  <c r="Z45" i="76"/>
  <c r="X47" i="76"/>
  <c r="Z47" i="76" s="1"/>
  <c r="Z45" i="146"/>
  <c r="X47" i="146"/>
  <c r="Z47" i="146" s="1"/>
  <c r="X47" i="3"/>
  <c r="Z47" i="3" s="1"/>
  <c r="Z45" i="3"/>
  <c r="X47" i="78"/>
  <c r="Z47" i="78" s="1"/>
  <c r="Z45" i="78"/>
  <c r="Z45" i="115"/>
  <c r="X47" i="115"/>
  <c r="Z47" i="115" s="1"/>
  <c r="Z45" i="34"/>
  <c r="X47" i="34"/>
  <c r="Z47" i="34" s="1"/>
  <c r="Z45" i="180"/>
  <c r="X47" i="180"/>
  <c r="Z47" i="180" s="1"/>
  <c r="Z45" i="101"/>
  <c r="X47" i="101"/>
  <c r="Z47" i="101" s="1"/>
  <c r="Z45" i="99"/>
  <c r="X47" i="99"/>
  <c r="Z47" i="99" s="1"/>
  <c r="X47" i="19"/>
  <c r="Z47" i="19" s="1"/>
  <c r="Z45" i="19"/>
  <c r="X47" i="123"/>
  <c r="Z47" i="123" s="1"/>
  <c r="Z45" i="123"/>
  <c r="Z45" i="9"/>
  <c r="X47" i="9"/>
  <c r="Z47" i="9" s="1"/>
  <c r="Z45" i="12"/>
  <c r="X47" i="12"/>
  <c r="Z47" i="12" s="1"/>
  <c r="Z45" i="156"/>
  <c r="X47" i="156"/>
  <c r="Z47" i="156" s="1"/>
  <c r="X47" i="85"/>
  <c r="Z47" i="85" s="1"/>
  <c r="Z45" i="85"/>
  <c r="Z45" i="196"/>
  <c r="X47" i="196"/>
  <c r="Z47" i="196" s="1"/>
  <c r="Z45" i="29"/>
  <c r="X47" i="29"/>
  <c r="Z47" i="29" s="1"/>
  <c r="Z45" i="238"/>
  <c r="X47" i="238"/>
  <c r="Z47" i="238" s="1"/>
  <c r="Z45" i="166"/>
  <c r="X47" i="166"/>
  <c r="Z47" i="166" s="1"/>
  <c r="Z45" i="80"/>
  <c r="X47" i="80"/>
  <c r="Z47" i="80" s="1"/>
  <c r="Z45" i="188"/>
  <c r="X47" i="188"/>
  <c r="Z47" i="188" s="1"/>
  <c r="Z45" i="168"/>
  <c r="X47" i="168"/>
  <c r="Z47" i="168" s="1"/>
  <c r="Z45" i="154"/>
  <c r="X47" i="154"/>
  <c r="Z47" i="154" s="1"/>
  <c r="Z45" i="26"/>
  <c r="X47" i="26"/>
  <c r="Z47" i="26" s="1"/>
  <c r="Z45" i="46"/>
  <c r="X47" i="46"/>
  <c r="Z47" i="46" s="1"/>
  <c r="X47" i="14"/>
  <c r="Z47" i="14" s="1"/>
  <c r="Z45" i="14"/>
  <c r="Z45" i="129"/>
  <c r="X47" i="129"/>
  <c r="Z47" i="129" s="1"/>
  <c r="Z45" i="69"/>
  <c r="X47" i="69"/>
  <c r="Z47" i="69" s="1"/>
  <c r="Z45" i="24"/>
  <c r="X47" i="24"/>
  <c r="Z47" i="24" s="1"/>
  <c r="Z45" i="158"/>
  <c r="X47" i="158"/>
  <c r="Z47" i="158" s="1"/>
  <c r="Z45" i="133"/>
  <c r="X47" i="133"/>
  <c r="Z47" i="133" s="1"/>
  <c r="Z45" i="66"/>
  <c r="X47" i="66"/>
  <c r="Z47" i="66" s="1"/>
  <c r="Z45" i="41"/>
  <c r="X47" i="41"/>
  <c r="Z47" i="41" s="1"/>
  <c r="Z45" i="77"/>
  <c r="X47" i="77"/>
  <c r="Z47" i="77" s="1"/>
  <c r="Z45" i="17"/>
  <c r="X47" i="17"/>
  <c r="Z47" i="17" s="1"/>
  <c r="Z45" i="97"/>
  <c r="X47" i="97"/>
  <c r="Z47" i="97" s="1"/>
  <c r="Z45" i="116"/>
  <c r="X47" i="116"/>
  <c r="Z47" i="116" s="1"/>
  <c r="Z45" i="228"/>
  <c r="X47" i="228"/>
  <c r="Z47" i="228" s="1"/>
  <c r="X47" i="106"/>
  <c r="Z47" i="106" s="1"/>
  <c r="Z45" i="106"/>
  <c r="Z45" i="102"/>
  <c r="X47" i="102"/>
  <c r="Z47" i="102" s="1"/>
  <c r="Z45" i="258"/>
  <c r="X47" i="258"/>
  <c r="Z47" i="258" s="1"/>
  <c r="Z45" i="70"/>
  <c r="X47" i="70"/>
  <c r="Z47" i="70" s="1"/>
  <c r="Z45" i="178"/>
  <c r="X47" i="178"/>
  <c r="Z47" i="178" s="1"/>
  <c r="Z45" i="190"/>
  <c r="X47" i="190"/>
  <c r="Z47" i="190" s="1"/>
  <c r="Z45" i="208"/>
  <c r="X47" i="208"/>
  <c r="Z47" i="208" s="1"/>
  <c r="X47" i="134"/>
  <c r="Z47" i="134" s="1"/>
  <c r="Z45" i="134"/>
  <c r="Z45" i="42"/>
  <c r="X47" i="42"/>
  <c r="Z47" i="42" s="1"/>
  <c r="Z45" i="257"/>
  <c r="X47" i="257"/>
  <c r="Z47" i="257" s="1"/>
  <c r="Z45" i="189"/>
  <c r="X47" i="189"/>
  <c r="Z47" i="189" s="1"/>
  <c r="Z45" i="256"/>
  <c r="X47" i="256"/>
  <c r="Z47" i="256" s="1"/>
  <c r="Z45" i="84"/>
  <c r="X47" i="84"/>
  <c r="Z47" i="84" s="1"/>
  <c r="Z45" i="64"/>
  <c r="X47" i="64"/>
  <c r="Z47" i="64" s="1"/>
  <c r="Z45" i="8"/>
  <c r="X47" i="8"/>
  <c r="Z47" i="8" s="1"/>
  <c r="Z45" i="65"/>
  <c r="X47" i="65"/>
  <c r="Z47" i="65" s="1"/>
  <c r="Z45" i="81"/>
  <c r="X47" i="81"/>
  <c r="Z47" i="81" s="1"/>
  <c r="Z45" i="217"/>
  <c r="X47" i="217"/>
  <c r="Z47" i="217" s="1"/>
  <c r="Z45" i="58"/>
  <c r="X47" i="58"/>
  <c r="Z47" i="58" s="1"/>
  <c r="Z45" i="142"/>
  <c r="X47" i="142"/>
  <c r="Z47" i="142" s="1"/>
  <c r="Z45" i="151"/>
  <c r="X47" i="151"/>
  <c r="Z47" i="151" s="1"/>
  <c r="Z45" i="244"/>
  <c r="X47" i="244"/>
  <c r="Z47" i="244" s="1"/>
  <c r="Z45" i="68"/>
  <c r="X47" i="68"/>
  <c r="Z47" i="68" s="1"/>
  <c r="Z45" i="52"/>
  <c r="X47" i="52"/>
  <c r="Z47" i="52" s="1"/>
  <c r="Z45" i="27"/>
  <c r="X47" i="27"/>
  <c r="Z47" i="27" s="1"/>
  <c r="Z45" i="35"/>
  <c r="X47" i="35"/>
  <c r="Z47" i="35" s="1"/>
  <c r="Z45" i="124"/>
  <c r="X47" i="124"/>
  <c r="Z47" i="124" s="1"/>
  <c r="Z45" i="135"/>
  <c r="X47" i="135"/>
  <c r="Z47" i="135" s="1"/>
  <c r="Z45" i="37"/>
  <c r="X47" i="37"/>
  <c r="Z47" i="37" s="1"/>
  <c r="Z45" i="222"/>
  <c r="X47" i="222"/>
  <c r="Z47" i="222" s="1"/>
  <c r="Z45" i="48"/>
  <c r="X47" i="48"/>
  <c r="Z47" i="48" s="1"/>
  <c r="Z45" i="107"/>
  <c r="X47" i="107"/>
  <c r="Z47" i="107" s="1"/>
  <c r="Z45" i="212"/>
  <c r="X47" i="212"/>
  <c r="Z47" i="212" s="1"/>
  <c r="Z45" i="234"/>
  <c r="X47" i="234"/>
  <c r="Z47" i="234" s="1"/>
  <c r="Z45" i="186"/>
  <c r="X47" i="186"/>
  <c r="Z47" i="186" s="1"/>
  <c r="Z45" i="242"/>
  <c r="X47" i="242"/>
  <c r="Z47" i="242" s="1"/>
  <c r="Z45" i="44"/>
  <c r="X47" i="44"/>
  <c r="Z47" i="44" s="1"/>
  <c r="Z45" i="82"/>
  <c r="X47" i="82"/>
  <c r="Z47" i="82" s="1"/>
  <c r="Z45" i="21"/>
  <c r="X47" i="21"/>
  <c r="Z47" i="21" s="1"/>
  <c r="Z45" i="33"/>
  <c r="X47" i="33"/>
  <c r="Z47" i="33" s="1"/>
  <c r="X47" i="193"/>
  <c r="Z47" i="193" s="1"/>
  <c r="Z45" i="193"/>
  <c r="X47" i="165"/>
  <c r="Z47" i="165" s="1"/>
  <c r="Z45" i="165"/>
  <c r="Z45" i="177"/>
  <c r="X47" i="177"/>
  <c r="Z47" i="177" s="1"/>
  <c r="Z45" i="16"/>
  <c r="X47" i="16"/>
  <c r="Z47" i="16" s="1"/>
  <c r="Z45" i="50"/>
  <c r="X47" i="50"/>
  <c r="Z47" i="50" s="1"/>
  <c r="Z45" i="130"/>
  <c r="X47" i="130"/>
  <c r="Z47" i="130" s="1"/>
  <c r="Z45" i="150"/>
  <c r="X47" i="150"/>
  <c r="Z47" i="150" s="1"/>
  <c r="X47" i="229"/>
  <c r="Z47" i="229" s="1"/>
  <c r="Z45" i="229"/>
  <c r="Z45" i="92"/>
  <c r="X47" i="92"/>
  <c r="Z47" i="92" s="1"/>
  <c r="Z45" i="32"/>
  <c r="X47" i="32"/>
  <c r="Z47" i="32" s="1"/>
  <c r="Z45" i="128"/>
  <c r="X47" i="128"/>
  <c r="Z47" i="128" s="1"/>
  <c r="Z45" i="218"/>
  <c r="X47" i="218"/>
  <c r="Z47" i="218" s="1"/>
  <c r="X47" i="104"/>
  <c r="Z47" i="104" s="1"/>
  <c r="Z45" i="104"/>
  <c r="Z45" i="28"/>
  <c r="X47" i="28"/>
  <c r="Z47" i="28" s="1"/>
  <c r="Z45" i="113"/>
  <c r="X47" i="113"/>
  <c r="Z47" i="113" s="1"/>
  <c r="Z45" i="109"/>
  <c r="X47" i="109"/>
  <c r="Z47" i="109" s="1"/>
  <c r="X47" i="173"/>
  <c r="Z47" i="173" s="1"/>
  <c r="Z45" i="173"/>
  <c r="X47" i="38"/>
  <c r="Z47" i="38" s="1"/>
  <c r="Z45" i="38"/>
  <c r="Z45" i="237"/>
  <c r="X47" i="237"/>
  <c r="Z47" i="237" s="1"/>
  <c r="Z45" i="225"/>
  <c r="X47" i="225"/>
  <c r="Z47" i="225" s="1"/>
  <c r="X47" i="96"/>
  <c r="Z47" i="96" s="1"/>
  <c r="Z45" i="96"/>
  <c r="X47" i="206"/>
  <c r="Z47" i="206" s="1"/>
  <c r="Z45" i="206"/>
  <c r="X47" i="202"/>
  <c r="Z47" i="202" s="1"/>
  <c r="Z45" i="202"/>
  <c r="Z45" i="227"/>
  <c r="X47" i="227"/>
  <c r="Z47" i="227" s="1"/>
  <c r="Z45" i="220"/>
  <c r="X47" i="220"/>
  <c r="Z47" i="220" s="1"/>
  <c r="X47" i="30"/>
  <c r="Z47" i="30" s="1"/>
  <c r="Z45" i="30"/>
  <c r="Z45" i="232"/>
  <c r="X47" i="232"/>
  <c r="Z47" i="232" s="1"/>
  <c r="Z45" i="118"/>
  <c r="X47" i="118"/>
  <c r="Z47" i="118" s="1"/>
  <c r="Z45" i="252"/>
  <c r="X47" i="252"/>
  <c r="Z47" i="252" s="1"/>
  <c r="Z45" i="148"/>
  <c r="X47" i="148"/>
  <c r="Z47" i="148" s="1"/>
  <c r="Z45" i="86"/>
  <c r="X47" i="86"/>
  <c r="Z47" i="86" s="1"/>
  <c r="Z45" i="20"/>
  <c r="X47" i="20"/>
  <c r="Z47" i="20" s="1"/>
  <c r="Z45" i="93"/>
  <c r="X47" i="93"/>
  <c r="Z47" i="93" s="1"/>
  <c r="Z45" i="230"/>
  <c r="X47" i="230"/>
  <c r="Z47" i="230" s="1"/>
  <c r="Z45" i="153"/>
  <c r="X47" i="153"/>
  <c r="Z47" i="153" s="1"/>
  <c r="Z45" i="245"/>
  <c r="X47" i="245"/>
  <c r="Z47" i="245" s="1"/>
  <c r="Z45" i="105"/>
  <c r="X47" i="105"/>
  <c r="Z47" i="105" s="1"/>
  <c r="Z45" i="152"/>
  <c r="X47" i="152"/>
  <c r="Z47" i="152" s="1"/>
  <c r="Z45" i="221"/>
  <c r="X47" i="221"/>
  <c r="Z47" i="221" s="1"/>
  <c r="Z45" i="57"/>
  <c r="X47" i="57"/>
  <c r="Z47" i="57" s="1"/>
  <c r="Z45" i="2"/>
  <c r="X47" i="2"/>
  <c r="Z47" i="2" s="1"/>
  <c r="Z45" i="149"/>
  <c r="X47" i="149"/>
  <c r="Z47" i="149" s="1"/>
  <c r="Z45" i="145"/>
  <c r="X47" i="145"/>
  <c r="Z47" i="145" s="1"/>
  <c r="X47" i="10"/>
  <c r="Z47" i="10" s="1"/>
  <c r="Z45" i="10"/>
  <c r="Z45" i="6"/>
  <c r="X47" i="6"/>
  <c r="Z47" i="6" s="1"/>
  <c r="Z45" i="241"/>
  <c r="X47" i="241"/>
  <c r="Z47" i="241" s="1"/>
  <c r="Z45" i="197"/>
  <c r="X47" i="197"/>
  <c r="Z47" i="197" s="1"/>
  <c r="Z45" i="95"/>
  <c r="X47" i="95"/>
  <c r="Z47" i="95" s="1"/>
  <c r="Z45" i="119"/>
  <c r="X47" i="119"/>
  <c r="Z47" i="119" s="1"/>
  <c r="X47" i="161"/>
  <c r="Z47" i="161" s="1"/>
  <c r="Z45" i="161"/>
  <c r="Z45" i="94"/>
  <c r="X47" i="94"/>
  <c r="Z47" i="94" s="1"/>
  <c r="X47" i="23"/>
  <c r="Z47" i="23" s="1"/>
  <c r="Z45" i="23"/>
</calcChain>
</file>

<file path=xl/sharedStrings.xml><?xml version="1.0" encoding="utf-8"?>
<sst xmlns="http://schemas.openxmlformats.org/spreadsheetml/2006/main" count="30702" uniqueCount="330">
  <si>
    <t>Eastern Cape: Buffalo City (BUF) - Table C4 Quarterly Budgeted Financial Performance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</si>
  <si>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</si>
  <si>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</si>
  <si>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</si>
  <si>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</si>
  <si>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</si>
  <si>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</si>
  <si>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</si>
  <si>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</si>
  <si>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</si>
  <si>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</si>
  <si>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</si>
  <si>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</si>
  <si>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</si>
  <si>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</si>
  <si>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</si>
  <si>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</si>
  <si>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</si>
  <si>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</si>
  <si>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</si>
  <si>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</si>
  <si>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</si>
  <si>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</si>
  <si>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</si>
  <si>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</si>
  <si>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</si>
  <si>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</si>
  <si>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</si>
  <si>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</si>
  <si>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</si>
  <si>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</si>
  <si>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</si>
  <si>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</si>
  <si>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</si>
  <si>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</si>
  <si>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</si>
  <si>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</si>
  <si>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</si>
  <si>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</si>
  <si>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</si>
  <si>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</si>
  <si>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</si>
  <si>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</si>
  <si>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</si>
  <si>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</si>
  <si>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</si>
  <si>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</si>
  <si>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</si>
  <si>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</si>
  <si>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</si>
  <si>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</si>
  <si>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</si>
  <si>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</si>
  <si>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</si>
  <si>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</si>
  <si>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</si>
  <si>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</si>
  <si>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</si>
  <si>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</si>
  <si>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</si>
  <si>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</si>
  <si>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</si>
  <si>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</si>
  <si>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</si>
  <si>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</si>
  <si>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</si>
  <si>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</si>
  <si>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</si>
  <si>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</si>
  <si>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</si>
  <si>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</si>
  <si>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</si>
  <si>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Waste water management                             ) for 2nd Quarter ended 31 December 2021 (Figures Finalised as at 2022/01/29)</t>
  </si>
  <si>
    <t>Eastern Cape: Dr Beyers Naude (EC101) - Table C4 Quarterly Budgeted Financial Performance ( Waste water management                             ) for 2nd Quarter ended 31 December 2021 (Figures Finalised as at 2022/01/29)</t>
  </si>
  <si>
    <t>Eastern Cape: Blue Crane Route (EC102) - Table C4 Quarterly Budgeted Financial Performance ( Waste water management                             ) for 2nd Quarter ended 31 December 2021 (Figures Finalised as at 2022/01/29)</t>
  </si>
  <si>
    <t>Eastern Cape: Makana (EC104) - Table C4 Quarterly Budgeted Financial Performance ( Waste water management                             ) for 2nd Quarter ended 31 December 2021 (Figures Finalised as at 2022/01/29)</t>
  </si>
  <si>
    <t>Eastern Cape: Ndlambe (EC105) - Table C4 Quarterly Budgeted Financial Performance ( Waste water management                             ) for 2nd Quarter ended 31 December 2021 (Figures Finalised as at 2022/01/29)</t>
  </si>
  <si>
    <t>Eastern Cape: Sundays River Valley (EC106) - Table C4 Quarterly Budgeted Financial Performance ( Waste water management                             ) for 2nd Quarter ended 31 December 2021 (Figures Finalised as at 2022/01/29)</t>
  </si>
  <si>
    <t>Eastern Cape: Kouga (EC108) - Table C4 Quarterly Budgeted Financial Performance ( Waste water management                             ) for 2nd Quarter ended 31 December 2021 (Figures Finalised as at 2022/01/29)</t>
  </si>
  <si>
    <t>Eastern Cape: Kou-Kamma (EC109) - Table C4 Quarterly Budgeted Financial Performance ( Waste water management                             ) for 2nd Quarter ended 31 December 2021 (Figures Finalised as at 2022/01/29)</t>
  </si>
  <si>
    <t>Eastern Cape: Sarah Baartman (DC10) - Table C4 Quarterly Budgeted Financial Performance ( Waste water management                             ) for 2nd Quarter ended 31 December 2021 (Figures Finalised as at 2022/01/29)</t>
  </si>
  <si>
    <t>Eastern Cape: Mbhashe (EC121) - Table C4 Quarterly Budgeted Financial Performance ( Waste water management                             ) for 2nd Quarter ended 31 December 2021 (Figures Finalised as at 2022/01/29)</t>
  </si>
  <si>
    <t>Eastern Cape: Mnquma (EC122) - Table C4 Quarterly Budgeted Financial Performance ( Waste water management                             ) for 2nd Quarter ended 31 December 2021 (Figures Finalised as at 2022/01/29)</t>
  </si>
  <si>
    <t>Eastern Cape: Great Kei (EC123) - Table C4 Quarterly Budgeted Financial Performance ( Waste water management                             ) for 2nd Quarter ended 31 December 2021 (Figures Finalised as at 2022/01/29)</t>
  </si>
  <si>
    <t>Eastern Cape: Amahlathi (EC124) - Table C4 Quarterly Budgeted Financial Performance ( Waste water management                             ) for 2nd Quarter ended 31 December 2021 (Figures Finalised as at 2022/01/29)</t>
  </si>
  <si>
    <t>Eastern Cape: Ngqushwa (EC126) - Table C4 Quarterly Budgeted Financial Performance ( Waste water management                             ) for 2nd Quarter ended 31 December 2021 (Figures Finalised as at 2022/01/29)</t>
  </si>
  <si>
    <t>Eastern Cape: Raymond Mhlaba (EC129) - Table C4 Quarterly Budgeted Financial Performance ( Waste water management                             ) for 2nd Quarter ended 31 December 2021 (Figures Finalised as at 2022/01/29)</t>
  </si>
  <si>
    <t>Eastern Cape: Amathole (DC12) - Table C4 Quarterly Budgeted Financial Performance ( Waste water management                             ) for 2nd Quarter ended 31 December 2021 (Figures Finalised as at 2022/01/29)</t>
  </si>
  <si>
    <t>Eastern Cape: Inxuba Yethemba (EC131) - Table C4 Quarterly Budgeted Financial Performance ( Waste water management                             ) for 2nd Quarter ended 31 December 2021 (Figures Finalised as at 2022/01/29)</t>
  </si>
  <si>
    <t>Eastern Cape: Intsika Yethu (EC135) - Table C4 Quarterly Budgeted Financial Performance ( Waste water management                             ) for 2nd Quarter ended 31 December 2021 (Figures Finalised as at 2022/01/29)</t>
  </si>
  <si>
    <t>Eastern Cape: Emalahleni (EC) (EC136) - Table C4 Quarterly Budgeted Financial Performance ( Waste water management                             ) for 2nd Quarter ended 31 December 2021 (Figures Finalised as at 2022/01/29)</t>
  </si>
  <si>
    <t>Eastern Cape: Engcobo (EC137) - Table C4 Quarterly Budgeted Financial Performance ( Waste water management                             ) for 2nd Quarter ended 31 December 2021 (Figures Finalised as at 2022/01/29)</t>
  </si>
  <si>
    <t>Eastern Cape: Sakhisizwe (EC138) - Table C4 Quarterly Budgeted Financial Performance ( Waste water management                             ) for 2nd Quarter ended 31 December 2021 (Figures Finalised as at 2022/01/29)</t>
  </si>
  <si>
    <t>Eastern Cape: Enoch Mgijima (EC139) - Table C4 Quarterly Budgeted Financial Performance ( Waste water management                             ) for 2nd Quarter ended 31 December 2021 (Figures Finalised as at 2022/01/29)</t>
  </si>
  <si>
    <t>Eastern Cape: Chris Hani (DC13) - Table C4 Quarterly Budgeted Financial Performance ( Waste water management                             ) for 2nd Quarter ended 31 December 2021 (Figures Finalised as at 2022/01/29)</t>
  </si>
  <si>
    <t>Eastern Cape: Elundini (EC141) - Table C4 Quarterly Budgeted Financial Performance ( Waste water management                             ) for 2nd Quarter ended 31 December 2021 (Figures Finalised as at 2022/01/29)</t>
  </si>
  <si>
    <t>Eastern Cape: Senqu (EC142) - Table C4 Quarterly Budgeted Financial Performance ( Waste water management                             ) for 2nd Quarter ended 31 December 2021 (Figures Finalised as at 2022/01/29)</t>
  </si>
  <si>
    <t>Eastern Cape: Walter Sisulu (EC145) - Table C4 Quarterly Budgeted Financial Performance ( Waste water management                             ) for 2nd Quarter ended 31 December 2021 (Figures Finalised as at 2022/01/29)</t>
  </si>
  <si>
    <t>Eastern Cape: Joe Gqabi (DC14) - Table C4 Quarterly Budgeted Financial Performance ( Waste water management                             ) for 2nd Quarter ended 31 December 2021 (Figures Finalised as at 2022/01/29)</t>
  </si>
  <si>
    <t>Eastern Cape: Ngquza Hills (EC153) - Table C4 Quarterly Budgeted Financial Performance ( Waste water management                             ) for 2nd Quarter ended 31 December 2021 (Figures Finalised as at 2022/01/29)</t>
  </si>
  <si>
    <t>Eastern Cape: Port St Johns (EC154) - Table C4 Quarterly Budgeted Financial Performance ( Waste water management                             ) for 2nd Quarter ended 31 December 2021 (Figures Finalised as at 2022/01/29)</t>
  </si>
  <si>
    <t>Eastern Cape: Nyandeni (EC155) - Table C4 Quarterly Budgeted Financial Performance ( Waste water management                             ) for 2nd Quarter ended 31 December 2021 (Figures Finalised as at 2022/01/29)</t>
  </si>
  <si>
    <t>Eastern Cape: Mhlontlo (EC156) - Table C4 Quarterly Budgeted Financial Performance ( Waste water management                             ) for 2nd Quarter ended 31 December 2021 (Figures Finalised as at 2022/01/29)</t>
  </si>
  <si>
    <t>Eastern Cape: King Sabata Dalindyebo (EC157) - Table C4 Quarterly Budgeted Financial Performance ( Waste water management                             ) for 2nd Quarter ended 31 December 2021 (Figures Finalised as at 2022/01/29)</t>
  </si>
  <si>
    <t>Eastern Cape: O R Tambo (DC15) - Table C4 Quarterly Budgeted Financial Performance ( Waste water management                             ) for 2nd Quarter ended 31 December 2021 (Figures Finalised as at 2022/01/29)</t>
  </si>
  <si>
    <t>Eastern Cape: Matatiele (EC441) - Table C4 Quarterly Budgeted Financial Performance ( Waste water management                             ) for 2nd Quarter ended 31 December 2021 (Figures Finalised as at 2022/01/29)</t>
  </si>
  <si>
    <t>Eastern Cape: Umzimvubu (EC442) - Table C4 Quarterly Budgeted Financial Performance ( Waste water management                             ) for 2nd Quarter ended 31 December 2021 (Figures Finalised as at 2022/01/29)</t>
  </si>
  <si>
    <t>Eastern Cape: Winnie Madikizela-Mandela (EC443) - Table C4 Quarterly Budgeted Financial Performance ( Waste water management                             ) for 2nd Quarter ended 31 December 2021 (Figures Finalised as at 2022/01/29)</t>
  </si>
  <si>
    <t>Eastern Cape: Ntabankulu (EC444) - Table C4 Quarterly Budgeted Financial Performance ( Waste water management                             ) for 2nd Quarter ended 31 December 2021 (Figures Finalised as at 2022/01/29)</t>
  </si>
  <si>
    <t>Eastern Cape: Alfred Nzo (DC44) - Table C4 Quarterly Budgeted Financial Performance ( Waste water management                             ) for 2nd Quarter ended 31 December 2021 (Figures Finalised as at 2022/01/29)</t>
  </si>
  <si>
    <t>Free State: Mangaung (MAN) - Table C4 Quarterly Budgeted Financial Performance ( Waste water management                             ) for 2nd Quarter ended 31 December 2021 (Figures Finalised as at 2022/01/29)</t>
  </si>
  <si>
    <t>Free State: Letsemeng (FS161) - Table C4 Quarterly Budgeted Financial Performance ( Waste water management                             ) for 2nd Quarter ended 31 December 2021 (Figures Finalised as at 2022/01/29)</t>
  </si>
  <si>
    <t>Free State: Kopanong (FS162) - Table C4 Quarterly Budgeted Financial Performance ( Waste water management                             ) for 2nd Quarter ended 31 December 2021 (Figures Finalised as at 2022/01/29)</t>
  </si>
  <si>
    <t>Free State: Mohokare (FS163) - Table C4 Quarterly Budgeted Financial Performance ( Waste water management                             ) for 2nd Quarter ended 31 December 2021 (Figures Finalised as at 2022/01/29)</t>
  </si>
  <si>
    <t>Free State: Xhariep (DC16) - Table C4 Quarterly Budgeted Financial Performance ( Waste water management                             ) for 2nd Quarter ended 31 December 2021 (Figures Finalised as at 2022/01/29)</t>
  </si>
  <si>
    <t>Free State: Masilonyana (FS181) - Table C4 Quarterly Budgeted Financial Performance ( Waste water management                             ) for 2nd Quarter ended 31 December 2021 (Figures Finalised as at 2022/01/29)</t>
  </si>
  <si>
    <t>Free State: Tokologo (FS182) - Table C4 Quarterly Budgeted Financial Performance ( Waste water management                             ) for 2nd Quarter ended 31 December 2021 (Figures Finalised as at 2022/01/29)</t>
  </si>
  <si>
    <t>Free State: Tswelopele (FS183) - Table C4 Quarterly Budgeted Financial Performance ( Waste water management                             ) for 2nd Quarter ended 31 December 2021 (Figures Finalised as at 2022/01/29)</t>
  </si>
  <si>
    <t>Free State: Matjhabeng (FS184) - Table C4 Quarterly Budgeted Financial Performance ( Waste water management                             ) for 2nd Quarter ended 31 December 2021 (Figures Finalised as at 2022/01/29)</t>
  </si>
  <si>
    <t>Free State: Nala (FS185) - Table C4 Quarterly Budgeted Financial Performance ( Waste water management                             ) for 2nd Quarter ended 31 December 2021 (Figures Finalised as at 2022/01/29)</t>
  </si>
  <si>
    <t>Free State: Lejweleputswa (DC18) - Table C4 Quarterly Budgeted Financial Performance ( Waste water management                             ) for 2nd Quarter ended 31 December 2021 (Figures Finalised as at 2022/01/29)</t>
  </si>
  <si>
    <t>Free State: Setsoto (FS191) - Table C4 Quarterly Budgeted Financial Performance ( Waste water management                             ) for 2nd Quarter ended 31 December 2021 (Figures Finalised as at 2022/01/29)</t>
  </si>
  <si>
    <t>Free State: Dihlabeng (FS192) - Table C4 Quarterly Budgeted Financial Performance ( Waste water management                             ) for 2nd Quarter ended 31 December 2021 (Figures Finalised as at 2022/01/29)</t>
  </si>
  <si>
    <t>Free State: Nketoana (FS193) - Table C4 Quarterly Budgeted Financial Performance ( Waste water management                             ) for 2nd Quarter ended 31 December 2021 (Figures Finalised as at 2022/01/29)</t>
  </si>
  <si>
    <t>Free State: Maluti-a-Phofung (FS194) - Table C4 Quarterly Budgeted Financial Performance ( Waste water management                             ) for 2nd Quarter ended 31 December 2021 (Figures Finalised as at 2022/01/29)</t>
  </si>
  <si>
    <t>Free State: Phumelela (FS195) - Table C4 Quarterly Budgeted Financial Performance ( Waste water management                             ) for 2nd Quarter ended 31 December 2021 (Figures Finalised as at 2022/01/29)</t>
  </si>
  <si>
    <t>Free State: Mantsopa (FS196) - Table C4 Quarterly Budgeted Financial Performance ( Waste water management                             ) for 2nd Quarter ended 31 December 2021 (Figures Finalised as at 2022/01/29)</t>
  </si>
  <si>
    <t>Free State: Thabo Mofutsanyana (DC19) - Table C4 Quarterly Budgeted Financial Performance ( Waste water management                             ) for 2nd Quarter ended 31 December 2021 (Figures Finalised as at 2022/01/29)</t>
  </si>
  <si>
    <t>Free State: Moqhaka (FS201) - Table C4 Quarterly Budgeted Financial Performance ( Waste water management                             ) for 2nd Quarter ended 31 December 2021 (Figures Finalised as at 2022/01/29)</t>
  </si>
  <si>
    <t>Free State: Ngwathe (FS203) - Table C4 Quarterly Budgeted Financial Performance ( Waste water management                             ) for 2nd Quarter ended 31 December 2021 (Figures Finalised as at 2022/01/29)</t>
  </si>
  <si>
    <t>Free State: Metsimaholo (FS204) - Table C4 Quarterly Budgeted Financial Performance ( Waste water management                             ) for 2nd Quarter ended 31 December 2021 (Figures Finalised as at 2022/01/29)</t>
  </si>
  <si>
    <t>Free State: Mafube (FS205) - Table C4 Quarterly Budgeted Financial Performance ( Waste water management                             ) for 2nd Quarter ended 31 December 2021 (Figures Finalised as at 2022/01/29)</t>
  </si>
  <si>
    <t>Free State: Fezile Dabi (DC20) - Table C4 Quarterly Budgeted Financial Performance ( Waste water management                             ) for 2nd Quarter ended 31 December 2021 (Figures Finalised as at 2022/01/29)</t>
  </si>
  <si>
    <t>Gauteng: City of Ekurhuleni (EKU) - Table C4 Quarterly Budgeted Financial Performance ( Waste water management                             ) for 2nd Quarter ended 31 December 2021 (Figures Finalised as at 2022/01/29)</t>
  </si>
  <si>
    <t>Gauteng: City of Johannesburg (JHB) - Table C4 Quarterly Budgeted Financial Performance ( Waste water management                             ) for 2nd Quarter ended 31 December 2021 (Figures Finalised as at 2022/01/29)</t>
  </si>
  <si>
    <t>Gauteng: City of Tshwane (TSH) - Table C4 Quarterly Budgeted Financial Performance ( Waste water management                             ) for 2nd Quarter ended 31 December 2021 (Figures Finalised as at 2022/01/29)</t>
  </si>
  <si>
    <t>Gauteng: Emfuleni (GT421) - Table C4 Quarterly Budgeted Financial Performance ( Waste water management                             ) for 2nd Quarter ended 31 December 2021 (Figures Finalised as at 2022/01/29)</t>
  </si>
  <si>
    <t>Gauteng: Midvaal (GT422) - Table C4 Quarterly Budgeted Financial Performance ( Waste water management                             ) for 2nd Quarter ended 31 December 2021 (Figures Finalised as at 2022/01/29)</t>
  </si>
  <si>
    <t>Gauteng: Lesedi (GT423) - Table C4 Quarterly Budgeted Financial Performance ( Waste water management                             ) for 2nd Quarter ended 31 December 2021 (Figures Finalised as at 2022/01/29)</t>
  </si>
  <si>
    <t>Gauteng: Sedibeng (DC42) - Table C4 Quarterly Budgeted Financial Performance ( Waste water management                             ) for 2nd Quarter ended 31 December 2021 (Figures Finalised as at 2022/01/29)</t>
  </si>
  <si>
    <t>Gauteng: Mogale City (GT481) - Table C4 Quarterly Budgeted Financial Performance ( Waste water management                             ) for 2nd Quarter ended 31 December 2021 (Figures Finalised as at 2022/01/29)</t>
  </si>
  <si>
    <t>Gauteng: Merafong City (GT484) - Table C4 Quarterly Budgeted Financial Performance ( Waste water management                             ) for 2nd Quarter ended 31 December 2021 (Figures Finalised as at 2022/01/29)</t>
  </si>
  <si>
    <t>Gauteng: Rand West City (GT485) - Table C4 Quarterly Budgeted Financial Performance ( Waste water management                             ) for 2nd Quarter ended 31 December 2021 (Figures Finalised as at 2022/01/29)</t>
  </si>
  <si>
    <t>Gauteng: West Rand (DC48) - Table C4 Quarterly Budgeted Financial Performance ( Waste water management                             ) for 2nd Quarter ended 31 December 2021 (Figures Finalised as at 2022/01/29)</t>
  </si>
  <si>
    <t>Kwazulu-Natal: eThekwini (ETH) - Table C4 Quarterly Budgeted Financial Performance ( Waste water management                             ) for 2nd Quarter ended 31 December 2021 (Figures Finalised as at 2022/01/29)</t>
  </si>
  <si>
    <t>Kwazulu-Natal: Umdoni (KZN212) - Table C4 Quarterly Budgeted Financial Performance ( Waste water management                             ) for 2nd Quarter ended 31 December 2021 (Figures Finalised as at 2022/01/29)</t>
  </si>
  <si>
    <t>Kwazulu-Natal: Umzumbe (KZN213) - Table C4 Quarterly Budgeted Financial Performance ( Waste water management                             ) for 2nd Quarter ended 31 December 2021 (Figures Finalised as at 2022/01/29)</t>
  </si>
  <si>
    <t>Kwazulu-Natal: uMuziwabantu (KZN214) - Table C4 Quarterly Budgeted Financial Performance ( Waste water management                             ) for 2nd Quarter ended 31 December 2021 (Figures Finalised as at 2022/01/29)</t>
  </si>
  <si>
    <t>Kwazulu-Natal: Ray Nkonyeni (KZN216) - Table C4 Quarterly Budgeted Financial Performance ( Waste water management                             ) for 2nd Quarter ended 31 December 2021 (Figures Finalised as at 2022/01/29)</t>
  </si>
  <si>
    <t>Kwazulu-Natal: Ugu (DC21) - Table C4 Quarterly Budgeted Financial Performance ( Waste water management                             ) for 2nd Quarter ended 31 December 2021 (Figures Finalised as at 2022/01/29)</t>
  </si>
  <si>
    <t>Kwazulu-Natal: uMshwathi (KZN221) - Table C4 Quarterly Budgeted Financial Performance ( Waste water management                             ) for 2nd Quarter ended 31 December 2021 (Figures Finalised as at 2022/01/29)</t>
  </si>
  <si>
    <t>Kwazulu-Natal: uMngeni (KZN222) - Table C4 Quarterly Budgeted Financial Performance ( Waste water management                             ) for 2nd Quarter ended 31 December 2021 (Figures Finalised as at 2022/01/29)</t>
  </si>
  <si>
    <t>Kwazulu-Natal: Mpofana (KZN223) - Table C4 Quarterly Budgeted Financial Performance ( Waste water management                             ) for 2nd Quarter ended 31 December 2021 (Figures Finalised as at 2022/01/29)</t>
  </si>
  <si>
    <t>Kwazulu-Natal: Impendle (KZN224) - Table C4 Quarterly Budgeted Financial Performance ( Waste water management                             ) for 2nd Quarter ended 31 December 2021 (Figures Finalised as at 2022/01/29)</t>
  </si>
  <si>
    <t>Kwazulu-Natal: Msunduzi (KZN225) - Table C4 Quarterly Budgeted Financial Performance ( Waste water management                             ) for 2nd Quarter ended 31 December 2021 (Figures Finalised as at 2022/01/29)</t>
  </si>
  <si>
    <t>Kwazulu-Natal: Mkhambathini (KZN226) - Table C4 Quarterly Budgeted Financial Performance ( Waste water management                             ) for 2nd Quarter ended 31 December 2021 (Figures Finalised as at 2022/01/29)</t>
  </si>
  <si>
    <t>Kwazulu-Natal: Richmond (KZN227) - Table C4 Quarterly Budgeted Financial Performance ( Waste water management                             ) for 2nd Quarter ended 31 December 2021 (Figures Finalised as at 2022/01/29)</t>
  </si>
  <si>
    <t>Kwazulu-Natal: uMgungundlovu (DC22) - Table C4 Quarterly Budgeted Financial Performance ( Waste water management                             ) for 2nd Quarter ended 31 December 2021 (Figures Finalised as at 2022/01/29)</t>
  </si>
  <si>
    <t>Kwazulu-Natal: Okhahlamba (KZN235) - Table C4 Quarterly Budgeted Financial Performance ( Waste water management                             ) for 2nd Quarter ended 31 December 2021 (Figures Finalised as at 2022/01/29)</t>
  </si>
  <si>
    <t>Kwazulu-Natal: Inkosi Langalibalele (KZN237) - Table C4 Quarterly Budgeted Financial Performance ( Waste water management                             ) for 2nd Quarter ended 31 December 2021 (Figures Finalised as at 2022/01/29)</t>
  </si>
  <si>
    <t>Kwazulu-Natal: Alfred Duma (KZN238) - Table C4 Quarterly Budgeted Financial Performance ( Waste water management                             ) for 2nd Quarter ended 31 December 2021 (Figures Finalised as at 2022/01/29)</t>
  </si>
  <si>
    <t>Kwazulu-Natal: Uthukela (DC23) - Table C4 Quarterly Budgeted Financial Performance ( Waste water management                             ) for 2nd Quarter ended 31 December 2021 (Figures Finalised as at 2022/01/29)</t>
  </si>
  <si>
    <t>Kwazulu-Natal: Endumeni (KZN241) - Table C4 Quarterly Budgeted Financial Performance ( Waste water management                             ) for 2nd Quarter ended 31 December 2021 (Figures Finalised as at 2022/01/29)</t>
  </si>
  <si>
    <t>Kwazulu-Natal: Nquthu (KZN242) - Table C4 Quarterly Budgeted Financial Performance ( Waste water management                             ) for 2nd Quarter ended 31 December 2021 (Figures Finalised as at 2022/01/29)</t>
  </si>
  <si>
    <t>Kwazulu-Natal: Msinga (KZN244) - Table C4 Quarterly Budgeted Financial Performance ( Waste water management                             ) for 2nd Quarter ended 31 December 2021 (Figures Finalised as at 2022/01/29)</t>
  </si>
  <si>
    <t>Kwazulu-Natal: Umvoti (KZN245) - Table C4 Quarterly Budgeted Financial Performance ( Waste water management                             ) for 2nd Quarter ended 31 December 2021 (Figures Finalised as at 2022/01/29)</t>
  </si>
  <si>
    <t>Kwazulu-Natal: Umzinyathi (DC24) - Table C4 Quarterly Budgeted Financial Performance ( Waste water management                             ) for 2nd Quarter ended 31 December 2021 (Figures Finalised as at 2022/01/29)</t>
  </si>
  <si>
    <t>Kwazulu-Natal: Newcastle (KZN252) - Table C4 Quarterly Budgeted Financial Performance ( Waste water management                             ) for 2nd Quarter ended 31 December 2021 (Figures Finalised as at 2022/01/29)</t>
  </si>
  <si>
    <t>Kwazulu-Natal: Emadlangeni (KZN253) - Table C4 Quarterly Budgeted Financial Performance ( Waste water management                             ) for 2nd Quarter ended 31 December 2021 (Figures Finalised as at 2022/01/29)</t>
  </si>
  <si>
    <t>Kwazulu-Natal: Dannhauser (KZN254) - Table C4 Quarterly Budgeted Financial Performance ( Waste water management                             ) for 2nd Quarter ended 31 December 2021 (Figures Finalised as at 2022/01/29)</t>
  </si>
  <si>
    <t>Kwazulu-Natal: Amajuba (DC25) - Table C4 Quarterly Budgeted Financial Performance ( Waste water management                             ) for 2nd Quarter ended 31 December 2021 (Figures Finalised as at 2022/01/29)</t>
  </si>
  <si>
    <t>Kwazulu-Natal: eDumbe (KZN261) - Table C4 Quarterly Budgeted Financial Performance ( Waste water management                             ) for 2nd Quarter ended 31 December 2021 (Figures Finalised as at 2022/01/29)</t>
  </si>
  <si>
    <t>Kwazulu-Natal: uPhongolo (KZN262) - Table C4 Quarterly Budgeted Financial Performance ( Waste water management                             ) for 2nd Quarter ended 31 December 2021 (Figures Finalised as at 2022/01/29)</t>
  </si>
  <si>
    <t>Kwazulu-Natal: Abaqulusi (KZN263) - Table C4 Quarterly Budgeted Financial Performance ( Waste water management                             ) for 2nd Quarter ended 31 December 2021 (Figures Finalised as at 2022/01/29)</t>
  </si>
  <si>
    <t>Kwazulu-Natal: Nongoma (KZN265) - Table C4 Quarterly Budgeted Financial Performance ( Waste water management                             ) for 2nd Quarter ended 31 December 2021 (Figures Finalised as at 2022/01/29)</t>
  </si>
  <si>
    <t>Kwazulu-Natal: Ulundi (KZN266) - Table C4 Quarterly Budgeted Financial Performance ( Waste water management                             ) for 2nd Quarter ended 31 December 2021 (Figures Finalised as at 2022/01/29)</t>
  </si>
  <si>
    <t>Kwazulu-Natal: Zululand (DC26) - Table C4 Quarterly Budgeted Financial Performance ( Waste water management                             ) for 2nd Quarter ended 31 December 2021 (Figures Finalised as at 2022/01/29)</t>
  </si>
  <si>
    <t>Kwazulu-Natal: Umhlabuyalingana (KZN271) - Table C4 Quarterly Budgeted Financial Performance ( Waste water management                             ) for 2nd Quarter ended 31 December 2021 (Figures Finalised as at 2022/01/29)</t>
  </si>
  <si>
    <t>Kwazulu-Natal: Jozini (KZN272) - Table C4 Quarterly Budgeted Financial Performance ( Waste water management                             ) for 2nd Quarter ended 31 December 2021 (Figures Finalised as at 2022/01/29)</t>
  </si>
  <si>
    <t>Kwazulu-Natal: Mtubatuba (KZN275) - Table C4 Quarterly Budgeted Financial Performance ( Waste water management                             ) for 2nd Quarter ended 31 December 2021 (Figures Finalised as at 2022/01/29)</t>
  </si>
  <si>
    <t>Kwazulu-Natal: Hlabisa Big Five (KZN276) - Table C4 Quarterly Budgeted Financial Performance ( Waste water management                             ) for 2nd Quarter ended 31 December 2021 (Figures Finalised as at 2022/01/29)</t>
  </si>
  <si>
    <t>Kwazulu-Natal: Umkhanyakude (DC27) - Table C4 Quarterly Budgeted Financial Performance ( Waste water management                             ) for 2nd Quarter ended 31 December 2021 (Figures Finalised as at 2022/01/29)</t>
  </si>
  <si>
    <t>Kwazulu-Natal: Mfolozi (KZN281) - Table C4 Quarterly Budgeted Financial Performance ( Waste water management                             ) for 2nd Quarter ended 31 December 2021 (Figures Finalised as at 2022/01/29)</t>
  </si>
  <si>
    <t>Kwazulu-Natal: uMhlathuze (KZN282) - Table C4 Quarterly Budgeted Financial Performance ( Waste water management                             ) for 2nd Quarter ended 31 December 2021 (Figures Finalised as at 2022/01/29)</t>
  </si>
  <si>
    <t>Kwazulu-Natal: uMlalazi (KZN284) - Table C4 Quarterly Budgeted Financial Performance ( Waste water management                             ) for 2nd Quarter ended 31 December 2021 (Figures Finalised as at 2022/01/29)</t>
  </si>
  <si>
    <t>Kwazulu-Natal: Mthonjaneni (KZN285) - Table C4 Quarterly Budgeted Financial Performance ( Waste water management                             ) for 2nd Quarter ended 31 December 2021 (Figures Finalised as at 2022/01/29)</t>
  </si>
  <si>
    <t>Kwazulu-Natal: Nkandla (KZN286) - Table C4 Quarterly Budgeted Financial Performance ( Waste water management                             ) for 2nd Quarter ended 31 December 2021 (Figures Finalised as at 2022/01/29)</t>
  </si>
  <si>
    <t>Kwazulu-Natal: King Cetshwayo (DC28) - Table C4 Quarterly Budgeted Financial Performance ( Waste water management                             ) for 2nd Quarter ended 31 December 2021 (Figures Finalised as at 2022/01/29)</t>
  </si>
  <si>
    <t>Kwazulu-Natal: Mandeni (KZN291) - Table C4 Quarterly Budgeted Financial Performance ( Waste water management                             ) for 2nd Quarter ended 31 December 2021 (Figures Finalised as at 2022/01/29)</t>
  </si>
  <si>
    <t>Kwazulu-Natal: KwaDukuza (KZN292) - Table C4 Quarterly Budgeted Financial Performance ( Waste water management                             ) for 2nd Quarter ended 31 December 2021 (Figures Finalised as at 2022/01/29)</t>
  </si>
  <si>
    <t>Kwazulu-Natal: Ndwedwe (KZN293) - Table C4 Quarterly Budgeted Financial Performance ( Waste water management                             ) for 2nd Quarter ended 31 December 2021 (Figures Finalised as at 2022/01/29)</t>
  </si>
  <si>
    <t>Kwazulu-Natal: Maphumulo (KZN294) - Table C4 Quarterly Budgeted Financial Performance ( Waste water management                             ) for 2nd Quarter ended 31 December 2021 (Figures Finalised as at 2022/01/29)</t>
  </si>
  <si>
    <t>Kwazulu-Natal: iLembe (DC29) - Table C4 Quarterly Budgeted Financial Performance ( Waste water management                             ) for 2nd Quarter ended 31 December 2021 (Figures Finalised as at 2022/01/29)</t>
  </si>
  <si>
    <t>Kwazulu-Natal: Greater Kokstad (KZN433) - Table C4 Quarterly Budgeted Financial Performance ( Waste water management                             ) for 2nd Quarter ended 31 December 2021 (Figures Finalised as at 2022/01/29)</t>
  </si>
  <si>
    <t>Kwazulu-Natal: Ubuhlebezwe (KZN434) - Table C4 Quarterly Budgeted Financial Performance ( Waste water management                             ) for 2nd Quarter ended 31 December 2021 (Figures Finalised as at 2022/01/29)</t>
  </si>
  <si>
    <t>Kwazulu-Natal: Umzimkhulu (KZN435) - Table C4 Quarterly Budgeted Financial Performance ( Waste water management                             ) for 2nd Quarter ended 31 December 2021 (Figures Finalised as at 2022/01/29)</t>
  </si>
  <si>
    <t>Kwazulu-Natal: Dr Nkosazana Dlamini Zuma (KZN436) - Table C4 Quarterly Budgeted Financial Performance ( Waste water management                             ) for 2nd Quarter ended 31 December 2021 (Figures Finalised as at 2022/01/29)</t>
  </si>
  <si>
    <t>Kwazulu-Natal: Harry Gwala (DC43) - Table C4 Quarterly Budgeted Financial Performance ( Waste water management                             ) for 2nd Quarter ended 31 December 2021 (Figures Finalised as at 2022/01/29)</t>
  </si>
  <si>
    <t>Limpopo: Greater Giyani (LIM331) - Table C4 Quarterly Budgeted Financial Performance ( Waste water management                             ) for 2nd Quarter ended 31 December 2021 (Figures Finalised as at 2022/01/29)</t>
  </si>
  <si>
    <t>Limpopo: Greater Letaba (LIM332) - Table C4 Quarterly Budgeted Financial Performance ( Waste water management                             ) for 2nd Quarter ended 31 December 2021 (Figures Finalised as at 2022/01/29)</t>
  </si>
  <si>
    <t>Limpopo: Greater Tzaneen (LIM333) - Table C4 Quarterly Budgeted Financial Performance ( Waste water management                             ) for 2nd Quarter ended 31 December 2021 (Figures Finalised as at 2022/01/29)</t>
  </si>
  <si>
    <t>Limpopo: Ba-Phalaborwa (LIM334) - Table C4 Quarterly Budgeted Financial Performance ( Waste water management                             ) for 2nd Quarter ended 31 December 2021 (Figures Finalised as at 2022/01/29)</t>
  </si>
  <si>
    <t>Limpopo: Maruleng (LIM335) - Table C4 Quarterly Budgeted Financial Performance ( Waste water management                             ) for 2nd Quarter ended 31 December 2021 (Figures Finalised as at 2022/01/29)</t>
  </si>
  <si>
    <t>Limpopo: Mopani (DC33) - Table C4 Quarterly Budgeted Financial Performance ( Waste water management                             ) for 2nd Quarter ended 31 December 2021 (Figures Finalised as at 2022/01/29)</t>
  </si>
  <si>
    <t>Limpopo: Musina (LIM341) - Table C4 Quarterly Budgeted Financial Performance ( Waste water management                             ) for 2nd Quarter ended 31 December 2021 (Figures Finalised as at 2022/01/29)</t>
  </si>
  <si>
    <t>Limpopo: Thulamela (LIM343) - Table C4 Quarterly Budgeted Financial Performance ( Waste water management                             ) for 2nd Quarter ended 31 December 2021 (Figures Finalised as at 2022/01/29)</t>
  </si>
  <si>
    <t>Limpopo: Makhado (LIM344) - Table C4 Quarterly Budgeted Financial Performance ( Waste water management                             ) for 2nd Quarter ended 31 December 2021 (Figures Finalised as at 2022/01/29)</t>
  </si>
  <si>
    <t>Limpopo: Collins Chabane (LIM345) - Table C4 Quarterly Budgeted Financial Performance ( Waste water management                             ) for 2nd Quarter ended 31 December 2021 (Figures Finalised as at 2022/01/29)</t>
  </si>
  <si>
    <t>Limpopo: Vhembe (DC34) - Table C4 Quarterly Budgeted Financial Performance ( Waste water management                             ) for 2nd Quarter ended 31 December 2021 (Figures Finalised as at 2022/01/29)</t>
  </si>
  <si>
    <t>Limpopo: Blouberg (LIM351) - Table C4 Quarterly Budgeted Financial Performance ( Waste water management                             ) for 2nd Quarter ended 31 December 2021 (Figures Finalised as at 2022/01/29)</t>
  </si>
  <si>
    <t>Limpopo: Molemole (LIM353) - Table C4 Quarterly Budgeted Financial Performance ( Waste water management                             ) for 2nd Quarter ended 31 December 2021 (Figures Finalised as at 2022/01/29)</t>
  </si>
  <si>
    <t>Limpopo: Polokwane (LIM354) - Table C4 Quarterly Budgeted Financial Performance ( Waste water management                             ) for 2nd Quarter ended 31 December 2021 (Figures Finalised as at 2022/01/29)</t>
  </si>
  <si>
    <t>Limpopo: Lepelle-Nkumpi (LIM355) - Table C4 Quarterly Budgeted Financial Performance ( Waste water management                             ) for 2nd Quarter ended 31 December 2021 (Figures Finalised as at 2022/01/29)</t>
  </si>
  <si>
    <t>Limpopo: Capricorn (DC35) - Table C4 Quarterly Budgeted Financial Performance ( Waste water management                             ) for 2nd Quarter ended 31 December 2021 (Figures Finalised as at 2022/01/29)</t>
  </si>
  <si>
    <t>Limpopo: Thabazimbi (LIM361) - Table C4 Quarterly Budgeted Financial Performance ( Waste water management                             ) for 2nd Quarter ended 31 December 2021 (Figures Finalised as at 2022/01/29)</t>
  </si>
  <si>
    <t>Limpopo: Lephalale (LIM362) - Table C4 Quarterly Budgeted Financial Performance ( Waste water management                             ) for 2nd Quarter ended 31 December 2021 (Figures Finalised as at 2022/01/29)</t>
  </si>
  <si>
    <t>Limpopo: Bela Bela (LIM366) - Table C4 Quarterly Budgeted Financial Performance ( Waste water management                             ) for 2nd Quarter ended 31 December 2021 (Figures Finalised as at 2022/01/29)</t>
  </si>
  <si>
    <t>Limpopo: Mogalakwena (LIM367) - Table C4 Quarterly Budgeted Financial Performance ( Waste water management                             ) for 2nd Quarter ended 31 December 2021 (Figures Finalised as at 2022/01/29)</t>
  </si>
  <si>
    <t>Limpopo: Modimolle-Mookgopong (LIM368) - Table C4 Quarterly Budgeted Financial Performance ( Waste water management                             ) for 2nd Quarter ended 31 December 2021 (Figures Finalised as at 2022/01/29)</t>
  </si>
  <si>
    <t>Limpopo: Waterberg (DC36) - Table C4 Quarterly Budgeted Financial Performance ( Waste water management                             ) for 2nd Quarter ended 31 December 2021 (Figures Finalised as at 2022/01/29)</t>
  </si>
  <si>
    <t>Limpopo: Ephraim Mogale (LIM471) - Table C4 Quarterly Budgeted Financial Performance ( Waste water management                             ) for 2nd Quarter ended 31 December 2021 (Figures Finalised as at 2022/01/29)</t>
  </si>
  <si>
    <t>Limpopo: Elias Motsoaledi (LIM472) - Table C4 Quarterly Budgeted Financial Performance ( Waste water management                             ) for 2nd Quarter ended 31 December 2021 (Figures Finalised as at 2022/01/29)</t>
  </si>
  <si>
    <t>Limpopo: Makhuduthamaga (LIM473) - Table C4 Quarterly Budgeted Financial Performance ( Waste water management                             ) for 2nd Quarter ended 31 December 2021 (Figures Finalised as at 2022/01/29)</t>
  </si>
  <si>
    <t>Limpopo: Tubatse Fetakgomo (LIM476) - Table C4 Quarterly Budgeted Financial Performance ( Waste water management                             ) for 2nd Quarter ended 31 December 2021 (Figures Finalised as at 2022/01/29)</t>
  </si>
  <si>
    <t>Limpopo: Sekhukhune (DC47) - Table C4 Quarterly Budgeted Financial Performance ( Waste water management                             ) for 2nd Quarter ended 31 December 2021 (Figures Finalised as at 2022/01/29)</t>
  </si>
  <si>
    <t>Mpumalanga: Albert Luthuli (MP301) - Table C4 Quarterly Budgeted Financial Performance ( Waste water management                             ) for 2nd Quarter ended 31 December 2021 (Figures Finalised as at 2022/01/29)</t>
  </si>
  <si>
    <t>Mpumalanga: Msukaligwa (MP302) - Table C4 Quarterly Budgeted Financial Performance ( Waste water management                             ) for 2nd Quarter ended 31 December 2021 (Figures Finalised as at 2022/01/29)</t>
  </si>
  <si>
    <t>Mpumalanga: Mkhondo (MP303) - Table C4 Quarterly Budgeted Financial Performance ( Waste water management                             ) for 2nd Quarter ended 31 December 2021 (Figures Finalised as at 2022/01/29)</t>
  </si>
  <si>
    <t>Mpumalanga: Pixley Ka Seme (MP) (MP304) - Table C4 Quarterly Budgeted Financial Performance ( Waste water management                             ) for 2nd Quarter ended 31 December 2021 (Figures Finalised as at 2022/01/29)</t>
  </si>
  <si>
    <t>Mpumalanga: Lekwa (MP305) - Table C4 Quarterly Budgeted Financial Performance ( Waste water management                             ) for 2nd Quarter ended 31 December 2021 (Figures Finalised as at 2022/01/29)</t>
  </si>
  <si>
    <t>Mpumalanga: Dipaleseng (MP306) - Table C4 Quarterly Budgeted Financial Performance ( Waste water management                             ) for 2nd Quarter ended 31 December 2021 (Figures Finalised as at 2022/01/29)</t>
  </si>
  <si>
    <t>Mpumalanga: Govan Mbeki (MP307) - Table C4 Quarterly Budgeted Financial Performance ( Waste water management                             ) for 2nd Quarter ended 31 December 2021 (Figures Finalised as at 2022/01/29)</t>
  </si>
  <si>
    <t>Mpumalanga: Gert Sibande (DC30) - Table C4 Quarterly Budgeted Financial Performance ( Waste water management                             ) for 2nd Quarter ended 31 December 2021 (Figures Finalised as at 2022/01/29)</t>
  </si>
  <si>
    <t>Mpumalanga: Victor Khanye (MP311) - Table C4 Quarterly Budgeted Financial Performance ( Waste water management                             ) for 2nd Quarter ended 31 December 2021 (Figures Finalised as at 2022/01/29)</t>
  </si>
  <si>
    <t>Mpumalanga: Emalahleni (MP) (MP312) - Table C4 Quarterly Budgeted Financial Performance ( Waste water management                             ) for 2nd Quarter ended 31 December 2021 (Figures Finalised as at 2022/01/29)</t>
  </si>
  <si>
    <t>Mpumalanga: Steve Tshwete (MP313) - Table C4 Quarterly Budgeted Financial Performance ( Waste water management                             ) for 2nd Quarter ended 31 December 2021 (Figures Finalised as at 2022/01/29)</t>
  </si>
  <si>
    <t>Mpumalanga: Emakhazeni (MP314) - Table C4 Quarterly Budgeted Financial Performance ( Waste water management                             ) for 2nd Quarter ended 31 December 2021 (Figures Finalised as at 2022/01/29)</t>
  </si>
  <si>
    <t>Mpumalanga: Thembisile Hani (MP315) - Table C4 Quarterly Budgeted Financial Performance ( Waste water management                             ) for 2nd Quarter ended 31 December 2021 (Figures Finalised as at 2022/01/29)</t>
  </si>
  <si>
    <t>Mpumalanga: Dr J.S. Moroka (MP316) - Table C4 Quarterly Budgeted Financial Performance ( Waste water management                             ) for 2nd Quarter ended 31 December 2021 (Figures Finalised as at 2022/01/29)</t>
  </si>
  <si>
    <t>Mpumalanga: Nkangala (DC31) - Table C4 Quarterly Budgeted Financial Performance ( Waste water management                             ) for 2nd Quarter ended 31 December 2021 (Figures Finalised as at 2022/01/29)</t>
  </si>
  <si>
    <t>Mpumalanga: Thaba Chweu (MP321) - Table C4 Quarterly Budgeted Financial Performance ( Waste water management                             ) for 2nd Quarter ended 31 December 2021 (Figures Finalised as at 2022/01/29)</t>
  </si>
  <si>
    <t>Mpumalanga: Nkomazi (MP324) - Table C4 Quarterly Budgeted Financial Performance ( Waste water management                             ) for 2nd Quarter ended 31 December 2021 (Figures Finalised as at 2022/01/29)</t>
  </si>
  <si>
    <t>Mpumalanga: Bushbuckridge (MP325) - Table C4 Quarterly Budgeted Financial Performance ( Waste water management                             ) for 2nd Quarter ended 31 December 2021 (Figures Finalised as at 2022/01/29)</t>
  </si>
  <si>
    <t>Mpumalanga: City of Mbombela (MP326) - Table C4 Quarterly Budgeted Financial Performance ( Waste water management                             ) for 2nd Quarter ended 31 December 2021 (Figures Finalised as at 2022/01/29)</t>
  </si>
  <si>
    <t>Mpumalanga: Ehlanzeni (DC32) - Table C4 Quarterly Budgeted Financial Performance ( Waste water management                             ) for 2nd Quarter ended 31 December 2021 (Figures Finalised as at 2022/01/29)</t>
  </si>
  <si>
    <t>Northern Cape: Joe Morolong (NC451) - Table C4 Quarterly Budgeted Financial Performance ( Waste water management                             ) for 2nd Quarter ended 31 December 2021 (Figures Finalised as at 2022/01/29)</t>
  </si>
  <si>
    <t>Northern Cape: Ga-Segonyana (NC452) - Table C4 Quarterly Budgeted Financial Performance ( Waste water management                             ) for 2nd Quarter ended 31 December 2021 (Figures Finalised as at 2022/01/29)</t>
  </si>
  <si>
    <t>Northern Cape: Gamagara (NC453) - Table C4 Quarterly Budgeted Financial Performance ( Waste water management                             ) for 2nd Quarter ended 31 December 2021 (Figures Finalised as at 2022/01/29)</t>
  </si>
  <si>
    <t>Northern Cape: John Taolo Gaetsewe (DC45) - Table C4 Quarterly Budgeted Financial Performance ( Waste water management                             ) for 2nd Quarter ended 31 December 2021 (Figures Finalised as at 2022/01/29)</t>
  </si>
  <si>
    <t>Northern Cape: Richtersveld (NC061) - Table C4 Quarterly Budgeted Financial Performance ( Waste water management                             ) for 2nd Quarter ended 31 December 2021 (Figures Finalised as at 2022/01/29)</t>
  </si>
  <si>
    <t>Northern Cape: Nama Khoi (NC062) - Table C4 Quarterly Budgeted Financial Performance ( Waste water management                             ) for 2nd Quarter ended 31 December 2021 (Figures Finalised as at 2022/01/29)</t>
  </si>
  <si>
    <t>Northern Cape: Kamiesberg (NC064) - Table C4 Quarterly Budgeted Financial Performance ( Waste water management                             ) for 2nd Quarter ended 31 December 2021 (Figures Finalised as at 2022/01/29)</t>
  </si>
  <si>
    <t>Northern Cape: Hantam (NC065) - Table C4 Quarterly Budgeted Financial Performance ( Waste water management                             ) for 2nd Quarter ended 31 December 2021 (Figures Finalised as at 2022/01/29)</t>
  </si>
  <si>
    <t>Northern Cape: Karoo Hoogland (NC066) - Table C4 Quarterly Budgeted Financial Performance ( Waste water management                             ) for 2nd Quarter ended 31 December 2021 (Figures Finalised as at 2022/01/29)</t>
  </si>
  <si>
    <t>Northern Cape: Khai-Ma (NC067) - Table C4 Quarterly Budgeted Financial Performance ( Waste water management                             ) for 2nd Quarter ended 31 December 2021 (Figures Finalised as at 2022/01/29)</t>
  </si>
  <si>
    <t>Northern Cape: Namakwa (DC6) - Table C4 Quarterly Budgeted Financial Performance ( Waste water management                             ) for 2nd Quarter ended 31 December 2021 (Figures Finalised as at 2022/01/29)</t>
  </si>
  <si>
    <t>Northern Cape: Ubuntu (NC071) - Table C4 Quarterly Budgeted Financial Performance ( Waste water management                             ) for 2nd Quarter ended 31 December 2021 (Figures Finalised as at 2022/01/29)</t>
  </si>
  <si>
    <t>Northern Cape: Umsobomvu (NC072) - Table C4 Quarterly Budgeted Financial Performance ( Waste water management                             ) for 2nd Quarter ended 31 December 2021 (Figures Finalised as at 2022/01/29)</t>
  </si>
  <si>
    <t>Northern Cape: Emthanjeni (NC073) - Table C4 Quarterly Budgeted Financial Performance ( Waste water management                             ) for 2nd Quarter ended 31 December 2021 (Figures Finalised as at 2022/01/29)</t>
  </si>
  <si>
    <t>Northern Cape: Kareeberg (NC074) - Table C4 Quarterly Budgeted Financial Performance ( Waste water management                             ) for 2nd Quarter ended 31 December 2021 (Figures Finalised as at 2022/01/29)</t>
  </si>
  <si>
    <t>Northern Cape: Renosterberg (NC075) - Table C4 Quarterly Budgeted Financial Performance ( Waste water management                             ) for 2nd Quarter ended 31 December 2021 (Figures Finalised as at 2022/01/29)</t>
  </si>
  <si>
    <t>Northern Cape: Thembelihle (NC076) - Table C4 Quarterly Budgeted Financial Performance ( Waste water management                             ) for 2nd Quarter ended 31 December 2021 (Figures Finalised as at 2022/01/29)</t>
  </si>
  <si>
    <t>Northern Cape: Siyathemba (NC077) - Table C4 Quarterly Budgeted Financial Performance ( Waste water management                             ) for 2nd Quarter ended 31 December 2021 (Figures Finalised as at 2022/01/29)</t>
  </si>
  <si>
    <t>Northern Cape: Siyancuma (NC078) - Table C4 Quarterly Budgeted Financial Performance ( Waste water management                             ) for 2nd Quarter ended 31 December 2021 (Figures Finalised as at 2022/01/29)</t>
  </si>
  <si>
    <t>Northern Cape: Pixley Ka Seme (NC) (DC7) - Table C4 Quarterly Budgeted Financial Performance ( Waste water management                             ) for 2nd Quarter ended 31 December 2021 (Figures Finalised as at 2022/01/29)</t>
  </si>
  <si>
    <t>Northern Cape: !Kai! Garib (NC082) - Table C4 Quarterly Budgeted Financial Performance ( Waste water management                             ) for 2nd Quarter ended 31 December 2021 (Figures Finalised as at 2022/01/29)</t>
  </si>
  <si>
    <t>Northern Cape: !Kheis (NC084) - Table C4 Quarterly Budgeted Financial Performance ( Waste water management                             ) for 2nd Quarter ended 31 December 2021 (Figures Finalised as at 2022/01/29)</t>
  </si>
  <si>
    <t>Northern Cape: Tsantsabane (NC085) - Table C4 Quarterly Budgeted Financial Performance ( Waste water management                             ) for 2nd Quarter ended 31 December 2021 (Figures Finalised as at 2022/01/29)</t>
  </si>
  <si>
    <t>Northern Cape: Kgatelopele (NC086) - Table C4 Quarterly Budgeted Financial Performance ( Waste water management                             ) for 2nd Quarter ended 31 December 2021 (Figures Finalised as at 2022/01/29)</t>
  </si>
  <si>
    <t>Northern Cape: Dawid Kruiper (NC087) - Table C4 Quarterly Budgeted Financial Performance ( Waste water management                             ) for 2nd Quarter ended 31 December 2021 (Figures Finalised as at 2022/01/29)</t>
  </si>
  <si>
    <t>Northern Cape: Z F Mgcawu (DC8) - Table C4 Quarterly Budgeted Financial Performance ( Waste water management                             ) for 2nd Quarter ended 31 December 2021 (Figures Finalised as at 2022/01/29)</t>
  </si>
  <si>
    <t>Northern Cape: Sol Plaatje (NC091) - Table C4 Quarterly Budgeted Financial Performance ( Waste water management                             ) for 2nd Quarter ended 31 December 2021 (Figures Finalised as at 2022/01/29)</t>
  </si>
  <si>
    <t>Northern Cape: Dikgatlong (NC092) - Table C4 Quarterly Budgeted Financial Performance ( Waste water management                             ) for 2nd Quarter ended 31 December 2021 (Figures Finalised as at 2022/01/29)</t>
  </si>
  <si>
    <t>Northern Cape: Magareng (NC093) - Table C4 Quarterly Budgeted Financial Performance ( Waste water management                             ) for 2nd Quarter ended 31 December 2021 (Figures Finalised as at 2022/01/29)</t>
  </si>
  <si>
    <t>Northern Cape: Phokwane (NC094) - Table C4 Quarterly Budgeted Financial Performance ( Waste water management                             ) for 2nd Quarter ended 31 December 2021 (Figures Finalised as at 2022/01/29)</t>
  </si>
  <si>
    <t>Northern Cape: Frances Baard (DC9) - Table C4 Quarterly Budgeted Financial Performance ( Waste water management                             ) for 2nd Quarter ended 31 December 2021 (Figures Finalised as at 2022/01/29)</t>
  </si>
  <si>
    <t>North West: Moretele (NW371) - Table C4 Quarterly Budgeted Financial Performance ( Waste water management                             ) for 2nd Quarter ended 31 December 2021 (Figures Finalised as at 2022/01/29)</t>
  </si>
  <si>
    <t>North West: Madibeng (NW372) - Table C4 Quarterly Budgeted Financial Performance ( Waste water management                             ) for 2nd Quarter ended 31 December 2021 (Figures Finalised as at 2022/01/29)</t>
  </si>
  <si>
    <t>North West: Rustenburg (NW373) - Table C4 Quarterly Budgeted Financial Performance ( Waste water management                             ) for 2nd Quarter ended 31 December 2021 (Figures Finalised as at 2022/01/29)</t>
  </si>
  <si>
    <t>North West: Kgetlengrivier (NW374) - Table C4 Quarterly Budgeted Financial Performance ( Waste water management                             ) for 2nd Quarter ended 31 December 2021 (Figures Finalised as at 2022/01/29)</t>
  </si>
  <si>
    <t>North West: Moses Kotane (NW375) - Table C4 Quarterly Budgeted Financial Performance ( Waste water management                             ) for 2nd Quarter ended 31 December 2021 (Figures Finalised as at 2022/01/29)</t>
  </si>
  <si>
    <t>North West: Bojanala Platinum (DC37) - Table C4 Quarterly Budgeted Financial Performance ( Waste water management                             ) for 2nd Quarter ended 31 December 2021 (Figures Finalised as at 2022/01/29)</t>
  </si>
  <si>
    <t>North West: Ratlou (NW381) - Table C4 Quarterly Budgeted Financial Performance ( Waste water management                             ) for 2nd Quarter ended 31 December 2021 (Figures Finalised as at 2022/01/29)</t>
  </si>
  <si>
    <t>North West: Tswaing (NW382) - Table C4 Quarterly Budgeted Financial Performance ( Waste water management                             ) for 2nd Quarter ended 31 December 2021 (Figures Finalised as at 2022/01/29)</t>
  </si>
  <si>
    <t>North West: Mafikeng (NW383) - Table C4 Quarterly Budgeted Financial Performance ( Waste water management                             ) for 2nd Quarter ended 31 December 2021 (Figures Finalised as at 2022/01/29)</t>
  </si>
  <si>
    <t>North West: Ditsobotla (NW384) - Table C4 Quarterly Budgeted Financial Performance ( Waste water management                             ) for 2nd Quarter ended 31 December 2021 (Figures Finalised as at 2022/01/29)</t>
  </si>
  <si>
    <t>North West: Ramotshere Moiloa (NW385) - Table C4 Quarterly Budgeted Financial Performance ( Waste water management                             ) for 2nd Quarter ended 31 December 2021 (Figures Finalised as at 2022/01/29)</t>
  </si>
  <si>
    <t>North West: Ngaka Modiri Molema (DC38) - Table C4 Quarterly Budgeted Financial Performance ( Waste water management                             ) for 2nd Quarter ended 31 December 2021 (Figures Finalised as at 2022/01/29)</t>
  </si>
  <si>
    <t>North West: Naledi (NW) (NW392) - Table C4 Quarterly Budgeted Financial Performance ( Waste water management                             ) for 2nd Quarter ended 31 December 2021 (Figures Finalised as at 2022/01/29)</t>
  </si>
  <si>
    <t>North West: Mamusa (NW393) - Table C4 Quarterly Budgeted Financial Performance ( Waste water management                             ) for 2nd Quarter ended 31 December 2021 (Figures Finalised as at 2022/01/29)</t>
  </si>
  <si>
    <t>North West: Greater Taung (NW394) - Table C4 Quarterly Budgeted Financial Performance ( Waste water management                             ) for 2nd Quarter ended 31 December 2021 (Figures Finalised as at 2022/01/29)</t>
  </si>
  <si>
    <t>North West: Lekwa-Teemane (NW396) - Table C4 Quarterly Budgeted Financial Performance ( Waste water management                             ) for 2nd Quarter ended 31 December 2021 (Figures Finalised as at 2022/01/29)</t>
  </si>
  <si>
    <t>North West: Kagisano-Molopo (NW397) - Table C4 Quarterly Budgeted Financial Performance ( Waste water management                             ) for 2nd Quarter ended 31 December 2021 (Figures Finalised as at 2022/01/29)</t>
  </si>
  <si>
    <t>North West: Dr Ruth Segomotsi Mompati (DC39) - Table C4 Quarterly Budgeted Financial Performance ( Waste water management                             ) for 2nd Quarter ended 31 December 2021 (Figures Finalised as at 2022/01/29)</t>
  </si>
  <si>
    <t>North West: City of Matlosana (NW403) - Table C4 Quarterly Budgeted Financial Performance ( Waste water management                             ) for 2nd Quarter ended 31 December 2021 (Figures Finalised as at 2022/01/29)</t>
  </si>
  <si>
    <t>North West: Maquassi Hills (NW404) - Table C4 Quarterly Budgeted Financial Performance ( Waste water management                             ) for 2nd Quarter ended 31 December 2021 (Figures Finalised as at 2022/01/29)</t>
  </si>
  <si>
    <t>North West: J B Marks (NW405) - Table C4 Quarterly Budgeted Financial Performance ( Waste water management                             ) for 2nd Quarter ended 31 December 2021 (Figures Finalised as at 2022/01/29)</t>
  </si>
  <si>
    <t>North West: Dr Kenneth Kaunda (DC40) - Table C4 Quarterly Budgeted Financial Performance ( Waste water management                             ) for 2nd Quarter ended 31 December 2021 (Figures Finalised as at 2022/01/29)</t>
  </si>
  <si>
    <t>Western Cape: Cape Town (CPT) - Table C4 Quarterly Budgeted Financial Performance ( Waste water management                             ) for 2nd Quarter ended 31 December 2021 (Figures Finalised as at 2022/01/29)</t>
  </si>
  <si>
    <t>Western Cape: Matzikama (WC011) - Table C4 Quarterly Budgeted Financial Performance ( Waste water management                             ) for 2nd Quarter ended 31 December 2021 (Figures Finalised as at 2022/01/29)</t>
  </si>
  <si>
    <t>Western Cape: Cederberg (WC012) - Table C4 Quarterly Budgeted Financial Performance ( Waste water management                             ) for 2nd Quarter ended 31 December 2021 (Figures Finalised as at 2022/01/29)</t>
  </si>
  <si>
    <t>Western Cape: Bergrivier (WC013) - Table C4 Quarterly Budgeted Financial Performance ( Waste water management                             ) for 2nd Quarter ended 31 December 2021 (Figures Finalised as at 2022/01/29)</t>
  </si>
  <si>
    <t>Western Cape: Saldanha Bay (WC014) - Table C4 Quarterly Budgeted Financial Performance ( Waste water management                             ) for 2nd Quarter ended 31 December 2021 (Figures Finalised as at 2022/01/29)</t>
  </si>
  <si>
    <t>Western Cape: Swartland (WC015) - Table C4 Quarterly Budgeted Financial Performance ( Waste water management                             ) for 2nd Quarter ended 31 December 2021 (Figures Finalised as at 2022/01/29)</t>
  </si>
  <si>
    <t>Western Cape: West Coast (DC1) - Table C4 Quarterly Budgeted Financial Performance ( Waste water management                             ) for 2nd Quarter ended 31 December 2021 (Figures Finalised as at 2022/01/29)</t>
  </si>
  <si>
    <t>Western Cape: Witzenberg (WC022) - Table C4 Quarterly Budgeted Financial Performance ( Waste water management                             ) for 2nd Quarter ended 31 December 2021 (Figures Finalised as at 2022/01/29)</t>
  </si>
  <si>
    <t>Western Cape: Drakenstein (WC023) - Table C4 Quarterly Budgeted Financial Performance ( Waste water management                             ) for 2nd Quarter ended 31 December 2021 (Figures Finalised as at 2022/01/29)</t>
  </si>
  <si>
    <t>Western Cape: Stellenbosch (WC024) - Table C4 Quarterly Budgeted Financial Performance ( Waste water management                             ) for 2nd Quarter ended 31 December 2021 (Figures Finalised as at 2022/01/29)</t>
  </si>
  <si>
    <t>Western Cape: Breede Valley (WC025) - Table C4 Quarterly Budgeted Financial Performance ( Waste water management                             ) for 2nd Quarter ended 31 December 2021 (Figures Finalised as at 2022/01/29)</t>
  </si>
  <si>
    <t>Western Cape: Langeberg (WC026) - Table C4 Quarterly Budgeted Financial Performance ( Waste water management                             ) for 2nd Quarter ended 31 December 2021 (Figures Finalised as at 2022/01/29)</t>
  </si>
  <si>
    <t>Western Cape: Cape Winelands DM (DC2) - Table C4 Quarterly Budgeted Financial Performance ( Waste water management                             ) for 2nd Quarter ended 31 December 2021 (Figures Finalised as at 2022/01/29)</t>
  </si>
  <si>
    <t>Western Cape: Theewaterskloof (WC031) - Table C4 Quarterly Budgeted Financial Performance ( Waste water management                             ) for 2nd Quarter ended 31 December 2021 (Figures Finalised as at 2022/01/29)</t>
  </si>
  <si>
    <t>Western Cape: Overstrand (WC032) - Table C4 Quarterly Budgeted Financial Performance ( Waste water management                             ) for 2nd Quarter ended 31 December 2021 (Figures Finalised as at 2022/01/29)</t>
  </si>
  <si>
    <t>Western Cape: Cape Agulhas (WC033) - Table C4 Quarterly Budgeted Financial Performance ( Waste water management                             ) for 2nd Quarter ended 31 December 2021 (Figures Finalised as at 2022/01/29)</t>
  </si>
  <si>
    <t>Western Cape: Swellendam (WC034) - Table C4 Quarterly Budgeted Financial Performance ( Waste water management                             ) for 2nd Quarter ended 31 December 2021 (Figures Finalised as at 2022/01/29)</t>
  </si>
  <si>
    <t>Western Cape: Overberg (DC3) - Table C4 Quarterly Budgeted Financial Performance ( Waste water management                             ) for 2nd Quarter ended 31 December 2021 (Figures Finalised as at 2022/01/29)</t>
  </si>
  <si>
    <t>Western Cape: Kannaland (WC041) - Table C4 Quarterly Budgeted Financial Performance ( Waste water management                             ) for 2nd Quarter ended 31 December 2021 (Figures Finalised as at 2022/01/29)</t>
  </si>
  <si>
    <t>Western Cape: Hessequa (WC042) - Table C4 Quarterly Budgeted Financial Performance ( Waste water management                             ) for 2nd Quarter ended 31 December 2021 (Figures Finalised as at 2022/01/29)</t>
  </si>
  <si>
    <t>Western Cape: Mossel Bay (WC043) - Table C4 Quarterly Budgeted Financial Performance ( Waste water management                             ) for 2nd Quarter ended 31 December 2021 (Figures Finalised as at 2022/01/29)</t>
  </si>
  <si>
    <t>Western Cape: George (WC044) - Table C4 Quarterly Budgeted Financial Performance ( Waste water management                             ) for 2nd Quarter ended 31 December 2021 (Figures Finalised as at 2022/01/29)</t>
  </si>
  <si>
    <t>Western Cape: Oudtshoorn (WC045) - Table C4 Quarterly Budgeted Financial Performance ( Waste water management                             ) for 2nd Quarter ended 31 December 2021 (Figures Finalised as at 2022/01/29)</t>
  </si>
  <si>
    <t>Western Cape: Bitou (WC047) - Table C4 Quarterly Budgeted Financial Performance ( Waste water management                             ) for 2nd Quarter ended 31 December 2021 (Figures Finalised as at 2022/01/29)</t>
  </si>
  <si>
    <t>Western Cape: Knysna (WC048) - Table C4 Quarterly Budgeted Financial Performance ( Waste water management                             ) for 2nd Quarter ended 31 December 2021 (Figures Finalised as at 2022/01/29)</t>
  </si>
  <si>
    <t>Western Cape: Garden Route (DC4) - Table C4 Quarterly Budgeted Financial Performance ( Waste water management                             ) for 2nd Quarter ended 31 December 2021 (Figures Finalised as at 2022/01/29)</t>
  </si>
  <si>
    <t>Western Cape: Laingsburg (WC051) - Table C4 Quarterly Budgeted Financial Performance ( Waste water management                             ) for 2nd Quarter ended 31 December 2021 (Figures Finalised as at 2022/01/29)</t>
  </si>
  <si>
    <t>Western Cape: Prince Albert (WC052) - Table C4 Quarterly Budgeted Financial Performance ( Waste water management                             ) for 2nd Quarter ended 31 December 2021 (Figures Finalised as at 2022/01/29)</t>
  </si>
  <si>
    <t>Western Cape: Beaufort West (WC053) - Table C4 Quarterly Budgeted Financial Performance ( Waste water management                             ) for 2nd Quarter ended 31 December 2021 (Figures Finalised as at 2022/01/29)</t>
  </si>
  <si>
    <t>Western Cape: Central Karoo (DC5) - Table C4 Quarterly Budgeted Financial Performance ( Waste water management                             ) for 2nd Quarter ended 31 December 2021 (Figures Finalised as at 2022/01/29)</t>
  </si>
  <si>
    <t>Summary - Table C4 Quarterly Budgeted Financial Performance ( Waste water management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</si>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</sst>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-2970792</v>
      </c>
      <c r="D5" s="6"/>
      <c r="E5" s="7">
        <v>40161522</v>
      </c>
      <c r="F5" s="8">
        <v>40161522</v>
      </c>
      <c r="G5" s="8">
        <v>-319470</v>
      </c>
      <c r="H5" s="8">
        <v>-374520</v>
      </c>
      <c r="I5" s="8">
        <v>-296832</v>
      </c>
      <c r="J5" s="8">
        <v>-990822</v>
      </c>
      <c r="K5" s="8">
        <v>-259529</v>
      </c>
      <c r="L5" s="8">
        <v>-290871</v>
      </c>
      <c r="M5" s="8">
        <v>-226663</v>
      </c>
      <c r="N5" s="8">
        <v>-777063</v>
      </c>
      <c r="O5" s="8"/>
      <c r="P5" s="8"/>
      <c r="Q5" s="8"/>
      <c r="R5" s="8"/>
      <c r="S5" s="8"/>
      <c r="T5" s="8"/>
      <c r="U5" s="8"/>
      <c r="V5" s="8"/>
      <c r="W5" s="8">
        <v>-1767885</v>
      </c>
      <c r="X5" s="8">
        <v>20080776</v>
      </c>
      <c r="Y5" s="8">
        <v>-21848661</v>
      </c>
      <c r="Z5" s="2">
        <v>-108.80386793817132</v>
      </c>
      <c r="AA5" s="6">
        <v>40161522</v>
      </c>
    </row>
    <row r="6" spans="1:27" ht="13.5" x14ac:dyDescent="0.25">
      <c r="A6" s="23" t="s">
        <v>34</v>
      </c>
      <c r="B6" s="24" t="s">
        <v>32</v>
      </c>
      <c r="C6" s="6">
        <v>-55635082</v>
      </c>
      <c r="D6" s="6"/>
      <c r="E6" s="7">
        <v>-12101919</v>
      </c>
      <c r="F6" s="8">
        <v>-12101919</v>
      </c>
      <c r="G6" s="8">
        <v>-1684995</v>
      </c>
      <c r="H6" s="8">
        <v>-23991388</v>
      </c>
      <c r="I6" s="8">
        <v>-8445777</v>
      </c>
      <c r="J6" s="8">
        <v>-34122160</v>
      </c>
      <c r="K6" s="8">
        <v>-5921923</v>
      </c>
      <c r="L6" s="8">
        <v>-6494760</v>
      </c>
      <c r="M6" s="8">
        <v>-6522772</v>
      </c>
      <c r="N6" s="8">
        <v>-18939455</v>
      </c>
      <c r="O6" s="8"/>
      <c r="P6" s="8"/>
      <c r="Q6" s="8"/>
      <c r="R6" s="8"/>
      <c r="S6" s="8"/>
      <c r="T6" s="8"/>
      <c r="U6" s="8"/>
      <c r="V6" s="8"/>
      <c r="W6" s="8">
        <v>-53061615</v>
      </c>
      <c r="X6" s="8">
        <v>-5751202</v>
      </c>
      <c r="Y6" s="8">
        <v>-47310413</v>
      </c>
      <c r="Z6" s="2">
        <v>822.61782841221725</v>
      </c>
      <c r="AA6" s="6">
        <v>-12101919</v>
      </c>
    </row>
    <row r="7" spans="1:27" ht="13.5" x14ac:dyDescent="0.25">
      <c r="A7" s="25" t="s">
        <v>35</v>
      </c>
      <c r="B7" s="24" t="s">
        <v>32</v>
      </c>
      <c r="C7" s="6">
        <v>53808904</v>
      </c>
      <c r="D7" s="6"/>
      <c r="E7" s="7">
        <v>10595483</v>
      </c>
      <c r="F7" s="8">
        <v>10595483</v>
      </c>
      <c r="G7" s="8">
        <v>-1091320</v>
      </c>
      <c r="H7" s="8">
        <v>-2203318</v>
      </c>
      <c r="I7" s="8">
        <v>-1814907</v>
      </c>
      <c r="J7" s="8">
        <v>-5109545</v>
      </c>
      <c r="K7" s="8">
        <v>-1765339</v>
      </c>
      <c r="L7" s="8">
        <v>-1906197</v>
      </c>
      <c r="M7" s="8">
        <v>-1570368</v>
      </c>
      <c r="N7" s="8">
        <v>-5241904</v>
      </c>
      <c r="O7" s="8"/>
      <c r="P7" s="8"/>
      <c r="Q7" s="8"/>
      <c r="R7" s="8"/>
      <c r="S7" s="8"/>
      <c r="T7" s="8"/>
      <c r="U7" s="8"/>
      <c r="V7" s="8"/>
      <c r="W7" s="8">
        <v>-10351449</v>
      </c>
      <c r="X7" s="8">
        <v>5462486</v>
      </c>
      <c r="Y7" s="8">
        <v>-15813935</v>
      </c>
      <c r="Z7" s="2">
        <v>-289.5006962031573</v>
      </c>
      <c r="AA7" s="6">
        <v>10595483</v>
      </c>
    </row>
    <row r="8" spans="1:27" ht="13.5" x14ac:dyDescent="0.25">
      <c r="A8" s="25" t="s">
        <v>36</v>
      </c>
      <c r="B8" s="24" t="s">
        <v>32</v>
      </c>
      <c r="C8" s="6">
        <v>12274174970</v>
      </c>
      <c r="D8" s="6"/>
      <c r="E8" s="7">
        <v>13894980559</v>
      </c>
      <c r="F8" s="8">
        <v>13895970559</v>
      </c>
      <c r="G8" s="8">
        <v>1074970819</v>
      </c>
      <c r="H8" s="8">
        <v>1065300356</v>
      </c>
      <c r="I8" s="8">
        <v>1251731982</v>
      </c>
      <c r="J8" s="8">
        <v>3392003157</v>
      </c>
      <c r="K8" s="8">
        <v>975457686</v>
      </c>
      <c r="L8" s="8">
        <v>1129448662</v>
      </c>
      <c r="M8" s="8">
        <v>1269444397</v>
      </c>
      <c r="N8" s="8">
        <v>3374350745</v>
      </c>
      <c r="O8" s="8"/>
      <c r="P8" s="8"/>
      <c r="Q8" s="8"/>
      <c r="R8" s="8"/>
      <c r="S8" s="8"/>
      <c r="T8" s="8"/>
      <c r="U8" s="8"/>
      <c r="V8" s="8"/>
      <c r="W8" s="8">
        <v>6766353902</v>
      </c>
      <c r="X8" s="8">
        <v>6929595139</v>
      </c>
      <c r="Y8" s="8">
        <v>-163241237</v>
      </c>
      <c r="Z8" s="2">
        <v>-2.3557110296570243</v>
      </c>
      <c r="AA8" s="6">
        <v>13895970559</v>
      </c>
    </row>
    <row r="9" spans="1:27" ht="13.5" x14ac:dyDescent="0.25">
      <c r="A9" s="25" t="s">
        <v>37</v>
      </c>
      <c r="B9" s="24" t="s">
        <v>32</v>
      </c>
      <c r="C9" s="6">
        <v>-418270</v>
      </c>
      <c r="D9" s="6"/>
      <c r="E9" s="7">
        <v>-68833</v>
      </c>
      <c r="F9" s="8">
        <v>-68833</v>
      </c>
      <c r="G9" s="8">
        <v>-36623</v>
      </c>
      <c r="H9" s="8">
        <v>-36623</v>
      </c>
      <c r="I9" s="8">
        <v>-36623</v>
      </c>
      <c r="J9" s="8">
        <v>-109869</v>
      </c>
      <c r="K9" s="8">
        <v>-36623</v>
      </c>
      <c r="L9" s="8">
        <v>-36623</v>
      </c>
      <c r="M9" s="8">
        <v>45093</v>
      </c>
      <c r="N9" s="8">
        <v>-28153</v>
      </c>
      <c r="O9" s="8"/>
      <c r="P9" s="8"/>
      <c r="Q9" s="8"/>
      <c r="R9" s="8"/>
      <c r="S9" s="8"/>
      <c r="T9" s="8"/>
      <c r="U9" s="8"/>
      <c r="V9" s="8"/>
      <c r="W9" s="8">
        <v>-138022</v>
      </c>
      <c r="X9" s="8">
        <v>-34416</v>
      </c>
      <c r="Y9" s="8">
        <v>-103606</v>
      </c>
      <c r="Z9" s="2">
        <v>301.04021385402137</v>
      </c>
      <c r="AA9" s="6">
        <v>-68833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3217704</v>
      </c>
      <c r="D11" s="6"/>
      <c r="E11" s="7">
        <v>4355202</v>
      </c>
      <c r="F11" s="8">
        <v>4355202</v>
      </c>
      <c r="G11" s="8">
        <v>269230</v>
      </c>
      <c r="H11" s="8">
        <v>297645</v>
      </c>
      <c r="I11" s="8">
        <v>291448</v>
      </c>
      <c r="J11" s="8">
        <v>858323</v>
      </c>
      <c r="K11" s="8">
        <v>292623</v>
      </c>
      <c r="L11" s="8">
        <v>288644</v>
      </c>
      <c r="M11" s="8">
        <v>321743</v>
      </c>
      <c r="N11" s="8">
        <v>903010</v>
      </c>
      <c r="O11" s="8"/>
      <c r="P11" s="8"/>
      <c r="Q11" s="8"/>
      <c r="R11" s="8"/>
      <c r="S11" s="8"/>
      <c r="T11" s="8"/>
      <c r="U11" s="8"/>
      <c r="V11" s="8"/>
      <c r="W11" s="8">
        <v>1761333</v>
      </c>
      <c r="X11" s="8">
        <v>2177644</v>
      </c>
      <c r="Y11" s="8">
        <v>-416311</v>
      </c>
      <c r="Z11" s="2">
        <v>-19.117495789027039</v>
      </c>
      <c r="AA11" s="6">
        <v>4355202</v>
      </c>
    </row>
    <row r="12" spans="1:27" ht="13.5" x14ac:dyDescent="0.25">
      <c r="A12" s="25" t="s">
        <v>39</v>
      </c>
      <c r="B12" s="29" t="s">
        <v>32</v>
      </c>
      <c r="C12" s="6">
        <v>3259284</v>
      </c>
      <c r="D12" s="6"/>
      <c r="E12" s="7"/>
      <c r="F12" s="8"/>
      <c r="G12" s="8">
        <v>382494</v>
      </c>
      <c r="H12" s="8">
        <v>422216</v>
      </c>
      <c r="I12" s="8">
        <v>115884</v>
      </c>
      <c r="J12" s="8">
        <v>920594</v>
      </c>
      <c r="K12" s="8">
        <v>440905</v>
      </c>
      <c r="L12" s="8">
        <v>455520</v>
      </c>
      <c r="M12" s="8">
        <v>437535</v>
      </c>
      <c r="N12" s="8">
        <v>1333960</v>
      </c>
      <c r="O12" s="8"/>
      <c r="P12" s="8"/>
      <c r="Q12" s="8"/>
      <c r="R12" s="8"/>
      <c r="S12" s="8"/>
      <c r="T12" s="8"/>
      <c r="U12" s="8"/>
      <c r="V12" s="8"/>
      <c r="W12" s="8">
        <v>2254554</v>
      </c>
      <c r="X12" s="8"/>
      <c r="Y12" s="8">
        <v>2254554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472745173</v>
      </c>
      <c r="D13" s="6"/>
      <c r="E13" s="7">
        <v>518492309</v>
      </c>
      <c r="F13" s="8">
        <v>518492309</v>
      </c>
      <c r="G13" s="8">
        <v>37878113</v>
      </c>
      <c r="H13" s="8">
        <v>40882956</v>
      </c>
      <c r="I13" s="8">
        <v>39692080</v>
      </c>
      <c r="J13" s="8">
        <v>118453149</v>
      </c>
      <c r="K13" s="8">
        <v>42262987</v>
      </c>
      <c r="L13" s="8">
        <v>40360557</v>
      </c>
      <c r="M13" s="8">
        <v>46918854</v>
      </c>
      <c r="N13" s="8">
        <v>129542398</v>
      </c>
      <c r="O13" s="8"/>
      <c r="P13" s="8"/>
      <c r="Q13" s="8"/>
      <c r="R13" s="8"/>
      <c r="S13" s="8"/>
      <c r="T13" s="8"/>
      <c r="U13" s="8"/>
      <c r="V13" s="8"/>
      <c r="W13" s="8">
        <v>247995547</v>
      </c>
      <c r="X13" s="8">
        <v>199152469</v>
      </c>
      <c r="Y13" s="8">
        <v>48843078</v>
      </c>
      <c r="Z13" s="2">
        <v>24.525469478362329</v>
      </c>
      <c r="AA13" s="6">
        <v>518492309</v>
      </c>
    </row>
    <row r="14" spans="1:27" ht="13.5" x14ac:dyDescent="0.25">
      <c r="A14" s="23" t="s">
        <v>41</v>
      </c>
      <c r="B14" s="29" t="s">
        <v>32</v>
      </c>
      <c r="C14" s="6">
        <v>60118</v>
      </c>
      <c r="D14" s="6"/>
      <c r="E14" s="7"/>
      <c r="F14" s="8"/>
      <c r="G14" s="8"/>
      <c r="H14" s="8"/>
      <c r="I14" s="8"/>
      <c r="J14" s="8"/>
      <c r="K14" s="8">
        <v>6772</v>
      </c>
      <c r="L14" s="8"/>
      <c r="M14" s="8"/>
      <c r="N14" s="8">
        <v>6772</v>
      </c>
      <c r="O14" s="8"/>
      <c r="P14" s="8"/>
      <c r="Q14" s="8"/>
      <c r="R14" s="8"/>
      <c r="S14" s="8"/>
      <c r="T14" s="8"/>
      <c r="U14" s="8"/>
      <c r="V14" s="8"/>
      <c r="W14" s="8">
        <v>6772</v>
      </c>
      <c r="X14" s="8"/>
      <c r="Y14" s="8">
        <v>6772</v>
      </c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1577083</v>
      </c>
      <c r="D15" s="6"/>
      <c r="E15" s="7">
        <v>1593522</v>
      </c>
      <c r="F15" s="8">
        <v>1593522</v>
      </c>
      <c r="G15" s="8">
        <v>311224</v>
      </c>
      <c r="H15" s="8">
        <v>327903</v>
      </c>
      <c r="I15" s="8">
        <v>261526</v>
      </c>
      <c r="J15" s="8">
        <v>900653</v>
      </c>
      <c r="K15" s="8">
        <v>274166</v>
      </c>
      <c r="L15" s="8">
        <v>332636</v>
      </c>
      <c r="M15" s="8">
        <v>216083</v>
      </c>
      <c r="N15" s="8">
        <v>822885</v>
      </c>
      <c r="O15" s="8"/>
      <c r="P15" s="8"/>
      <c r="Q15" s="8"/>
      <c r="R15" s="8"/>
      <c r="S15" s="8"/>
      <c r="T15" s="8"/>
      <c r="U15" s="8"/>
      <c r="V15" s="8"/>
      <c r="W15" s="8">
        <v>1723538</v>
      </c>
      <c r="X15" s="8">
        <v>1329447</v>
      </c>
      <c r="Y15" s="8">
        <v>394091</v>
      </c>
      <c r="Z15" s="2">
        <v>29.64322759764022</v>
      </c>
      <c r="AA15" s="6">
        <v>1593522</v>
      </c>
    </row>
    <row r="16" spans="1:27" ht="13.5" x14ac:dyDescent="0.25">
      <c r="A16" s="23" t="s">
        <v>43</v>
      </c>
      <c r="B16" s="29" t="s">
        <v>32</v>
      </c>
      <c r="C16" s="6">
        <v>430</v>
      </c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651480</v>
      </c>
      <c r="D17" s="6"/>
      <c r="E17" s="7">
        <v>283566</v>
      </c>
      <c r="F17" s="8">
        <v>283566</v>
      </c>
      <c r="G17" s="8">
        <v>78713</v>
      </c>
      <c r="H17" s="8">
        <v>91072</v>
      </c>
      <c r="I17" s="8">
        <v>91533</v>
      </c>
      <c r="J17" s="8">
        <v>261318</v>
      </c>
      <c r="K17" s="8">
        <v>92065</v>
      </c>
      <c r="L17" s="8">
        <v>92460</v>
      </c>
      <c r="M17" s="8">
        <v>92945</v>
      </c>
      <c r="N17" s="8">
        <v>277470</v>
      </c>
      <c r="O17" s="8"/>
      <c r="P17" s="8"/>
      <c r="Q17" s="8"/>
      <c r="R17" s="8"/>
      <c r="S17" s="8"/>
      <c r="T17" s="8"/>
      <c r="U17" s="8"/>
      <c r="V17" s="8"/>
      <c r="W17" s="8">
        <v>538788</v>
      </c>
      <c r="X17" s="8">
        <v>141780</v>
      </c>
      <c r="Y17" s="8">
        <v>397008</v>
      </c>
      <c r="Z17" s="2">
        <v>280.01692763436313</v>
      </c>
      <c r="AA17" s="6">
        <v>283566</v>
      </c>
    </row>
    <row r="18" spans="1:27" ht="13.5" x14ac:dyDescent="0.25">
      <c r="A18" s="23" t="s">
        <v>45</v>
      </c>
      <c r="B18" s="29" t="s">
        <v>32</v>
      </c>
      <c r="C18" s="6">
        <v>3046221221</v>
      </c>
      <c r="D18" s="6"/>
      <c r="E18" s="7">
        <v>2903764149</v>
      </c>
      <c r="F18" s="8">
        <v>2904111975</v>
      </c>
      <c r="G18" s="8">
        <v>622129349</v>
      </c>
      <c r="H18" s="8">
        <v>76821801</v>
      </c>
      <c r="I18" s="8">
        <v>144565041</v>
      </c>
      <c r="J18" s="8">
        <v>843516191</v>
      </c>
      <c r="K18" s="8">
        <v>43457043</v>
      </c>
      <c r="L18" s="8">
        <v>18975197</v>
      </c>
      <c r="M18" s="8">
        <v>444364298</v>
      </c>
      <c r="N18" s="8">
        <v>506796538</v>
      </c>
      <c r="O18" s="8"/>
      <c r="P18" s="8"/>
      <c r="Q18" s="8"/>
      <c r="R18" s="8"/>
      <c r="S18" s="8"/>
      <c r="T18" s="8"/>
      <c r="U18" s="8"/>
      <c r="V18" s="8"/>
      <c r="W18" s="8">
        <v>1350312729</v>
      </c>
      <c r="X18" s="8">
        <v>1665477782</v>
      </c>
      <c r="Y18" s="8">
        <v>-315165053</v>
      </c>
      <c r="Z18" s="2">
        <v>-18.923401825362806</v>
      </c>
      <c r="AA18" s="6">
        <v>2904111975</v>
      </c>
    </row>
    <row r="19" spans="1:27" ht="13.5" x14ac:dyDescent="0.25">
      <c r="A19" s="23" t="s">
        <v>46</v>
      </c>
      <c r="B19" s="29" t="s">
        <v>32</v>
      </c>
      <c r="C19" s="6">
        <v>143791012</v>
      </c>
      <c r="D19" s="6"/>
      <c r="E19" s="7">
        <v>1265295354</v>
      </c>
      <c r="F19" s="26">
        <v>1265295354</v>
      </c>
      <c r="G19" s="26">
        <v>102627081</v>
      </c>
      <c r="H19" s="26">
        <v>10885809</v>
      </c>
      <c r="I19" s="26">
        <v>102412274</v>
      </c>
      <c r="J19" s="26">
        <v>215925164</v>
      </c>
      <c r="K19" s="26">
        <v>133201827</v>
      </c>
      <c r="L19" s="26">
        <v>104686911</v>
      </c>
      <c r="M19" s="26">
        <v>104708352</v>
      </c>
      <c r="N19" s="26">
        <v>342597090</v>
      </c>
      <c r="O19" s="26"/>
      <c r="P19" s="26"/>
      <c r="Q19" s="26"/>
      <c r="R19" s="26"/>
      <c r="S19" s="26"/>
      <c r="T19" s="26"/>
      <c r="U19" s="26"/>
      <c r="V19" s="26"/>
      <c r="W19" s="26">
        <v>558522254</v>
      </c>
      <c r="X19" s="26">
        <v>631237031</v>
      </c>
      <c r="Y19" s="26">
        <v>-72714777</v>
      </c>
      <c r="Z19" s="27">
        <v>-11.519409259752379</v>
      </c>
      <c r="AA19" s="28">
        <v>1265295354</v>
      </c>
    </row>
    <row r="20" spans="1:27" ht="13.5" x14ac:dyDescent="0.25">
      <c r="A20" s="23" t="s">
        <v>47</v>
      </c>
      <c r="B20" s="29" t="s">
        <v>32</v>
      </c>
      <c r="C20" s="6">
        <v>1727128</v>
      </c>
      <c r="D20" s="6"/>
      <c r="E20" s="7">
        <v>3858800</v>
      </c>
      <c r="F20" s="8">
        <v>3858800</v>
      </c>
      <c r="G20" s="8"/>
      <c r="H20" s="8"/>
      <c r="I20" s="30">
        <v>119537</v>
      </c>
      <c r="J20" s="8">
        <v>119537</v>
      </c>
      <c r="K20" s="8">
        <v>16439</v>
      </c>
      <c r="L20" s="8"/>
      <c r="M20" s="8"/>
      <c r="N20" s="8">
        <v>16439</v>
      </c>
      <c r="O20" s="8"/>
      <c r="P20" s="30"/>
      <c r="Q20" s="8"/>
      <c r="R20" s="8"/>
      <c r="S20" s="8"/>
      <c r="T20" s="8"/>
      <c r="U20" s="8"/>
      <c r="V20" s="8"/>
      <c r="W20" s="30">
        <v>135976</v>
      </c>
      <c r="X20" s="8"/>
      <c r="Y20" s="8">
        <v>135976</v>
      </c>
      <c r="Z20" s="2"/>
      <c r="AA20" s="6">
        <v>3858800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15942210363</v>
      </c>
      <c r="D21" s="33">
        <f t="shared" si="0"/>
        <v>0</v>
      </c>
      <c r="E21" s="34">
        <f t="shared" si="0"/>
        <v>18631209714</v>
      </c>
      <c r="F21" s="35">
        <f t="shared" si="0"/>
        <v>18632547540</v>
      </c>
      <c r="G21" s="35">
        <f t="shared" si="0"/>
        <v>1835514615</v>
      </c>
      <c r="H21" s="35">
        <f t="shared" si="0"/>
        <v>1168423909</v>
      </c>
      <c r="I21" s="35">
        <f t="shared" si="0"/>
        <v>1528687166</v>
      </c>
      <c r="J21" s="35">
        <f t="shared" si="0"/>
        <v>4532625690</v>
      </c>
      <c r="K21" s="35">
        <f t="shared" si="0"/>
        <v>1187519099</v>
      </c>
      <c r="L21" s="35">
        <f t="shared" si="0"/>
        <v>1285912136</v>
      </c>
      <c r="M21" s="35">
        <f t="shared" si="0"/>
        <v>1858229497</v>
      </c>
      <c r="N21" s="35">
        <f t="shared" si="0"/>
        <v>4331660732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8864286422</v>
      </c>
      <c r="X21" s="35">
        <f t="shared" si="0"/>
        <v>9448868936</v>
      </c>
      <c r="Y21" s="35">
        <f t="shared" si="0"/>
        <v>-584582514</v>
      </c>
      <c r="Z21" s="36">
        <f>+IF(X21&lt;&gt;0,+(Y21/X21)*100,0)</f>
        <v>-6.1867988429043859</v>
      </c>
      <c r="AA21" s="33">
        <f>SUM(AA5:AA20)</f>
        <v>18632547540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4741942913</v>
      </c>
      <c r="D24" s="6"/>
      <c r="E24" s="7">
        <v>5058654874</v>
      </c>
      <c r="F24" s="8">
        <v>5051688832</v>
      </c>
      <c r="G24" s="8">
        <v>326642150</v>
      </c>
      <c r="H24" s="8">
        <v>371251283</v>
      </c>
      <c r="I24" s="8">
        <v>386639158</v>
      </c>
      <c r="J24" s="8">
        <v>1084532591</v>
      </c>
      <c r="K24" s="8">
        <v>406632323</v>
      </c>
      <c r="L24" s="8">
        <v>475568087</v>
      </c>
      <c r="M24" s="8">
        <v>437186122</v>
      </c>
      <c r="N24" s="8">
        <v>1319386532</v>
      </c>
      <c r="O24" s="8"/>
      <c r="P24" s="8"/>
      <c r="Q24" s="8"/>
      <c r="R24" s="8"/>
      <c r="S24" s="8"/>
      <c r="T24" s="8"/>
      <c r="U24" s="8"/>
      <c r="V24" s="8"/>
      <c r="W24" s="8">
        <v>2403919123</v>
      </c>
      <c r="X24" s="8">
        <v>2554940655</v>
      </c>
      <c r="Y24" s="8">
        <v>-151021532</v>
      </c>
      <c r="Z24" s="2">
        <v>-5.9109604641678066</v>
      </c>
      <c r="AA24" s="6">
        <v>5051688832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1865605104</v>
      </c>
      <c r="D26" s="6"/>
      <c r="E26" s="7">
        <v>1777291218</v>
      </c>
      <c r="F26" s="8">
        <v>1778086600</v>
      </c>
      <c r="G26" s="8">
        <v>41682495</v>
      </c>
      <c r="H26" s="8">
        <v>63529807</v>
      </c>
      <c r="I26" s="8">
        <v>846980965</v>
      </c>
      <c r="J26" s="8">
        <v>952193267</v>
      </c>
      <c r="K26" s="8">
        <v>61785901</v>
      </c>
      <c r="L26" s="8">
        <v>57376915</v>
      </c>
      <c r="M26" s="8">
        <v>167491177</v>
      </c>
      <c r="N26" s="8">
        <v>286653993</v>
      </c>
      <c r="O26" s="8"/>
      <c r="P26" s="8"/>
      <c r="Q26" s="8"/>
      <c r="R26" s="8"/>
      <c r="S26" s="8"/>
      <c r="T26" s="8"/>
      <c r="U26" s="8"/>
      <c r="V26" s="8"/>
      <c r="W26" s="8">
        <v>1238847260</v>
      </c>
      <c r="X26" s="8">
        <v>876254843</v>
      </c>
      <c r="Y26" s="8">
        <v>362592417</v>
      </c>
      <c r="Z26" s="2">
        <v>41.37979035398039</v>
      </c>
      <c r="AA26" s="6">
        <v>1778086600</v>
      </c>
    </row>
    <row r="27" spans="1:27" ht="13.5" x14ac:dyDescent="0.25">
      <c r="A27" s="25" t="s">
        <v>53</v>
      </c>
      <c r="B27" s="24" t="s">
        <v>32</v>
      </c>
      <c r="C27" s="6">
        <v>2283471309</v>
      </c>
      <c r="D27" s="6"/>
      <c r="E27" s="7">
        <v>2232727936</v>
      </c>
      <c r="F27" s="8">
        <v>2234974693</v>
      </c>
      <c r="G27" s="8">
        <v>99644357</v>
      </c>
      <c r="H27" s="8">
        <v>111496036</v>
      </c>
      <c r="I27" s="8">
        <v>127502847</v>
      </c>
      <c r="J27" s="8">
        <v>338643240</v>
      </c>
      <c r="K27" s="8">
        <v>137113563</v>
      </c>
      <c r="L27" s="8">
        <v>167702508</v>
      </c>
      <c r="M27" s="8">
        <v>168761475</v>
      </c>
      <c r="N27" s="8">
        <v>473577546</v>
      </c>
      <c r="O27" s="8"/>
      <c r="P27" s="8"/>
      <c r="Q27" s="8"/>
      <c r="R27" s="8"/>
      <c r="S27" s="8"/>
      <c r="T27" s="8"/>
      <c r="U27" s="8"/>
      <c r="V27" s="8"/>
      <c r="W27" s="8">
        <v>812220786</v>
      </c>
      <c r="X27" s="8">
        <v>1085096964</v>
      </c>
      <c r="Y27" s="8">
        <v>-272876178</v>
      </c>
      <c r="Z27" s="2">
        <v>-25.14763076970511</v>
      </c>
      <c r="AA27" s="6">
        <v>2234974693</v>
      </c>
    </row>
    <row r="28" spans="1:27" ht="13.5" x14ac:dyDescent="0.25">
      <c r="A28" s="25" t="s">
        <v>54</v>
      </c>
      <c r="B28" s="24" t="s">
        <v>32</v>
      </c>
      <c r="C28" s="6">
        <v>361724988</v>
      </c>
      <c r="D28" s="6"/>
      <c r="E28" s="7">
        <v>463685522</v>
      </c>
      <c r="F28" s="8">
        <v>463605473</v>
      </c>
      <c r="G28" s="8">
        <v>15102478</v>
      </c>
      <c r="H28" s="8">
        <v>10639980</v>
      </c>
      <c r="I28" s="8">
        <v>22942069</v>
      </c>
      <c r="J28" s="8">
        <v>48684527</v>
      </c>
      <c r="K28" s="8">
        <v>17099183</v>
      </c>
      <c r="L28" s="8">
        <v>36420489</v>
      </c>
      <c r="M28" s="8">
        <v>82313566</v>
      </c>
      <c r="N28" s="8">
        <v>135833238</v>
      </c>
      <c r="O28" s="8"/>
      <c r="P28" s="8"/>
      <c r="Q28" s="8"/>
      <c r="R28" s="8"/>
      <c r="S28" s="8"/>
      <c r="T28" s="8"/>
      <c r="U28" s="8"/>
      <c r="V28" s="8"/>
      <c r="W28" s="8">
        <v>184517765</v>
      </c>
      <c r="X28" s="8">
        <v>226328893</v>
      </c>
      <c r="Y28" s="8">
        <v>-41811128</v>
      </c>
      <c r="Z28" s="2">
        <v>-18.473614855704703</v>
      </c>
      <c r="AA28" s="6">
        <v>463605473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542591885</v>
      </c>
      <c r="D30" s="6"/>
      <c r="E30" s="7">
        <v>882390027</v>
      </c>
      <c r="F30" s="8">
        <v>883062623</v>
      </c>
      <c r="G30" s="8">
        <v>20962597</v>
      </c>
      <c r="H30" s="8">
        <v>29912954</v>
      </c>
      <c r="I30" s="8">
        <v>37383996</v>
      </c>
      <c r="J30" s="8">
        <v>88259547</v>
      </c>
      <c r="K30" s="8">
        <v>47425044</v>
      </c>
      <c r="L30" s="8">
        <v>60900815</v>
      </c>
      <c r="M30" s="8">
        <v>60781636</v>
      </c>
      <c r="N30" s="8">
        <v>169107495</v>
      </c>
      <c r="O30" s="8"/>
      <c r="P30" s="8"/>
      <c r="Q30" s="8"/>
      <c r="R30" s="8"/>
      <c r="S30" s="8"/>
      <c r="T30" s="8"/>
      <c r="U30" s="8"/>
      <c r="V30" s="8"/>
      <c r="W30" s="8">
        <v>257367042</v>
      </c>
      <c r="X30" s="8">
        <v>424925652</v>
      </c>
      <c r="Y30" s="8">
        <v>-167558610</v>
      </c>
      <c r="Z30" s="2">
        <v>-39.432453468354034</v>
      </c>
      <c r="AA30" s="6">
        <v>883062623</v>
      </c>
    </row>
    <row r="31" spans="1:27" ht="13.5" x14ac:dyDescent="0.25">
      <c r="A31" s="25" t="s">
        <v>57</v>
      </c>
      <c r="B31" s="24" t="s">
        <v>32</v>
      </c>
      <c r="C31" s="6">
        <v>4276150822</v>
      </c>
      <c r="D31" s="6"/>
      <c r="E31" s="7">
        <v>3729887117</v>
      </c>
      <c r="F31" s="8">
        <v>3750845893</v>
      </c>
      <c r="G31" s="8">
        <v>86438836</v>
      </c>
      <c r="H31" s="8">
        <v>234188651</v>
      </c>
      <c r="I31" s="8">
        <v>281433500</v>
      </c>
      <c r="J31" s="8">
        <v>602060987</v>
      </c>
      <c r="K31" s="8">
        <v>294780109</v>
      </c>
      <c r="L31" s="8">
        <v>419603334</v>
      </c>
      <c r="M31" s="8">
        <v>462165352</v>
      </c>
      <c r="N31" s="8">
        <v>1176548795</v>
      </c>
      <c r="O31" s="8"/>
      <c r="P31" s="8"/>
      <c r="Q31" s="8"/>
      <c r="R31" s="8"/>
      <c r="S31" s="8"/>
      <c r="T31" s="8"/>
      <c r="U31" s="8"/>
      <c r="V31" s="8"/>
      <c r="W31" s="8">
        <v>1778609782</v>
      </c>
      <c r="X31" s="8">
        <v>1800654041</v>
      </c>
      <c r="Y31" s="8">
        <v>-22044259</v>
      </c>
      <c r="Z31" s="2">
        <v>-1.2242362218429055</v>
      </c>
      <c r="AA31" s="6">
        <v>3750845893</v>
      </c>
    </row>
    <row r="32" spans="1:27" ht="13.5" x14ac:dyDescent="0.25">
      <c r="A32" s="25" t="s">
        <v>45</v>
      </c>
      <c r="B32" s="24" t="s">
        <v>32</v>
      </c>
      <c r="C32" s="6">
        <v>138468218</v>
      </c>
      <c r="D32" s="6"/>
      <c r="E32" s="7">
        <v>52979953</v>
      </c>
      <c r="F32" s="8">
        <v>52979953</v>
      </c>
      <c r="G32" s="8"/>
      <c r="H32" s="8">
        <v>297</v>
      </c>
      <c r="I32" s="8">
        <v>1042389</v>
      </c>
      <c r="J32" s="8">
        <v>1042686</v>
      </c>
      <c r="K32" s="8">
        <v>2482122</v>
      </c>
      <c r="L32" s="8">
        <v>2537500</v>
      </c>
      <c r="M32" s="8">
        <v>610632</v>
      </c>
      <c r="N32" s="8">
        <v>5630254</v>
      </c>
      <c r="O32" s="8"/>
      <c r="P32" s="8"/>
      <c r="Q32" s="8"/>
      <c r="R32" s="8"/>
      <c r="S32" s="8"/>
      <c r="T32" s="8"/>
      <c r="U32" s="8"/>
      <c r="V32" s="8"/>
      <c r="W32" s="8">
        <v>6672940</v>
      </c>
      <c r="X32" s="8">
        <v>25095785</v>
      </c>
      <c r="Y32" s="8">
        <v>-18422845</v>
      </c>
      <c r="Z32" s="2">
        <v>-73.410116479719605</v>
      </c>
      <c r="AA32" s="6">
        <v>52979953</v>
      </c>
    </row>
    <row r="33" spans="1:27" ht="13.5" x14ac:dyDescent="0.25">
      <c r="A33" s="25" t="s">
        <v>58</v>
      </c>
      <c r="B33" s="24" t="s">
        <v>32</v>
      </c>
      <c r="C33" s="6">
        <v>1086793802</v>
      </c>
      <c r="D33" s="6"/>
      <c r="E33" s="7">
        <v>988047352</v>
      </c>
      <c r="F33" s="8">
        <v>983981986</v>
      </c>
      <c r="G33" s="8">
        <v>39939552</v>
      </c>
      <c r="H33" s="8">
        <v>82168101</v>
      </c>
      <c r="I33" s="8">
        <v>97922261</v>
      </c>
      <c r="J33" s="8">
        <v>220029914</v>
      </c>
      <c r="K33" s="8">
        <v>62954136</v>
      </c>
      <c r="L33" s="8">
        <v>109232612</v>
      </c>
      <c r="M33" s="8">
        <v>89648070</v>
      </c>
      <c r="N33" s="8">
        <v>261834818</v>
      </c>
      <c r="O33" s="8"/>
      <c r="P33" s="8"/>
      <c r="Q33" s="8"/>
      <c r="R33" s="8"/>
      <c r="S33" s="8"/>
      <c r="T33" s="8"/>
      <c r="U33" s="8"/>
      <c r="V33" s="8"/>
      <c r="W33" s="8">
        <v>481864732</v>
      </c>
      <c r="X33" s="8">
        <v>478069015</v>
      </c>
      <c r="Y33" s="8">
        <v>3795717</v>
      </c>
      <c r="Z33" s="2">
        <v>0.79396841897398429</v>
      </c>
      <c r="AA33" s="6">
        <v>983981986</v>
      </c>
    </row>
    <row r="34" spans="1:27" ht="13.5" x14ac:dyDescent="0.25">
      <c r="A34" s="23" t="s">
        <v>59</v>
      </c>
      <c r="B34" s="29" t="s">
        <v>32</v>
      </c>
      <c r="C34" s="6">
        <v>42923531</v>
      </c>
      <c r="D34" s="6"/>
      <c r="E34" s="7">
        <v>17672186</v>
      </c>
      <c r="F34" s="8">
        <v>19672734</v>
      </c>
      <c r="G34" s="8"/>
      <c r="H34" s="8"/>
      <c r="I34" s="8"/>
      <c r="J34" s="8"/>
      <c r="K34" s="8">
        <v>12654</v>
      </c>
      <c r="L34" s="8">
        <v>1443772</v>
      </c>
      <c r="M34" s="8">
        <v>1555323</v>
      </c>
      <c r="N34" s="8">
        <v>3011749</v>
      </c>
      <c r="O34" s="8"/>
      <c r="P34" s="8"/>
      <c r="Q34" s="8"/>
      <c r="R34" s="8"/>
      <c r="S34" s="8"/>
      <c r="T34" s="8"/>
      <c r="U34" s="8"/>
      <c r="V34" s="8"/>
      <c r="W34" s="8">
        <v>3011749</v>
      </c>
      <c r="X34" s="8">
        <v>7201970</v>
      </c>
      <c r="Y34" s="8">
        <v>-4190221</v>
      </c>
      <c r="Z34" s="2">
        <v>-58.181594758100907</v>
      </c>
      <c r="AA34" s="6">
        <v>19672734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15339672572</v>
      </c>
      <c r="D35" s="33">
        <f>SUM(D24:D34)</f>
        <v>0</v>
      </c>
      <c r="E35" s="34">
        <f t="shared" si="1"/>
        <v>15203336185</v>
      </c>
      <c r="F35" s="35">
        <f t="shared" si="1"/>
        <v>15218898787</v>
      </c>
      <c r="G35" s="35">
        <f t="shared" si="1"/>
        <v>630412465</v>
      </c>
      <c r="H35" s="35">
        <f t="shared" si="1"/>
        <v>903187109</v>
      </c>
      <c r="I35" s="35">
        <f t="shared" si="1"/>
        <v>1801847185</v>
      </c>
      <c r="J35" s="35">
        <f t="shared" si="1"/>
        <v>3335446759</v>
      </c>
      <c r="K35" s="35">
        <f t="shared" si="1"/>
        <v>1030285035</v>
      </c>
      <c r="L35" s="35">
        <f t="shared" si="1"/>
        <v>1330786032</v>
      </c>
      <c r="M35" s="35">
        <f t="shared" si="1"/>
        <v>1470513353</v>
      </c>
      <c r="N35" s="35">
        <f t="shared" si="1"/>
        <v>3831584420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7167031179</v>
      </c>
      <c r="X35" s="35">
        <f t="shared" si="1"/>
        <v>7478567818</v>
      </c>
      <c r="Y35" s="35">
        <f t="shared" si="1"/>
        <v>-311536639</v>
      </c>
      <c r="Z35" s="36">
        <f>+IF(X35&lt;&gt;0,+(Y35/X35)*100,0)</f>
        <v>-4.1657259328473204</v>
      </c>
      <c r="AA35" s="33">
        <f>SUM(AA24:AA34)</f>
        <v>15218898787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602537791</v>
      </c>
      <c r="D37" s="46">
        <f>+D21-D35</f>
        <v>0</v>
      </c>
      <c r="E37" s="47">
        <f t="shared" si="2"/>
        <v>3427873529</v>
      </c>
      <c r="F37" s="48">
        <f t="shared" si="2"/>
        <v>3413648753</v>
      </c>
      <c r="G37" s="48">
        <f t="shared" si="2"/>
        <v>1205102150</v>
      </c>
      <c r="H37" s="48">
        <f t="shared" si="2"/>
        <v>265236800</v>
      </c>
      <c r="I37" s="48">
        <f t="shared" si="2"/>
        <v>-273160019</v>
      </c>
      <c r="J37" s="48">
        <f t="shared" si="2"/>
        <v>1197178931</v>
      </c>
      <c r="K37" s="48">
        <f t="shared" si="2"/>
        <v>157234064</v>
      </c>
      <c r="L37" s="48">
        <f t="shared" si="2"/>
        <v>-44873896</v>
      </c>
      <c r="M37" s="48">
        <f t="shared" si="2"/>
        <v>387716144</v>
      </c>
      <c r="N37" s="48">
        <f t="shared" si="2"/>
        <v>500076312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1697255243</v>
      </c>
      <c r="X37" s="48">
        <f>IF(F21=F35,0,X21-X35)</f>
        <v>1970301118</v>
      </c>
      <c r="Y37" s="48">
        <f t="shared" si="2"/>
        <v>-273045875</v>
      </c>
      <c r="Z37" s="49">
        <f>+IF(X37&lt;&gt;0,+(Y37/X37)*100,0)</f>
        <v>-13.858078468592739</v>
      </c>
      <c r="AA37" s="46">
        <f>+AA21-AA35</f>
        <v>3413648753</v>
      </c>
    </row>
    <row r="38" spans="1:27" ht="23.1" customHeight="1" x14ac:dyDescent="0.25">
      <c r="A38" s="50" t="s">
        <v>62</v>
      </c>
      <c r="B38" s="29" t="s">
        <v>32</v>
      </c>
      <c r="C38" s="6">
        <v>1416309578</v>
      </c>
      <c r="D38" s="6"/>
      <c r="E38" s="7">
        <v>1693618693</v>
      </c>
      <c r="F38" s="8">
        <v>1717640988</v>
      </c>
      <c r="G38" s="8">
        <v>30935628</v>
      </c>
      <c r="H38" s="8">
        <v>-14600872</v>
      </c>
      <c r="I38" s="8">
        <v>94873928</v>
      </c>
      <c r="J38" s="8">
        <v>111208684</v>
      </c>
      <c r="K38" s="8">
        <v>171288663</v>
      </c>
      <c r="L38" s="8">
        <v>135680633</v>
      </c>
      <c r="M38" s="8">
        <v>159758930</v>
      </c>
      <c r="N38" s="8">
        <v>466728226</v>
      </c>
      <c r="O38" s="8"/>
      <c r="P38" s="8"/>
      <c r="Q38" s="8"/>
      <c r="R38" s="8"/>
      <c r="S38" s="8"/>
      <c r="T38" s="8"/>
      <c r="U38" s="8"/>
      <c r="V38" s="8"/>
      <c r="W38" s="8">
        <v>577936910</v>
      </c>
      <c r="X38" s="8">
        <v>799426030</v>
      </c>
      <c r="Y38" s="8">
        <v>-221489120</v>
      </c>
      <c r="Z38" s="2">
        <v>-27.706018028960106</v>
      </c>
      <c r="AA38" s="6">
        <v>1717640988</v>
      </c>
    </row>
    <row r="39" spans="1:27" ht="57" customHeight="1" x14ac:dyDescent="0.25">
      <c r="A39" s="50" t="s">
        <v>63</v>
      </c>
      <c r="B39" s="29" t="s">
        <v>32</v>
      </c>
      <c r="C39" s="28">
        <v>1205644164</v>
      </c>
      <c r="D39" s="28"/>
      <c r="E39" s="7">
        <v>215678526</v>
      </c>
      <c r="F39" s="26">
        <v>216050526</v>
      </c>
      <c r="G39" s="26">
        <v>1328246</v>
      </c>
      <c r="H39" s="26">
        <v>95765803</v>
      </c>
      <c r="I39" s="26">
        <v>477459</v>
      </c>
      <c r="J39" s="26">
        <v>97571508</v>
      </c>
      <c r="K39" s="26">
        <v>8621405</v>
      </c>
      <c r="L39" s="26">
        <v>7852476</v>
      </c>
      <c r="M39" s="26">
        <v>13626897</v>
      </c>
      <c r="N39" s="26">
        <v>30100778</v>
      </c>
      <c r="O39" s="26"/>
      <c r="P39" s="26"/>
      <c r="Q39" s="26"/>
      <c r="R39" s="26"/>
      <c r="S39" s="26"/>
      <c r="T39" s="26"/>
      <c r="U39" s="26"/>
      <c r="V39" s="26"/>
      <c r="W39" s="26">
        <v>127672286</v>
      </c>
      <c r="X39" s="26">
        <v>103959232</v>
      </c>
      <c r="Y39" s="26">
        <v>23713054</v>
      </c>
      <c r="Z39" s="27">
        <v>22.809954963884305</v>
      </c>
      <c r="AA39" s="28">
        <v>216050526</v>
      </c>
    </row>
    <row r="40" spans="1:27" ht="13.5" x14ac:dyDescent="0.25">
      <c r="A40" s="23" t="s">
        <v>64</v>
      </c>
      <c r="B40" s="29" t="s">
        <v>32</v>
      </c>
      <c r="C40" s="51">
        <v>312496011</v>
      </c>
      <c r="D40" s="51"/>
      <c r="E40" s="7">
        <v>49800000</v>
      </c>
      <c r="F40" s="8">
        <v>49800000</v>
      </c>
      <c r="G40" s="52"/>
      <c r="H40" s="52"/>
      <c r="I40" s="52"/>
      <c r="J40" s="8"/>
      <c r="K40" s="52">
        <v>15010674</v>
      </c>
      <c r="L40" s="52"/>
      <c r="M40" s="8">
        <v>13587751</v>
      </c>
      <c r="N40" s="52">
        <v>28598425</v>
      </c>
      <c r="O40" s="52"/>
      <c r="P40" s="52"/>
      <c r="Q40" s="8"/>
      <c r="R40" s="52"/>
      <c r="S40" s="52"/>
      <c r="T40" s="8"/>
      <c r="U40" s="52"/>
      <c r="V40" s="52"/>
      <c r="W40" s="52">
        <v>28598425</v>
      </c>
      <c r="X40" s="8">
        <v>24900000</v>
      </c>
      <c r="Y40" s="52">
        <v>3698425</v>
      </c>
      <c r="Z40" s="53">
        <v>14.853112449799196</v>
      </c>
      <c r="AA40" s="54">
        <v>49800000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3536987544</v>
      </c>
      <c r="D41" s="56">
        <f>SUM(D37:D40)</f>
        <v>0</v>
      </c>
      <c r="E41" s="57">
        <f t="shared" si="3"/>
        <v>5386970748</v>
      </c>
      <c r="F41" s="58">
        <f t="shared" si="3"/>
        <v>5397140267</v>
      </c>
      <c r="G41" s="58">
        <f t="shared" si="3"/>
        <v>1237366024</v>
      </c>
      <c r="H41" s="58">
        <f t="shared" si="3"/>
        <v>346401731</v>
      </c>
      <c r="I41" s="58">
        <f t="shared" si="3"/>
        <v>-177808632</v>
      </c>
      <c r="J41" s="58">
        <f t="shared" si="3"/>
        <v>1405959123</v>
      </c>
      <c r="K41" s="58">
        <f t="shared" si="3"/>
        <v>352154806</v>
      </c>
      <c r="L41" s="58">
        <f t="shared" si="3"/>
        <v>98659213</v>
      </c>
      <c r="M41" s="58">
        <f t="shared" si="3"/>
        <v>574689722</v>
      </c>
      <c r="N41" s="58">
        <f t="shared" si="3"/>
        <v>1025503741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2431462864</v>
      </c>
      <c r="X41" s="58">
        <f t="shared" si="3"/>
        <v>2898586380</v>
      </c>
      <c r="Y41" s="58">
        <f t="shared" si="3"/>
        <v>-467123516</v>
      </c>
      <c r="Z41" s="59">
        <f>+IF(X41&lt;&gt;0,+(Y41/X41)*100,0)</f>
        <v>-16.115563062847208</v>
      </c>
      <c r="AA41" s="56">
        <f>SUM(AA37:AA40)</f>
        <v>5397140267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3536987544</v>
      </c>
      <c r="D43" s="64">
        <f>+D41-D42</f>
        <v>0</v>
      </c>
      <c r="E43" s="65">
        <f t="shared" si="4"/>
        <v>5386970748</v>
      </c>
      <c r="F43" s="66">
        <f t="shared" si="4"/>
        <v>5397140267</v>
      </c>
      <c r="G43" s="66">
        <f t="shared" si="4"/>
        <v>1237366024</v>
      </c>
      <c r="H43" s="66">
        <f t="shared" si="4"/>
        <v>346401731</v>
      </c>
      <c r="I43" s="66">
        <f t="shared" si="4"/>
        <v>-177808632</v>
      </c>
      <c r="J43" s="66">
        <f t="shared" si="4"/>
        <v>1405959123</v>
      </c>
      <c r="K43" s="66">
        <f t="shared" si="4"/>
        <v>352154806</v>
      </c>
      <c r="L43" s="66">
        <f t="shared" si="4"/>
        <v>98659213</v>
      </c>
      <c r="M43" s="66">
        <f t="shared" si="4"/>
        <v>574689722</v>
      </c>
      <c r="N43" s="66">
        <f t="shared" si="4"/>
        <v>1025503741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2431462864</v>
      </c>
      <c r="X43" s="66">
        <f t="shared" si="4"/>
        <v>2898586380</v>
      </c>
      <c r="Y43" s="66">
        <f t="shared" si="4"/>
        <v>-467123516</v>
      </c>
      <c r="Z43" s="67">
        <f>+IF(X43&lt;&gt;0,+(Y43/X43)*100,0)</f>
        <v>-16.115563062847208</v>
      </c>
      <c r="AA43" s="64">
        <f>+AA41-AA42</f>
        <v>5397140267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3536987544</v>
      </c>
      <c r="D45" s="56">
        <f>SUM(D43:D44)</f>
        <v>0</v>
      </c>
      <c r="E45" s="57">
        <f t="shared" si="5"/>
        <v>5386970748</v>
      </c>
      <c r="F45" s="58">
        <f t="shared" si="5"/>
        <v>5397140267</v>
      </c>
      <c r="G45" s="58">
        <f t="shared" si="5"/>
        <v>1237366024</v>
      </c>
      <c r="H45" s="58">
        <f t="shared" si="5"/>
        <v>346401731</v>
      </c>
      <c r="I45" s="58">
        <f t="shared" si="5"/>
        <v>-177808632</v>
      </c>
      <c r="J45" s="58">
        <f t="shared" si="5"/>
        <v>1405959123</v>
      </c>
      <c r="K45" s="58">
        <f t="shared" si="5"/>
        <v>352154806</v>
      </c>
      <c r="L45" s="58">
        <f t="shared" si="5"/>
        <v>98659213</v>
      </c>
      <c r="M45" s="58">
        <f t="shared" si="5"/>
        <v>574689722</v>
      </c>
      <c r="N45" s="58">
        <f t="shared" si="5"/>
        <v>1025503741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2431462864</v>
      </c>
      <c r="X45" s="58">
        <f t="shared" si="5"/>
        <v>2898586380</v>
      </c>
      <c r="Y45" s="58">
        <f t="shared" si="5"/>
        <v>-467123516</v>
      </c>
      <c r="Z45" s="59">
        <f>+IF(X45&lt;&gt;0,+(Y45/X45)*100,0)</f>
        <v>-16.115563062847208</v>
      </c>
      <c r="AA45" s="56">
        <f>SUM(AA43:AA44)</f>
        <v>5397140267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3536987544</v>
      </c>
      <c r="D47" s="71">
        <f>SUM(D45:D46)</f>
        <v>0</v>
      </c>
      <c r="E47" s="72">
        <f t="shared" si="6"/>
        <v>5386970748</v>
      </c>
      <c r="F47" s="73">
        <f t="shared" si="6"/>
        <v>5397140267</v>
      </c>
      <c r="G47" s="73">
        <f t="shared" si="6"/>
        <v>1237366024</v>
      </c>
      <c r="H47" s="74">
        <f t="shared" si="6"/>
        <v>346401731</v>
      </c>
      <c r="I47" s="74">
        <f t="shared" si="6"/>
        <v>-177808632</v>
      </c>
      <c r="J47" s="74">
        <f t="shared" si="6"/>
        <v>1405959123</v>
      </c>
      <c r="K47" s="74">
        <f t="shared" si="6"/>
        <v>352154806</v>
      </c>
      <c r="L47" s="74">
        <f t="shared" si="6"/>
        <v>98659213</v>
      </c>
      <c r="M47" s="73">
        <f t="shared" si="6"/>
        <v>574689722</v>
      </c>
      <c r="N47" s="73">
        <f t="shared" si="6"/>
        <v>1025503741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2431462864</v>
      </c>
      <c r="X47" s="74">
        <f t="shared" si="6"/>
        <v>2898586380</v>
      </c>
      <c r="Y47" s="74">
        <f t="shared" si="6"/>
        <v>-467123516</v>
      </c>
      <c r="Z47" s="75">
        <f>+IF(X47&lt;&gt;0,+(Y47/X47)*100,0)</f>
        <v>-16.115563062847208</v>
      </c>
      <c r="AA47" s="76">
        <f>SUM(AA45:AA46)</f>
        <v>5397140267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420118869</v>
      </c>
      <c r="D8" s="6"/>
      <c r="E8" s="7">
        <v>447060205</v>
      </c>
      <c r="F8" s="8">
        <v>447060205</v>
      </c>
      <c r="G8" s="8">
        <v>45872957</v>
      </c>
      <c r="H8" s="8">
        <v>37294473</v>
      </c>
      <c r="I8" s="8">
        <v>38878968</v>
      </c>
      <c r="J8" s="8">
        <v>122046398</v>
      </c>
      <c r="K8" s="8">
        <v>36648617</v>
      </c>
      <c r="L8" s="8">
        <v>41207748</v>
      </c>
      <c r="M8" s="8">
        <v>36436232</v>
      </c>
      <c r="N8" s="8">
        <v>114292597</v>
      </c>
      <c r="O8" s="8"/>
      <c r="P8" s="8"/>
      <c r="Q8" s="8"/>
      <c r="R8" s="8"/>
      <c r="S8" s="8"/>
      <c r="T8" s="8"/>
      <c r="U8" s="8"/>
      <c r="V8" s="8"/>
      <c r="W8" s="8">
        <v>236338995</v>
      </c>
      <c r="X8" s="8">
        <v>229742913</v>
      </c>
      <c r="Y8" s="8">
        <v>6596082</v>
      </c>
      <c r="Z8" s="2">
        <v>2.8710709348409802</v>
      </c>
      <c r="AA8" s="6">
        <v>447060205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171971520</v>
      </c>
      <c r="D18" s="6"/>
      <c r="E18" s="7">
        <v>125198637</v>
      </c>
      <c r="F18" s="8">
        <v>125198637</v>
      </c>
      <c r="G18" s="8">
        <v>39082774</v>
      </c>
      <c r="H18" s="8"/>
      <c r="I18" s="8"/>
      <c r="J18" s="8">
        <v>39082774</v>
      </c>
      <c r="K18" s="8"/>
      <c r="L18" s="8">
        <v>1690079</v>
      </c>
      <c r="M18" s="8">
        <v>46402045</v>
      </c>
      <c r="N18" s="8">
        <v>48092124</v>
      </c>
      <c r="O18" s="8"/>
      <c r="P18" s="8"/>
      <c r="Q18" s="8"/>
      <c r="R18" s="8"/>
      <c r="S18" s="8"/>
      <c r="T18" s="8"/>
      <c r="U18" s="8"/>
      <c r="V18" s="8"/>
      <c r="W18" s="8">
        <v>87174898</v>
      </c>
      <c r="X18" s="8">
        <v>92583341</v>
      </c>
      <c r="Y18" s="8">
        <v>-5408443</v>
      </c>
      <c r="Z18" s="2">
        <v>-5.8417021265197162</v>
      </c>
      <c r="AA18" s="6">
        <v>125198637</v>
      </c>
    </row>
    <row r="19" spans="1:27" ht="13.5" x14ac:dyDescent="0.25">
      <c r="A19" s="23" t="s">
        <v>46</v>
      </c>
      <c r="B19" s="29" t="s">
        <v>32</v>
      </c>
      <c r="C19" s="6">
        <v>1581481</v>
      </c>
      <c r="D19" s="6"/>
      <c r="E19" s="7">
        <v>1133536</v>
      </c>
      <c r="F19" s="26">
        <v>1133536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309452</v>
      </c>
      <c r="Y19" s="26">
        <v>-309452</v>
      </c>
      <c r="Z19" s="27">
        <v>-100</v>
      </c>
      <c r="AA19" s="28">
        <v>1133536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593671870</v>
      </c>
      <c r="D21" s="33">
        <f t="shared" si="0"/>
        <v>0</v>
      </c>
      <c r="E21" s="34">
        <f t="shared" si="0"/>
        <v>573392378</v>
      </c>
      <c r="F21" s="35">
        <f t="shared" si="0"/>
        <v>573392378</v>
      </c>
      <c r="G21" s="35">
        <f t="shared" si="0"/>
        <v>84955731</v>
      </c>
      <c r="H21" s="35">
        <f t="shared" si="0"/>
        <v>37294473</v>
      </c>
      <c r="I21" s="35">
        <f t="shared" si="0"/>
        <v>38878968</v>
      </c>
      <c r="J21" s="35">
        <f t="shared" si="0"/>
        <v>161129172</v>
      </c>
      <c r="K21" s="35">
        <f t="shared" si="0"/>
        <v>36648617</v>
      </c>
      <c r="L21" s="35">
        <f t="shared" si="0"/>
        <v>42897827</v>
      </c>
      <c r="M21" s="35">
        <f t="shared" si="0"/>
        <v>82838277</v>
      </c>
      <c r="N21" s="35">
        <f t="shared" si="0"/>
        <v>162384721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323513893</v>
      </c>
      <c r="X21" s="35">
        <f t="shared" si="0"/>
        <v>322635706</v>
      </c>
      <c r="Y21" s="35">
        <f t="shared" si="0"/>
        <v>878187</v>
      </c>
      <c r="Z21" s="36">
        <f>+IF(X21&lt;&gt;0,+(Y21/X21)*100,0)</f>
        <v>0.27219151001222414</v>
      </c>
      <c r="AA21" s="33">
        <f>SUM(AA5:AA20)</f>
        <v>573392378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135395705</v>
      </c>
      <c r="D24" s="6"/>
      <c r="E24" s="7">
        <v>141637336</v>
      </c>
      <c r="F24" s="8">
        <v>141637336</v>
      </c>
      <c r="G24" s="8">
        <v>11151207</v>
      </c>
      <c r="H24" s="8">
        <v>17931549</v>
      </c>
      <c r="I24" s="8">
        <v>10780537</v>
      </c>
      <c r="J24" s="8">
        <v>39863293</v>
      </c>
      <c r="K24" s="8">
        <v>12298834</v>
      </c>
      <c r="L24" s="8">
        <v>16264957</v>
      </c>
      <c r="M24" s="8">
        <v>12995252</v>
      </c>
      <c r="N24" s="8">
        <v>41559043</v>
      </c>
      <c r="O24" s="8"/>
      <c r="P24" s="8"/>
      <c r="Q24" s="8"/>
      <c r="R24" s="8"/>
      <c r="S24" s="8"/>
      <c r="T24" s="8"/>
      <c r="U24" s="8"/>
      <c r="V24" s="8"/>
      <c r="W24" s="8">
        <v>81422336</v>
      </c>
      <c r="X24" s="8">
        <v>70380330</v>
      </c>
      <c r="Y24" s="8">
        <v>11042006</v>
      </c>
      <c r="Z24" s="2">
        <v>15.689051188023701</v>
      </c>
      <c r="AA24" s="6">
        <v>141637336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55903347</v>
      </c>
      <c r="D26" s="6"/>
      <c r="E26" s="7">
        <v>67059031</v>
      </c>
      <c r="F26" s="8">
        <v>67059031</v>
      </c>
      <c r="G26" s="8"/>
      <c r="H26" s="8">
        <v>11176505</v>
      </c>
      <c r="I26" s="8">
        <v>5588253</v>
      </c>
      <c r="J26" s="8">
        <v>16764758</v>
      </c>
      <c r="K26" s="8">
        <v>5588253</v>
      </c>
      <c r="L26" s="8">
        <v>5588253</v>
      </c>
      <c r="M26" s="8">
        <v>5588253</v>
      </c>
      <c r="N26" s="8">
        <v>16764759</v>
      </c>
      <c r="O26" s="8"/>
      <c r="P26" s="8"/>
      <c r="Q26" s="8"/>
      <c r="R26" s="8"/>
      <c r="S26" s="8"/>
      <c r="T26" s="8"/>
      <c r="U26" s="8"/>
      <c r="V26" s="8"/>
      <c r="W26" s="8">
        <v>33529517</v>
      </c>
      <c r="X26" s="8">
        <v>33529518</v>
      </c>
      <c r="Y26" s="8">
        <v>-1</v>
      </c>
      <c r="Z26" s="2"/>
      <c r="AA26" s="6">
        <v>67059031</v>
      </c>
    </row>
    <row r="27" spans="1:27" ht="13.5" x14ac:dyDescent="0.25">
      <c r="A27" s="25" t="s">
        <v>53</v>
      </c>
      <c r="B27" s="24" t="s">
        <v>32</v>
      </c>
      <c r="C27" s="6">
        <v>77897406</v>
      </c>
      <c r="D27" s="6"/>
      <c r="E27" s="7">
        <v>36043895</v>
      </c>
      <c r="F27" s="8">
        <v>36043895</v>
      </c>
      <c r="G27" s="8">
        <v>7985868</v>
      </c>
      <c r="H27" s="8">
        <v>12703790</v>
      </c>
      <c r="I27" s="8">
        <v>10061630</v>
      </c>
      <c r="J27" s="8">
        <v>30751288</v>
      </c>
      <c r="K27" s="8">
        <v>10296897</v>
      </c>
      <c r="L27" s="8">
        <v>9917859</v>
      </c>
      <c r="M27" s="8">
        <v>10345557</v>
      </c>
      <c r="N27" s="8">
        <v>30560313</v>
      </c>
      <c r="O27" s="8"/>
      <c r="P27" s="8"/>
      <c r="Q27" s="8"/>
      <c r="R27" s="8"/>
      <c r="S27" s="8"/>
      <c r="T27" s="8"/>
      <c r="U27" s="8"/>
      <c r="V27" s="8"/>
      <c r="W27" s="8">
        <v>61311601</v>
      </c>
      <c r="X27" s="8">
        <v>18467384</v>
      </c>
      <c r="Y27" s="8">
        <v>42844217</v>
      </c>
      <c r="Z27" s="2">
        <v>231.99938334525342</v>
      </c>
      <c r="AA27" s="6">
        <v>36043895</v>
      </c>
    </row>
    <row r="28" spans="1:27" ht="13.5" x14ac:dyDescent="0.25">
      <c r="A28" s="25" t="s">
        <v>54</v>
      </c>
      <c r="B28" s="24" t="s">
        <v>32</v>
      </c>
      <c r="C28" s="6">
        <v>1588408</v>
      </c>
      <c r="D28" s="6"/>
      <c r="E28" s="7">
        <v>7604932</v>
      </c>
      <c r="F28" s="8">
        <v>7604932</v>
      </c>
      <c r="G28" s="8">
        <v>261561</v>
      </c>
      <c r="H28" s="8">
        <v>261561</v>
      </c>
      <c r="I28" s="8">
        <v>253123</v>
      </c>
      <c r="J28" s="8">
        <v>776245</v>
      </c>
      <c r="K28" s="8">
        <v>250609</v>
      </c>
      <c r="L28" s="8">
        <v>242525</v>
      </c>
      <c r="M28" s="8">
        <v>250609</v>
      </c>
      <c r="N28" s="8">
        <v>743743</v>
      </c>
      <c r="O28" s="8"/>
      <c r="P28" s="8"/>
      <c r="Q28" s="8"/>
      <c r="R28" s="8"/>
      <c r="S28" s="8"/>
      <c r="T28" s="8"/>
      <c r="U28" s="8"/>
      <c r="V28" s="8"/>
      <c r="W28" s="8">
        <v>1519988</v>
      </c>
      <c r="X28" s="8">
        <v>3968256</v>
      </c>
      <c r="Y28" s="8">
        <v>-2448268</v>
      </c>
      <c r="Z28" s="2">
        <v>-61.696322011483126</v>
      </c>
      <c r="AA28" s="6">
        <v>7604932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6483496</v>
      </c>
      <c r="D30" s="6"/>
      <c r="E30" s="7">
        <v>9970679</v>
      </c>
      <c r="F30" s="8">
        <v>9970679</v>
      </c>
      <c r="G30" s="8">
        <v>55293</v>
      </c>
      <c r="H30" s="8">
        <v>62740</v>
      </c>
      <c r="I30" s="8">
        <v>132577</v>
      </c>
      <c r="J30" s="8">
        <v>250610</v>
      </c>
      <c r="K30" s="8">
        <v>1379898</v>
      </c>
      <c r="L30" s="8">
        <v>659325</v>
      </c>
      <c r="M30" s="8">
        <v>935272</v>
      </c>
      <c r="N30" s="8">
        <v>2974495</v>
      </c>
      <c r="O30" s="8"/>
      <c r="P30" s="8"/>
      <c r="Q30" s="8"/>
      <c r="R30" s="8"/>
      <c r="S30" s="8"/>
      <c r="T30" s="8"/>
      <c r="U30" s="8"/>
      <c r="V30" s="8"/>
      <c r="W30" s="8">
        <v>3225105</v>
      </c>
      <c r="X30" s="8">
        <v>4943477</v>
      </c>
      <c r="Y30" s="8">
        <v>-1718372</v>
      </c>
      <c r="Z30" s="2">
        <v>-34.760392331146683</v>
      </c>
      <c r="AA30" s="6">
        <v>9970679</v>
      </c>
    </row>
    <row r="31" spans="1:27" ht="13.5" x14ac:dyDescent="0.25">
      <c r="A31" s="25" t="s">
        <v>57</v>
      </c>
      <c r="B31" s="24" t="s">
        <v>32</v>
      </c>
      <c r="C31" s="6">
        <v>123746612</v>
      </c>
      <c r="D31" s="6"/>
      <c r="E31" s="7">
        <v>74774946</v>
      </c>
      <c r="F31" s="8">
        <v>74774946</v>
      </c>
      <c r="G31" s="8">
        <v>794122</v>
      </c>
      <c r="H31" s="8">
        <v>1854546</v>
      </c>
      <c r="I31" s="8">
        <v>4384865</v>
      </c>
      <c r="J31" s="8">
        <v>7033533</v>
      </c>
      <c r="K31" s="8">
        <v>6044848</v>
      </c>
      <c r="L31" s="8">
        <v>18046523</v>
      </c>
      <c r="M31" s="8">
        <v>10478927</v>
      </c>
      <c r="N31" s="8">
        <v>34570298</v>
      </c>
      <c r="O31" s="8"/>
      <c r="P31" s="8"/>
      <c r="Q31" s="8"/>
      <c r="R31" s="8"/>
      <c r="S31" s="8"/>
      <c r="T31" s="8"/>
      <c r="U31" s="8"/>
      <c r="V31" s="8"/>
      <c r="W31" s="8">
        <v>41603831</v>
      </c>
      <c r="X31" s="8">
        <v>36573120</v>
      </c>
      <c r="Y31" s="8">
        <v>5030711</v>
      </c>
      <c r="Z31" s="2">
        <v>13.755214211967695</v>
      </c>
      <c r="AA31" s="6">
        <v>74774946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9248816</v>
      </c>
      <c r="D33" s="6"/>
      <c r="E33" s="7">
        <v>14933934</v>
      </c>
      <c r="F33" s="8">
        <v>14933934</v>
      </c>
      <c r="G33" s="8">
        <v>154003</v>
      </c>
      <c r="H33" s="8">
        <v>915453</v>
      </c>
      <c r="I33" s="8">
        <v>1649462</v>
      </c>
      <c r="J33" s="8">
        <v>2718918</v>
      </c>
      <c r="K33" s="8">
        <v>852083</v>
      </c>
      <c r="L33" s="8">
        <v>1879252</v>
      </c>
      <c r="M33" s="8">
        <v>850204</v>
      </c>
      <c r="N33" s="8">
        <v>3581539</v>
      </c>
      <c r="O33" s="8"/>
      <c r="P33" s="8"/>
      <c r="Q33" s="8"/>
      <c r="R33" s="8"/>
      <c r="S33" s="8"/>
      <c r="T33" s="8"/>
      <c r="U33" s="8"/>
      <c r="V33" s="8"/>
      <c r="W33" s="8">
        <v>6300457</v>
      </c>
      <c r="X33" s="8">
        <v>7964467</v>
      </c>
      <c r="Y33" s="8">
        <v>-1664010</v>
      </c>
      <c r="Z33" s="2">
        <v>-20.892923531480513</v>
      </c>
      <c r="AA33" s="6">
        <v>14933934</v>
      </c>
    </row>
    <row r="34" spans="1:27" ht="13.5" x14ac:dyDescent="0.25">
      <c r="A34" s="23" t="s">
        <v>59</v>
      </c>
      <c r="B34" s="29" t="s">
        <v>32</v>
      </c>
      <c r="C34" s="6">
        <v>4739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410268529</v>
      </c>
      <c r="D35" s="33">
        <f>SUM(D24:D34)</f>
        <v>0</v>
      </c>
      <c r="E35" s="34">
        <f t="shared" si="1"/>
        <v>352024753</v>
      </c>
      <c r="F35" s="35">
        <f t="shared" si="1"/>
        <v>352024753</v>
      </c>
      <c r="G35" s="35">
        <f t="shared" si="1"/>
        <v>20402054</v>
      </c>
      <c r="H35" s="35">
        <f t="shared" si="1"/>
        <v>44906144</v>
      </c>
      <c r="I35" s="35">
        <f t="shared" si="1"/>
        <v>32850447</v>
      </c>
      <c r="J35" s="35">
        <f t="shared" si="1"/>
        <v>98158645</v>
      </c>
      <c r="K35" s="35">
        <f t="shared" si="1"/>
        <v>36711422</v>
      </c>
      <c r="L35" s="35">
        <f t="shared" si="1"/>
        <v>52598694</v>
      </c>
      <c r="M35" s="35">
        <f t="shared" si="1"/>
        <v>41444074</v>
      </c>
      <c r="N35" s="35">
        <f t="shared" si="1"/>
        <v>130754190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228912835</v>
      </c>
      <c r="X35" s="35">
        <f t="shared" si="1"/>
        <v>175826552</v>
      </c>
      <c r="Y35" s="35">
        <f t="shared" si="1"/>
        <v>53086283</v>
      </c>
      <c r="Z35" s="36">
        <f>+IF(X35&lt;&gt;0,+(Y35/X35)*100,0)</f>
        <v>30.192415420851791</v>
      </c>
      <c r="AA35" s="33">
        <f>SUM(AA24:AA34)</f>
        <v>352024753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183403341</v>
      </c>
      <c r="D37" s="46">
        <f>+D21-D35</f>
        <v>0</v>
      </c>
      <c r="E37" s="47">
        <f t="shared" si="2"/>
        <v>221367625</v>
      </c>
      <c r="F37" s="48">
        <f t="shared" si="2"/>
        <v>221367625</v>
      </c>
      <c r="G37" s="48">
        <f t="shared" si="2"/>
        <v>64553677</v>
      </c>
      <c r="H37" s="48">
        <f t="shared" si="2"/>
        <v>-7611671</v>
      </c>
      <c r="I37" s="48">
        <f t="shared" si="2"/>
        <v>6028521</v>
      </c>
      <c r="J37" s="48">
        <f t="shared" si="2"/>
        <v>62970527</v>
      </c>
      <c r="K37" s="48">
        <f t="shared" si="2"/>
        <v>-62805</v>
      </c>
      <c r="L37" s="48">
        <f t="shared" si="2"/>
        <v>-9700867</v>
      </c>
      <c r="M37" s="48">
        <f t="shared" si="2"/>
        <v>41394203</v>
      </c>
      <c r="N37" s="48">
        <f t="shared" si="2"/>
        <v>31630531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94601058</v>
      </c>
      <c r="X37" s="48">
        <f>IF(F21=F35,0,X21-X35)</f>
        <v>146809154</v>
      </c>
      <c r="Y37" s="48">
        <f t="shared" si="2"/>
        <v>-52208096</v>
      </c>
      <c r="Z37" s="49">
        <f>+IF(X37&lt;&gt;0,+(Y37/X37)*100,0)</f>
        <v>-35.561880562297908</v>
      </c>
      <c r="AA37" s="46">
        <f>+AA21-AA35</f>
        <v>221367625</v>
      </c>
    </row>
    <row r="38" spans="1:27" ht="23.1" customHeight="1" x14ac:dyDescent="0.25">
      <c r="A38" s="50" t="s">
        <v>62</v>
      </c>
      <c r="B38" s="29" t="s">
        <v>32</v>
      </c>
      <c r="C38" s="6">
        <v>60452535</v>
      </c>
      <c r="D38" s="6"/>
      <c r="E38" s="7">
        <v>50230000</v>
      </c>
      <c r="F38" s="8">
        <v>50230000</v>
      </c>
      <c r="G38" s="8"/>
      <c r="H38" s="8"/>
      <c r="I38" s="8"/>
      <c r="J38" s="8"/>
      <c r="K38" s="8">
        <v>511322</v>
      </c>
      <c r="L38" s="8">
        <v>259722</v>
      </c>
      <c r="M38" s="8">
        <v>2999544</v>
      </c>
      <c r="N38" s="8">
        <v>3770588</v>
      </c>
      <c r="O38" s="8"/>
      <c r="P38" s="8"/>
      <c r="Q38" s="8"/>
      <c r="R38" s="8"/>
      <c r="S38" s="8"/>
      <c r="T38" s="8"/>
      <c r="U38" s="8"/>
      <c r="V38" s="8"/>
      <c r="W38" s="8">
        <v>3770588</v>
      </c>
      <c r="X38" s="8">
        <v>21875885</v>
      </c>
      <c r="Y38" s="8">
        <v>-18105297</v>
      </c>
      <c r="Z38" s="2">
        <v>-82.763723616210271</v>
      </c>
      <c r="AA38" s="6">
        <v>50230000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243855876</v>
      </c>
      <c r="D41" s="56">
        <f>SUM(D37:D40)</f>
        <v>0</v>
      </c>
      <c r="E41" s="57">
        <f t="shared" si="3"/>
        <v>271597625</v>
      </c>
      <c r="F41" s="58">
        <f t="shared" si="3"/>
        <v>271597625</v>
      </c>
      <c r="G41" s="58">
        <f t="shared" si="3"/>
        <v>64553677</v>
      </c>
      <c r="H41" s="58">
        <f t="shared" si="3"/>
        <v>-7611671</v>
      </c>
      <c r="I41" s="58">
        <f t="shared" si="3"/>
        <v>6028521</v>
      </c>
      <c r="J41" s="58">
        <f t="shared" si="3"/>
        <v>62970527</v>
      </c>
      <c r="K41" s="58">
        <f t="shared" si="3"/>
        <v>448517</v>
      </c>
      <c r="L41" s="58">
        <f t="shared" si="3"/>
        <v>-9441145</v>
      </c>
      <c r="M41" s="58">
        <f t="shared" si="3"/>
        <v>44393747</v>
      </c>
      <c r="N41" s="58">
        <f t="shared" si="3"/>
        <v>35401119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98371646</v>
      </c>
      <c r="X41" s="58">
        <f t="shared" si="3"/>
        <v>168685039</v>
      </c>
      <c r="Y41" s="58">
        <f t="shared" si="3"/>
        <v>-70313393</v>
      </c>
      <c r="Z41" s="59">
        <f>+IF(X41&lt;&gt;0,+(Y41/X41)*100,0)</f>
        <v>-41.683241985674854</v>
      </c>
      <c r="AA41" s="56">
        <f>SUM(AA37:AA40)</f>
        <v>271597625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243855876</v>
      </c>
      <c r="D43" s="64">
        <f>+D41-D42</f>
        <v>0</v>
      </c>
      <c r="E43" s="65">
        <f t="shared" si="4"/>
        <v>271597625</v>
      </c>
      <c r="F43" s="66">
        <f t="shared" si="4"/>
        <v>271597625</v>
      </c>
      <c r="G43" s="66">
        <f t="shared" si="4"/>
        <v>64553677</v>
      </c>
      <c r="H43" s="66">
        <f t="shared" si="4"/>
        <v>-7611671</v>
      </c>
      <c r="I43" s="66">
        <f t="shared" si="4"/>
        <v>6028521</v>
      </c>
      <c r="J43" s="66">
        <f t="shared" si="4"/>
        <v>62970527</v>
      </c>
      <c r="K43" s="66">
        <f t="shared" si="4"/>
        <v>448517</v>
      </c>
      <c r="L43" s="66">
        <f t="shared" si="4"/>
        <v>-9441145</v>
      </c>
      <c r="M43" s="66">
        <f t="shared" si="4"/>
        <v>44393747</v>
      </c>
      <c r="N43" s="66">
        <f t="shared" si="4"/>
        <v>35401119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98371646</v>
      </c>
      <c r="X43" s="66">
        <f t="shared" si="4"/>
        <v>168685039</v>
      </c>
      <c r="Y43" s="66">
        <f t="shared" si="4"/>
        <v>-70313393</v>
      </c>
      <c r="Z43" s="67">
        <f>+IF(X43&lt;&gt;0,+(Y43/X43)*100,0)</f>
        <v>-41.683241985674854</v>
      </c>
      <c r="AA43" s="64">
        <f>+AA41-AA42</f>
        <v>271597625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243855876</v>
      </c>
      <c r="D45" s="56">
        <f>SUM(D43:D44)</f>
        <v>0</v>
      </c>
      <c r="E45" s="57">
        <f t="shared" si="5"/>
        <v>271597625</v>
      </c>
      <c r="F45" s="58">
        <f t="shared" si="5"/>
        <v>271597625</v>
      </c>
      <c r="G45" s="58">
        <f t="shared" si="5"/>
        <v>64553677</v>
      </c>
      <c r="H45" s="58">
        <f t="shared" si="5"/>
        <v>-7611671</v>
      </c>
      <c r="I45" s="58">
        <f t="shared" si="5"/>
        <v>6028521</v>
      </c>
      <c r="J45" s="58">
        <f t="shared" si="5"/>
        <v>62970527</v>
      </c>
      <c r="K45" s="58">
        <f t="shared" si="5"/>
        <v>448517</v>
      </c>
      <c r="L45" s="58">
        <f t="shared" si="5"/>
        <v>-9441145</v>
      </c>
      <c r="M45" s="58">
        <f t="shared" si="5"/>
        <v>44393747</v>
      </c>
      <c r="N45" s="58">
        <f t="shared" si="5"/>
        <v>35401119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98371646</v>
      </c>
      <c r="X45" s="58">
        <f t="shared" si="5"/>
        <v>168685039</v>
      </c>
      <c r="Y45" s="58">
        <f t="shared" si="5"/>
        <v>-70313393</v>
      </c>
      <c r="Z45" s="59">
        <f>+IF(X45&lt;&gt;0,+(Y45/X45)*100,0)</f>
        <v>-41.683241985674854</v>
      </c>
      <c r="AA45" s="56">
        <f>SUM(AA43:AA44)</f>
        <v>271597625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243855876</v>
      </c>
      <c r="D47" s="71">
        <f>SUM(D45:D46)</f>
        <v>0</v>
      </c>
      <c r="E47" s="72">
        <f t="shared" si="6"/>
        <v>271597625</v>
      </c>
      <c r="F47" s="73">
        <f t="shared" si="6"/>
        <v>271597625</v>
      </c>
      <c r="G47" s="73">
        <f t="shared" si="6"/>
        <v>64553677</v>
      </c>
      <c r="H47" s="74">
        <f t="shared" si="6"/>
        <v>-7611671</v>
      </c>
      <c r="I47" s="74">
        <f t="shared" si="6"/>
        <v>6028521</v>
      </c>
      <c r="J47" s="74">
        <f t="shared" si="6"/>
        <v>62970527</v>
      </c>
      <c r="K47" s="74">
        <f t="shared" si="6"/>
        <v>448517</v>
      </c>
      <c r="L47" s="74">
        <f t="shared" si="6"/>
        <v>-9441145</v>
      </c>
      <c r="M47" s="73">
        <f t="shared" si="6"/>
        <v>44393747</v>
      </c>
      <c r="N47" s="73">
        <f t="shared" si="6"/>
        <v>35401119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98371646</v>
      </c>
      <c r="X47" s="74">
        <f t="shared" si="6"/>
        <v>168685039</v>
      </c>
      <c r="Y47" s="74">
        <f t="shared" si="6"/>
        <v>-70313393</v>
      </c>
      <c r="Z47" s="75">
        <f>+IF(X47&lt;&gt;0,+(Y47/X47)*100,0)</f>
        <v>-41.683241985674854</v>
      </c>
      <c r="AA47" s="76">
        <f>SUM(AA45:AA46)</f>
        <v>271597625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698511069</v>
      </c>
      <c r="D8" s="6"/>
      <c r="E8" s="7">
        <v>739927500</v>
      </c>
      <c r="F8" s="8">
        <v>739927500</v>
      </c>
      <c r="G8" s="8"/>
      <c r="H8" s="8">
        <v>13571670</v>
      </c>
      <c r="I8" s="8">
        <v>75330090</v>
      </c>
      <c r="J8" s="8">
        <v>88901760</v>
      </c>
      <c r="K8" s="8">
        <v>66395401</v>
      </c>
      <c r="L8" s="8">
        <v>68692264</v>
      </c>
      <c r="M8" s="8">
        <v>64265577</v>
      </c>
      <c r="N8" s="8">
        <v>199353242</v>
      </c>
      <c r="O8" s="8"/>
      <c r="P8" s="8"/>
      <c r="Q8" s="8"/>
      <c r="R8" s="8"/>
      <c r="S8" s="8"/>
      <c r="T8" s="8"/>
      <c r="U8" s="8"/>
      <c r="V8" s="8"/>
      <c r="W8" s="8">
        <v>288255002</v>
      </c>
      <c r="X8" s="8">
        <v>369963750</v>
      </c>
      <c r="Y8" s="8">
        <v>-81708748</v>
      </c>
      <c r="Z8" s="2">
        <v>-22.085609198198473</v>
      </c>
      <c r="AA8" s="6">
        <v>739927500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64297152</v>
      </c>
      <c r="D13" s="6"/>
      <c r="E13" s="7">
        <v>60000000</v>
      </c>
      <c r="F13" s="8">
        <v>60000000</v>
      </c>
      <c r="G13" s="8"/>
      <c r="H13" s="8">
        <v>4386387</v>
      </c>
      <c r="I13" s="8">
        <v>4501625</v>
      </c>
      <c r="J13" s="8">
        <v>8888012</v>
      </c>
      <c r="K13" s="8">
        <v>4671526</v>
      </c>
      <c r="L13" s="8">
        <v>4872245</v>
      </c>
      <c r="M13" s="8">
        <v>5084694</v>
      </c>
      <c r="N13" s="8">
        <v>14628465</v>
      </c>
      <c r="O13" s="8"/>
      <c r="P13" s="8"/>
      <c r="Q13" s="8"/>
      <c r="R13" s="8"/>
      <c r="S13" s="8"/>
      <c r="T13" s="8"/>
      <c r="U13" s="8"/>
      <c r="V13" s="8"/>
      <c r="W13" s="8">
        <v>23516477</v>
      </c>
      <c r="X13" s="8">
        <v>30000000</v>
      </c>
      <c r="Y13" s="8">
        <v>-6483523</v>
      </c>
      <c r="Z13" s="2">
        <v>-21.611743333333333</v>
      </c>
      <c r="AA13" s="6">
        <v>60000000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250742260</v>
      </c>
      <c r="D18" s="6"/>
      <c r="E18" s="7">
        <v>342346110</v>
      </c>
      <c r="F18" s="8">
        <v>342346110</v>
      </c>
      <c r="G18" s="8"/>
      <c r="H18" s="8"/>
      <c r="I18" s="8">
        <v>79079494</v>
      </c>
      <c r="J18" s="8">
        <v>79079494</v>
      </c>
      <c r="K18" s="8"/>
      <c r="L18" s="8"/>
      <c r="M18" s="8">
        <v>911758</v>
      </c>
      <c r="N18" s="8">
        <v>911758</v>
      </c>
      <c r="O18" s="8"/>
      <c r="P18" s="8"/>
      <c r="Q18" s="8"/>
      <c r="R18" s="8"/>
      <c r="S18" s="8"/>
      <c r="T18" s="8"/>
      <c r="U18" s="8"/>
      <c r="V18" s="8"/>
      <c r="W18" s="8">
        <v>79991252</v>
      </c>
      <c r="X18" s="8">
        <v>171173058</v>
      </c>
      <c r="Y18" s="8">
        <v>-91181806</v>
      </c>
      <c r="Z18" s="2">
        <v>-53.268783689077978</v>
      </c>
      <c r="AA18" s="6">
        <v>342346110</v>
      </c>
    </row>
    <row r="19" spans="1:27" ht="13.5" x14ac:dyDescent="0.25">
      <c r="A19" s="23" t="s">
        <v>46</v>
      </c>
      <c r="B19" s="29" t="s">
        <v>32</v>
      </c>
      <c r="C19" s="6">
        <v>4295838</v>
      </c>
      <c r="D19" s="6"/>
      <c r="E19" s="7">
        <v>4620000</v>
      </c>
      <c r="F19" s="26">
        <v>4620000</v>
      </c>
      <c r="G19" s="26"/>
      <c r="H19" s="26">
        <v>500325</v>
      </c>
      <c r="I19" s="26">
        <v>476695</v>
      </c>
      <c r="J19" s="26">
        <v>977020</v>
      </c>
      <c r="K19" s="26">
        <v>584336</v>
      </c>
      <c r="L19" s="26">
        <v>436689</v>
      </c>
      <c r="M19" s="26">
        <v>490464</v>
      </c>
      <c r="N19" s="26">
        <v>1511489</v>
      </c>
      <c r="O19" s="26"/>
      <c r="P19" s="26"/>
      <c r="Q19" s="26"/>
      <c r="R19" s="26"/>
      <c r="S19" s="26"/>
      <c r="T19" s="26"/>
      <c r="U19" s="26"/>
      <c r="V19" s="26"/>
      <c r="W19" s="26">
        <v>2488509</v>
      </c>
      <c r="X19" s="26">
        <v>2310000</v>
      </c>
      <c r="Y19" s="26">
        <v>178509</v>
      </c>
      <c r="Z19" s="27">
        <v>7.7276623376623377</v>
      </c>
      <c r="AA19" s="28">
        <v>4620000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1017846319</v>
      </c>
      <c r="D21" s="33">
        <f t="shared" si="0"/>
        <v>0</v>
      </c>
      <c r="E21" s="34">
        <f t="shared" si="0"/>
        <v>1146893610</v>
      </c>
      <c r="F21" s="35">
        <f t="shared" si="0"/>
        <v>1146893610</v>
      </c>
      <c r="G21" s="35">
        <f t="shared" si="0"/>
        <v>0</v>
      </c>
      <c r="H21" s="35">
        <f t="shared" si="0"/>
        <v>18458382</v>
      </c>
      <c r="I21" s="35">
        <f t="shared" si="0"/>
        <v>159387904</v>
      </c>
      <c r="J21" s="35">
        <f t="shared" si="0"/>
        <v>177846286</v>
      </c>
      <c r="K21" s="35">
        <f t="shared" si="0"/>
        <v>71651263</v>
      </c>
      <c r="L21" s="35">
        <f t="shared" si="0"/>
        <v>74001198</v>
      </c>
      <c r="M21" s="35">
        <f t="shared" si="0"/>
        <v>70752493</v>
      </c>
      <c r="N21" s="35">
        <f t="shared" si="0"/>
        <v>216404954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394251240</v>
      </c>
      <c r="X21" s="35">
        <f t="shared" si="0"/>
        <v>573446808</v>
      </c>
      <c r="Y21" s="35">
        <f t="shared" si="0"/>
        <v>-179195568</v>
      </c>
      <c r="Z21" s="36">
        <f>+IF(X21&lt;&gt;0,+(Y21/X21)*100,0)</f>
        <v>-31.248856127559087</v>
      </c>
      <c r="AA21" s="33">
        <f>SUM(AA5:AA20)</f>
        <v>1146893610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217957452</v>
      </c>
      <c r="D24" s="6"/>
      <c r="E24" s="7">
        <v>258712640</v>
      </c>
      <c r="F24" s="8">
        <v>258712640</v>
      </c>
      <c r="G24" s="8"/>
      <c r="H24" s="8">
        <v>12685114</v>
      </c>
      <c r="I24" s="8">
        <v>16823985</v>
      </c>
      <c r="J24" s="8">
        <v>29509099</v>
      </c>
      <c r="K24" s="8">
        <v>19882922</v>
      </c>
      <c r="L24" s="8">
        <v>24534852</v>
      </c>
      <c r="M24" s="8">
        <v>19775863</v>
      </c>
      <c r="N24" s="8">
        <v>64193637</v>
      </c>
      <c r="O24" s="8"/>
      <c r="P24" s="8"/>
      <c r="Q24" s="8"/>
      <c r="R24" s="8"/>
      <c r="S24" s="8"/>
      <c r="T24" s="8"/>
      <c r="U24" s="8"/>
      <c r="V24" s="8"/>
      <c r="W24" s="8">
        <v>93702736</v>
      </c>
      <c r="X24" s="8">
        <v>129356328</v>
      </c>
      <c r="Y24" s="8">
        <v>-35653592</v>
      </c>
      <c r="Z24" s="2">
        <v>-27.562309901066456</v>
      </c>
      <c r="AA24" s="6">
        <v>258712640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214964741</v>
      </c>
      <c r="D26" s="6"/>
      <c r="E26" s="7">
        <v>110989130</v>
      </c>
      <c r="F26" s="8">
        <v>110989130</v>
      </c>
      <c r="G26" s="8"/>
      <c r="H26" s="8">
        <v>1838012</v>
      </c>
      <c r="I26" s="8">
        <v>3037488</v>
      </c>
      <c r="J26" s="8">
        <v>4875500</v>
      </c>
      <c r="K26" s="8">
        <v>2080168</v>
      </c>
      <c r="L26" s="8">
        <v>2930018</v>
      </c>
      <c r="M26" s="8">
        <v>6982549</v>
      </c>
      <c r="N26" s="8">
        <v>11992735</v>
      </c>
      <c r="O26" s="8"/>
      <c r="P26" s="8"/>
      <c r="Q26" s="8"/>
      <c r="R26" s="8"/>
      <c r="S26" s="8"/>
      <c r="T26" s="8"/>
      <c r="U26" s="8"/>
      <c r="V26" s="8"/>
      <c r="W26" s="8">
        <v>16868235</v>
      </c>
      <c r="X26" s="8">
        <v>55494564</v>
      </c>
      <c r="Y26" s="8">
        <v>-38626329</v>
      </c>
      <c r="Z26" s="2">
        <v>-69.603806599868051</v>
      </c>
      <c r="AA26" s="6">
        <v>110989130</v>
      </c>
    </row>
    <row r="27" spans="1:27" ht="13.5" x14ac:dyDescent="0.25">
      <c r="A27" s="25" t="s">
        <v>53</v>
      </c>
      <c r="B27" s="24" t="s">
        <v>32</v>
      </c>
      <c r="C27" s="6">
        <v>136545922</v>
      </c>
      <c r="D27" s="6"/>
      <c r="E27" s="7">
        <v>44959040</v>
      </c>
      <c r="F27" s="8">
        <v>44959040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22479522</v>
      </c>
      <c r="Y27" s="8">
        <v>-22479522</v>
      </c>
      <c r="Z27" s="2">
        <v>-100</v>
      </c>
      <c r="AA27" s="6">
        <v>44959040</v>
      </c>
    </row>
    <row r="28" spans="1:27" ht="13.5" x14ac:dyDescent="0.25">
      <c r="A28" s="25" t="s">
        <v>54</v>
      </c>
      <c r="B28" s="24" t="s">
        <v>32</v>
      </c>
      <c r="C28" s="6">
        <v>18049284</v>
      </c>
      <c r="D28" s="6"/>
      <c r="E28" s="7">
        <v>20025870</v>
      </c>
      <c r="F28" s="8">
        <v>20025870</v>
      </c>
      <c r="G28" s="8"/>
      <c r="H28" s="8">
        <v>-2109069</v>
      </c>
      <c r="I28" s="8">
        <v>1431578</v>
      </c>
      <c r="J28" s="8">
        <v>-677491</v>
      </c>
      <c r="K28" s="8"/>
      <c r="L28" s="8">
        <v>4307904</v>
      </c>
      <c r="M28" s="8"/>
      <c r="N28" s="8">
        <v>4307904</v>
      </c>
      <c r="O28" s="8"/>
      <c r="P28" s="8"/>
      <c r="Q28" s="8"/>
      <c r="R28" s="8"/>
      <c r="S28" s="8"/>
      <c r="T28" s="8"/>
      <c r="U28" s="8"/>
      <c r="V28" s="8"/>
      <c r="W28" s="8">
        <v>3630413</v>
      </c>
      <c r="X28" s="8">
        <v>10012938</v>
      </c>
      <c r="Y28" s="8">
        <v>-6382525</v>
      </c>
      <c r="Z28" s="2">
        <v>-63.742779591764176</v>
      </c>
      <c r="AA28" s="6">
        <v>20025870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17866665</v>
      </c>
      <c r="D30" s="6"/>
      <c r="E30" s="7">
        <v>24560940</v>
      </c>
      <c r="F30" s="8">
        <v>24560940</v>
      </c>
      <c r="G30" s="8"/>
      <c r="H30" s="8">
        <v>430321</v>
      </c>
      <c r="I30" s="8">
        <v>663739</v>
      </c>
      <c r="J30" s="8">
        <v>1094060</v>
      </c>
      <c r="K30" s="8">
        <v>467559</v>
      </c>
      <c r="L30" s="8">
        <v>361336</v>
      </c>
      <c r="M30" s="8">
        <v>482188</v>
      </c>
      <c r="N30" s="8">
        <v>1311083</v>
      </c>
      <c r="O30" s="8"/>
      <c r="P30" s="8"/>
      <c r="Q30" s="8"/>
      <c r="R30" s="8"/>
      <c r="S30" s="8"/>
      <c r="T30" s="8"/>
      <c r="U30" s="8"/>
      <c r="V30" s="8"/>
      <c r="W30" s="8">
        <v>2405143</v>
      </c>
      <c r="X30" s="8">
        <v>12280476</v>
      </c>
      <c r="Y30" s="8">
        <v>-9875333</v>
      </c>
      <c r="Z30" s="2">
        <v>-80.41490411283732</v>
      </c>
      <c r="AA30" s="6">
        <v>24560940</v>
      </c>
    </row>
    <row r="31" spans="1:27" ht="13.5" x14ac:dyDescent="0.25">
      <c r="A31" s="25" t="s">
        <v>57</v>
      </c>
      <c r="B31" s="24" t="s">
        <v>32</v>
      </c>
      <c r="C31" s="6">
        <v>142480367</v>
      </c>
      <c r="D31" s="6"/>
      <c r="E31" s="7">
        <v>258541270</v>
      </c>
      <c r="F31" s="8">
        <v>258541270</v>
      </c>
      <c r="G31" s="8"/>
      <c r="H31" s="8">
        <v>7673964</v>
      </c>
      <c r="I31" s="8">
        <v>9602713</v>
      </c>
      <c r="J31" s="8">
        <v>17276677</v>
      </c>
      <c r="K31" s="8">
        <v>8729888</v>
      </c>
      <c r="L31" s="8">
        <v>18667003</v>
      </c>
      <c r="M31" s="8">
        <v>17322367</v>
      </c>
      <c r="N31" s="8">
        <v>44719258</v>
      </c>
      <c r="O31" s="8"/>
      <c r="P31" s="8"/>
      <c r="Q31" s="8"/>
      <c r="R31" s="8"/>
      <c r="S31" s="8"/>
      <c r="T31" s="8"/>
      <c r="U31" s="8"/>
      <c r="V31" s="8"/>
      <c r="W31" s="8">
        <v>61995935</v>
      </c>
      <c r="X31" s="8">
        <v>129270714</v>
      </c>
      <c r="Y31" s="8">
        <v>-67274779</v>
      </c>
      <c r="Z31" s="2">
        <v>-52.041778774425275</v>
      </c>
      <c r="AA31" s="6">
        <v>258541270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8580770</v>
      </c>
      <c r="D33" s="6"/>
      <c r="E33" s="7">
        <v>14096500</v>
      </c>
      <c r="F33" s="8">
        <v>14096500</v>
      </c>
      <c r="G33" s="8"/>
      <c r="H33" s="8">
        <v>318245</v>
      </c>
      <c r="I33" s="8">
        <v>701191</v>
      </c>
      <c r="J33" s="8">
        <v>1019436</v>
      </c>
      <c r="K33" s="8">
        <v>864349</v>
      </c>
      <c r="L33" s="8">
        <v>1094709</v>
      </c>
      <c r="M33" s="8">
        <v>550578</v>
      </c>
      <c r="N33" s="8">
        <v>2509636</v>
      </c>
      <c r="O33" s="8"/>
      <c r="P33" s="8"/>
      <c r="Q33" s="8"/>
      <c r="R33" s="8"/>
      <c r="S33" s="8"/>
      <c r="T33" s="8"/>
      <c r="U33" s="8"/>
      <c r="V33" s="8"/>
      <c r="W33" s="8">
        <v>3529072</v>
      </c>
      <c r="X33" s="8">
        <v>7048296</v>
      </c>
      <c r="Y33" s="8">
        <v>-3519224</v>
      </c>
      <c r="Z33" s="2">
        <v>-49.930139142850983</v>
      </c>
      <c r="AA33" s="6">
        <v>14096500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756445201</v>
      </c>
      <c r="D35" s="33">
        <f>SUM(D24:D34)</f>
        <v>0</v>
      </c>
      <c r="E35" s="34">
        <f t="shared" si="1"/>
        <v>731885390</v>
      </c>
      <c r="F35" s="35">
        <f t="shared" si="1"/>
        <v>731885390</v>
      </c>
      <c r="G35" s="35">
        <f t="shared" si="1"/>
        <v>0</v>
      </c>
      <c r="H35" s="35">
        <f t="shared" si="1"/>
        <v>20836587</v>
      </c>
      <c r="I35" s="35">
        <f t="shared" si="1"/>
        <v>32260694</v>
      </c>
      <c r="J35" s="35">
        <f t="shared" si="1"/>
        <v>53097281</v>
      </c>
      <c r="K35" s="35">
        <f t="shared" si="1"/>
        <v>32024886</v>
      </c>
      <c r="L35" s="35">
        <f t="shared" si="1"/>
        <v>51895822</v>
      </c>
      <c r="M35" s="35">
        <f t="shared" si="1"/>
        <v>45113545</v>
      </c>
      <c r="N35" s="35">
        <f t="shared" si="1"/>
        <v>129034253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182131534</v>
      </c>
      <c r="X35" s="35">
        <f t="shared" si="1"/>
        <v>365942838</v>
      </c>
      <c r="Y35" s="35">
        <f t="shared" si="1"/>
        <v>-183811304</v>
      </c>
      <c r="Z35" s="36">
        <f>+IF(X35&lt;&gt;0,+(Y35/X35)*100,0)</f>
        <v>-50.229512621312736</v>
      </c>
      <c r="AA35" s="33">
        <f>SUM(AA24:AA34)</f>
        <v>731885390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261401118</v>
      </c>
      <c r="D37" s="46">
        <f>+D21-D35</f>
        <v>0</v>
      </c>
      <c r="E37" s="47">
        <f t="shared" si="2"/>
        <v>415008220</v>
      </c>
      <c r="F37" s="48">
        <f t="shared" si="2"/>
        <v>415008220</v>
      </c>
      <c r="G37" s="48">
        <f t="shared" si="2"/>
        <v>0</v>
      </c>
      <c r="H37" s="48">
        <f t="shared" si="2"/>
        <v>-2378205</v>
      </c>
      <c r="I37" s="48">
        <f t="shared" si="2"/>
        <v>127127210</v>
      </c>
      <c r="J37" s="48">
        <f t="shared" si="2"/>
        <v>124749005</v>
      </c>
      <c r="K37" s="48">
        <f t="shared" si="2"/>
        <v>39626377</v>
      </c>
      <c r="L37" s="48">
        <f t="shared" si="2"/>
        <v>22105376</v>
      </c>
      <c r="M37" s="48">
        <f t="shared" si="2"/>
        <v>25638948</v>
      </c>
      <c r="N37" s="48">
        <f t="shared" si="2"/>
        <v>87370701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212119706</v>
      </c>
      <c r="X37" s="48">
        <f>IF(F21=F35,0,X21-X35)</f>
        <v>207503970</v>
      </c>
      <c r="Y37" s="48">
        <f t="shared" si="2"/>
        <v>4615736</v>
      </c>
      <c r="Z37" s="49">
        <f>+IF(X37&lt;&gt;0,+(Y37/X37)*100,0)</f>
        <v>2.2244085257742299</v>
      </c>
      <c r="AA37" s="46">
        <f>+AA21-AA35</f>
        <v>415008220</v>
      </c>
    </row>
    <row r="38" spans="1:27" ht="23.1" customHeight="1" x14ac:dyDescent="0.25">
      <c r="A38" s="50" t="s">
        <v>62</v>
      </c>
      <c r="B38" s="29" t="s">
        <v>32</v>
      </c>
      <c r="C38" s="6">
        <v>88748280</v>
      </c>
      <c r="D38" s="6"/>
      <c r="E38" s="7">
        <v>42350000</v>
      </c>
      <c r="F38" s="8">
        <v>42350000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21175002</v>
      </c>
      <c r="Y38" s="8">
        <v>-21175002</v>
      </c>
      <c r="Z38" s="2">
        <v>-100</v>
      </c>
      <c r="AA38" s="6">
        <v>42350000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350149398</v>
      </c>
      <c r="D41" s="56">
        <f>SUM(D37:D40)</f>
        <v>0</v>
      </c>
      <c r="E41" s="57">
        <f t="shared" si="3"/>
        <v>457358220</v>
      </c>
      <c r="F41" s="58">
        <f t="shared" si="3"/>
        <v>457358220</v>
      </c>
      <c r="G41" s="58">
        <f t="shared" si="3"/>
        <v>0</v>
      </c>
      <c r="H41" s="58">
        <f t="shared" si="3"/>
        <v>-2378205</v>
      </c>
      <c r="I41" s="58">
        <f t="shared" si="3"/>
        <v>127127210</v>
      </c>
      <c r="J41" s="58">
        <f t="shared" si="3"/>
        <v>124749005</v>
      </c>
      <c r="K41" s="58">
        <f t="shared" si="3"/>
        <v>39626377</v>
      </c>
      <c r="L41" s="58">
        <f t="shared" si="3"/>
        <v>22105376</v>
      </c>
      <c r="M41" s="58">
        <f t="shared" si="3"/>
        <v>25638948</v>
      </c>
      <c r="N41" s="58">
        <f t="shared" si="3"/>
        <v>87370701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212119706</v>
      </c>
      <c r="X41" s="58">
        <f t="shared" si="3"/>
        <v>228678972</v>
      </c>
      <c r="Y41" s="58">
        <f t="shared" si="3"/>
        <v>-16559266</v>
      </c>
      <c r="Z41" s="59">
        <f>+IF(X41&lt;&gt;0,+(Y41/X41)*100,0)</f>
        <v>-7.2412718384968073</v>
      </c>
      <c r="AA41" s="56">
        <f>SUM(AA37:AA40)</f>
        <v>457358220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350149398</v>
      </c>
      <c r="D43" s="64">
        <f>+D41-D42</f>
        <v>0</v>
      </c>
      <c r="E43" s="65">
        <f t="shared" si="4"/>
        <v>457358220</v>
      </c>
      <c r="F43" s="66">
        <f t="shared" si="4"/>
        <v>457358220</v>
      </c>
      <c r="G43" s="66">
        <f t="shared" si="4"/>
        <v>0</v>
      </c>
      <c r="H43" s="66">
        <f t="shared" si="4"/>
        <v>-2378205</v>
      </c>
      <c r="I43" s="66">
        <f t="shared" si="4"/>
        <v>127127210</v>
      </c>
      <c r="J43" s="66">
        <f t="shared" si="4"/>
        <v>124749005</v>
      </c>
      <c r="K43" s="66">
        <f t="shared" si="4"/>
        <v>39626377</v>
      </c>
      <c r="L43" s="66">
        <f t="shared" si="4"/>
        <v>22105376</v>
      </c>
      <c r="M43" s="66">
        <f t="shared" si="4"/>
        <v>25638948</v>
      </c>
      <c r="N43" s="66">
        <f t="shared" si="4"/>
        <v>87370701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212119706</v>
      </c>
      <c r="X43" s="66">
        <f t="shared" si="4"/>
        <v>228678972</v>
      </c>
      <c r="Y43" s="66">
        <f t="shared" si="4"/>
        <v>-16559266</v>
      </c>
      <c r="Z43" s="67">
        <f>+IF(X43&lt;&gt;0,+(Y43/X43)*100,0)</f>
        <v>-7.2412718384968073</v>
      </c>
      <c r="AA43" s="64">
        <f>+AA41-AA42</f>
        <v>457358220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350149398</v>
      </c>
      <c r="D45" s="56">
        <f>SUM(D43:D44)</f>
        <v>0</v>
      </c>
      <c r="E45" s="57">
        <f t="shared" si="5"/>
        <v>457358220</v>
      </c>
      <c r="F45" s="58">
        <f t="shared" si="5"/>
        <v>457358220</v>
      </c>
      <c r="G45" s="58">
        <f t="shared" si="5"/>
        <v>0</v>
      </c>
      <c r="H45" s="58">
        <f t="shared" si="5"/>
        <v>-2378205</v>
      </c>
      <c r="I45" s="58">
        <f t="shared" si="5"/>
        <v>127127210</v>
      </c>
      <c r="J45" s="58">
        <f t="shared" si="5"/>
        <v>124749005</v>
      </c>
      <c r="K45" s="58">
        <f t="shared" si="5"/>
        <v>39626377</v>
      </c>
      <c r="L45" s="58">
        <f t="shared" si="5"/>
        <v>22105376</v>
      </c>
      <c r="M45" s="58">
        <f t="shared" si="5"/>
        <v>25638948</v>
      </c>
      <c r="N45" s="58">
        <f t="shared" si="5"/>
        <v>87370701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212119706</v>
      </c>
      <c r="X45" s="58">
        <f t="shared" si="5"/>
        <v>228678972</v>
      </c>
      <c r="Y45" s="58">
        <f t="shared" si="5"/>
        <v>-16559266</v>
      </c>
      <c r="Z45" s="59">
        <f>+IF(X45&lt;&gt;0,+(Y45/X45)*100,0)</f>
        <v>-7.2412718384968073</v>
      </c>
      <c r="AA45" s="56">
        <f>SUM(AA43:AA44)</f>
        <v>457358220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350149398</v>
      </c>
      <c r="D47" s="71">
        <f>SUM(D45:D46)</f>
        <v>0</v>
      </c>
      <c r="E47" s="72">
        <f t="shared" si="6"/>
        <v>457358220</v>
      </c>
      <c r="F47" s="73">
        <f t="shared" si="6"/>
        <v>457358220</v>
      </c>
      <c r="G47" s="73">
        <f t="shared" si="6"/>
        <v>0</v>
      </c>
      <c r="H47" s="74">
        <f t="shared" si="6"/>
        <v>-2378205</v>
      </c>
      <c r="I47" s="74">
        <f t="shared" si="6"/>
        <v>127127210</v>
      </c>
      <c r="J47" s="74">
        <f t="shared" si="6"/>
        <v>124749005</v>
      </c>
      <c r="K47" s="74">
        <f t="shared" si="6"/>
        <v>39626377</v>
      </c>
      <c r="L47" s="74">
        <f t="shared" si="6"/>
        <v>22105376</v>
      </c>
      <c r="M47" s="73">
        <f t="shared" si="6"/>
        <v>25638948</v>
      </c>
      <c r="N47" s="73">
        <f t="shared" si="6"/>
        <v>87370701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212119706</v>
      </c>
      <c r="X47" s="74">
        <f t="shared" si="6"/>
        <v>228678972</v>
      </c>
      <c r="Y47" s="74">
        <f t="shared" si="6"/>
        <v>-16559266</v>
      </c>
      <c r="Z47" s="75">
        <f>+IF(X47&lt;&gt;0,+(Y47/X47)*100,0)</f>
        <v>-7.2412718384968073</v>
      </c>
      <c r="AA47" s="76">
        <f>SUM(AA45:AA46)</f>
        <v>457358220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25259956</v>
      </c>
      <c r="D8" s="6"/>
      <c r="E8" s="7">
        <v>34511488</v>
      </c>
      <c r="F8" s="8">
        <v>34511488</v>
      </c>
      <c r="G8" s="8">
        <v>9302016</v>
      </c>
      <c r="H8" s="8">
        <v>1568087</v>
      </c>
      <c r="I8" s="8">
        <v>1574692</v>
      </c>
      <c r="J8" s="8">
        <v>12444795</v>
      </c>
      <c r="K8" s="8">
        <v>1590295</v>
      </c>
      <c r="L8" s="8">
        <v>1571360</v>
      </c>
      <c r="M8" s="8">
        <v>1605619</v>
      </c>
      <c r="N8" s="8">
        <v>4767274</v>
      </c>
      <c r="O8" s="8"/>
      <c r="P8" s="8"/>
      <c r="Q8" s="8"/>
      <c r="R8" s="8"/>
      <c r="S8" s="8"/>
      <c r="T8" s="8"/>
      <c r="U8" s="8"/>
      <c r="V8" s="8"/>
      <c r="W8" s="8">
        <v>17212069</v>
      </c>
      <c r="X8" s="8">
        <v>17255754</v>
      </c>
      <c r="Y8" s="8">
        <v>-43685</v>
      </c>
      <c r="Z8" s="2">
        <v>-0.25316193079711269</v>
      </c>
      <c r="AA8" s="6">
        <v>34511488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16793407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15163</v>
      </c>
      <c r="D19" s="6"/>
      <c r="E19" s="7">
        <v>38938</v>
      </c>
      <c r="F19" s="26">
        <v>38938</v>
      </c>
      <c r="G19" s="26">
        <v>1108</v>
      </c>
      <c r="H19" s="26"/>
      <c r="I19" s="26">
        <v>757</v>
      </c>
      <c r="J19" s="26">
        <v>1865</v>
      </c>
      <c r="K19" s="26">
        <v>6328</v>
      </c>
      <c r="L19" s="26">
        <v>757</v>
      </c>
      <c r="M19" s="26">
        <v>756</v>
      </c>
      <c r="N19" s="26">
        <v>7841</v>
      </c>
      <c r="O19" s="26"/>
      <c r="P19" s="26"/>
      <c r="Q19" s="26"/>
      <c r="R19" s="26"/>
      <c r="S19" s="26"/>
      <c r="T19" s="26"/>
      <c r="U19" s="26"/>
      <c r="V19" s="26"/>
      <c r="W19" s="26">
        <v>9706</v>
      </c>
      <c r="X19" s="26">
        <v>19470</v>
      </c>
      <c r="Y19" s="26">
        <v>-9764</v>
      </c>
      <c r="Z19" s="27">
        <v>-50.14894709809964</v>
      </c>
      <c r="AA19" s="28">
        <v>38938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42068526</v>
      </c>
      <c r="D21" s="33">
        <f t="shared" si="0"/>
        <v>0</v>
      </c>
      <c r="E21" s="34">
        <f t="shared" si="0"/>
        <v>34550426</v>
      </c>
      <c r="F21" s="35">
        <f t="shared" si="0"/>
        <v>34550426</v>
      </c>
      <c r="G21" s="35">
        <f t="shared" si="0"/>
        <v>9303124</v>
      </c>
      <c r="H21" s="35">
        <f t="shared" si="0"/>
        <v>1568087</v>
      </c>
      <c r="I21" s="35">
        <f t="shared" si="0"/>
        <v>1575449</v>
      </c>
      <c r="J21" s="35">
        <f t="shared" si="0"/>
        <v>12446660</v>
      </c>
      <c r="K21" s="35">
        <f t="shared" si="0"/>
        <v>1596623</v>
      </c>
      <c r="L21" s="35">
        <f t="shared" si="0"/>
        <v>1572117</v>
      </c>
      <c r="M21" s="35">
        <f t="shared" si="0"/>
        <v>1606375</v>
      </c>
      <c r="N21" s="35">
        <f t="shared" si="0"/>
        <v>4775115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17221775</v>
      </c>
      <c r="X21" s="35">
        <f t="shared" si="0"/>
        <v>17275224</v>
      </c>
      <c r="Y21" s="35">
        <f t="shared" si="0"/>
        <v>-53449</v>
      </c>
      <c r="Z21" s="36">
        <f>+IF(X21&lt;&gt;0,+(Y21/X21)*100,0)</f>
        <v>-0.30939685644597142</v>
      </c>
      <c r="AA21" s="33">
        <f>SUM(AA5:AA20)</f>
        <v>34550426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8116654</v>
      </c>
      <c r="D24" s="6"/>
      <c r="E24" s="7">
        <v>8327749</v>
      </c>
      <c r="F24" s="8">
        <v>8327749</v>
      </c>
      <c r="G24" s="8">
        <v>484738</v>
      </c>
      <c r="H24" s="8">
        <v>612304</v>
      </c>
      <c r="I24" s="8">
        <v>633919</v>
      </c>
      <c r="J24" s="8">
        <v>1730961</v>
      </c>
      <c r="K24" s="8">
        <v>664191</v>
      </c>
      <c r="L24" s="8">
        <v>952814</v>
      </c>
      <c r="M24" s="8">
        <v>773956</v>
      </c>
      <c r="N24" s="8">
        <v>2390961</v>
      </c>
      <c r="O24" s="8"/>
      <c r="P24" s="8"/>
      <c r="Q24" s="8"/>
      <c r="R24" s="8"/>
      <c r="S24" s="8"/>
      <c r="T24" s="8"/>
      <c r="U24" s="8"/>
      <c r="V24" s="8"/>
      <c r="W24" s="8">
        <v>4121922</v>
      </c>
      <c r="X24" s="8">
        <v>4163880</v>
      </c>
      <c r="Y24" s="8">
        <v>-41958</v>
      </c>
      <c r="Z24" s="2">
        <v>-1.0076659269719588</v>
      </c>
      <c r="AA24" s="6">
        <v>8327749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1276655</v>
      </c>
      <c r="F26" s="8">
        <v>1276655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638328</v>
      </c>
      <c r="Y26" s="8">
        <v>-638328</v>
      </c>
      <c r="Z26" s="2">
        <v>-100</v>
      </c>
      <c r="AA26" s="6">
        <v>1276655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11065716</v>
      </c>
      <c r="F27" s="8">
        <v>11065716</v>
      </c>
      <c r="G27" s="8"/>
      <c r="H27" s="8"/>
      <c r="I27" s="8"/>
      <c r="J27" s="8"/>
      <c r="K27" s="8"/>
      <c r="L27" s="8"/>
      <c r="M27" s="8">
        <v>7433534</v>
      </c>
      <c r="N27" s="8">
        <v>7433534</v>
      </c>
      <c r="O27" s="8"/>
      <c r="P27" s="8"/>
      <c r="Q27" s="8"/>
      <c r="R27" s="8"/>
      <c r="S27" s="8"/>
      <c r="T27" s="8"/>
      <c r="U27" s="8"/>
      <c r="V27" s="8"/>
      <c r="W27" s="8">
        <v>7433534</v>
      </c>
      <c r="X27" s="8">
        <v>5532852</v>
      </c>
      <c r="Y27" s="8">
        <v>1900682</v>
      </c>
      <c r="Z27" s="2">
        <v>34.352662966585768</v>
      </c>
      <c r="AA27" s="6">
        <v>11065716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35330</v>
      </c>
      <c r="D30" s="6"/>
      <c r="E30" s="7">
        <v>392500</v>
      </c>
      <c r="F30" s="8">
        <v>392500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196248</v>
      </c>
      <c r="Y30" s="8">
        <v>-196248</v>
      </c>
      <c r="Z30" s="2">
        <v>-100</v>
      </c>
      <c r="AA30" s="6">
        <v>392500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20580510</v>
      </c>
      <c r="D33" s="6"/>
      <c r="E33" s="7">
        <v>13600972</v>
      </c>
      <c r="F33" s="8">
        <v>13600972</v>
      </c>
      <c r="G33" s="8">
        <v>178382</v>
      </c>
      <c r="H33" s="8">
        <v>224299</v>
      </c>
      <c r="I33" s="8">
        <v>1195620</v>
      </c>
      <c r="J33" s="8">
        <v>1598301</v>
      </c>
      <c r="K33" s="8">
        <v>230246</v>
      </c>
      <c r="L33" s="8">
        <v>3167096</v>
      </c>
      <c r="M33" s="8">
        <v>276773</v>
      </c>
      <c r="N33" s="8">
        <v>3674115</v>
      </c>
      <c r="O33" s="8"/>
      <c r="P33" s="8"/>
      <c r="Q33" s="8"/>
      <c r="R33" s="8"/>
      <c r="S33" s="8"/>
      <c r="T33" s="8"/>
      <c r="U33" s="8"/>
      <c r="V33" s="8"/>
      <c r="W33" s="8">
        <v>5272416</v>
      </c>
      <c r="X33" s="8">
        <v>6800490</v>
      </c>
      <c r="Y33" s="8">
        <v>-1528074</v>
      </c>
      <c r="Z33" s="2">
        <v>-22.470057304694222</v>
      </c>
      <c r="AA33" s="6">
        <v>13600972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28732494</v>
      </c>
      <c r="D35" s="33">
        <f>SUM(D24:D34)</f>
        <v>0</v>
      </c>
      <c r="E35" s="34">
        <f t="shared" si="1"/>
        <v>34663592</v>
      </c>
      <c r="F35" s="35">
        <f t="shared" si="1"/>
        <v>34663592</v>
      </c>
      <c r="G35" s="35">
        <f t="shared" si="1"/>
        <v>663120</v>
      </c>
      <c r="H35" s="35">
        <f t="shared" si="1"/>
        <v>836603</v>
      </c>
      <c r="I35" s="35">
        <f t="shared" si="1"/>
        <v>1829539</v>
      </c>
      <c r="J35" s="35">
        <f t="shared" si="1"/>
        <v>3329262</v>
      </c>
      <c r="K35" s="35">
        <f t="shared" si="1"/>
        <v>894437</v>
      </c>
      <c r="L35" s="35">
        <f t="shared" si="1"/>
        <v>4119910</v>
      </c>
      <c r="M35" s="35">
        <f t="shared" si="1"/>
        <v>8484263</v>
      </c>
      <c r="N35" s="35">
        <f t="shared" si="1"/>
        <v>13498610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16827872</v>
      </c>
      <c r="X35" s="35">
        <f t="shared" si="1"/>
        <v>17331798</v>
      </c>
      <c r="Y35" s="35">
        <f t="shared" si="1"/>
        <v>-503926</v>
      </c>
      <c r="Z35" s="36">
        <f>+IF(X35&lt;&gt;0,+(Y35/X35)*100,0)</f>
        <v>-2.9075229240497729</v>
      </c>
      <c r="AA35" s="33">
        <f>SUM(AA24:AA34)</f>
        <v>34663592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13336032</v>
      </c>
      <c r="D37" s="46">
        <f>+D21-D35</f>
        <v>0</v>
      </c>
      <c r="E37" s="47">
        <f t="shared" si="2"/>
        <v>-113166</v>
      </c>
      <c r="F37" s="48">
        <f t="shared" si="2"/>
        <v>-113166</v>
      </c>
      <c r="G37" s="48">
        <f t="shared" si="2"/>
        <v>8640004</v>
      </c>
      <c r="H37" s="48">
        <f t="shared" si="2"/>
        <v>731484</v>
      </c>
      <c r="I37" s="48">
        <f t="shared" si="2"/>
        <v>-254090</v>
      </c>
      <c r="J37" s="48">
        <f t="shared" si="2"/>
        <v>9117398</v>
      </c>
      <c r="K37" s="48">
        <f t="shared" si="2"/>
        <v>702186</v>
      </c>
      <c r="L37" s="48">
        <f t="shared" si="2"/>
        <v>-2547793</v>
      </c>
      <c r="M37" s="48">
        <f t="shared" si="2"/>
        <v>-6877888</v>
      </c>
      <c r="N37" s="48">
        <f t="shared" si="2"/>
        <v>-8723495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393903</v>
      </c>
      <c r="X37" s="48">
        <f>IF(F21=F35,0,X21-X35)</f>
        <v>-56574</v>
      </c>
      <c r="Y37" s="48">
        <f t="shared" si="2"/>
        <v>450477</v>
      </c>
      <c r="Z37" s="49">
        <f>+IF(X37&lt;&gt;0,+(Y37/X37)*100,0)</f>
        <v>-796.26153356665611</v>
      </c>
      <c r="AA37" s="46">
        <f>+AA21-AA35</f>
        <v>-113166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13336032</v>
      </c>
      <c r="D41" s="56">
        <f>SUM(D37:D40)</f>
        <v>0</v>
      </c>
      <c r="E41" s="57">
        <f t="shared" si="3"/>
        <v>-113166</v>
      </c>
      <c r="F41" s="58">
        <f t="shared" si="3"/>
        <v>-113166</v>
      </c>
      <c r="G41" s="58">
        <f t="shared" si="3"/>
        <v>8640004</v>
      </c>
      <c r="H41" s="58">
        <f t="shared" si="3"/>
        <v>731484</v>
      </c>
      <c r="I41" s="58">
        <f t="shared" si="3"/>
        <v>-254090</v>
      </c>
      <c r="J41" s="58">
        <f t="shared" si="3"/>
        <v>9117398</v>
      </c>
      <c r="K41" s="58">
        <f t="shared" si="3"/>
        <v>702186</v>
      </c>
      <c r="L41" s="58">
        <f t="shared" si="3"/>
        <v>-2547793</v>
      </c>
      <c r="M41" s="58">
        <f t="shared" si="3"/>
        <v>-6877888</v>
      </c>
      <c r="N41" s="58">
        <f t="shared" si="3"/>
        <v>-8723495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393903</v>
      </c>
      <c r="X41" s="58">
        <f t="shared" si="3"/>
        <v>-56574</v>
      </c>
      <c r="Y41" s="58">
        <f t="shared" si="3"/>
        <v>450477</v>
      </c>
      <c r="Z41" s="59">
        <f>+IF(X41&lt;&gt;0,+(Y41/X41)*100,0)</f>
        <v>-796.26153356665611</v>
      </c>
      <c r="AA41" s="56">
        <f>SUM(AA37:AA40)</f>
        <v>-113166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13336032</v>
      </c>
      <c r="D43" s="64">
        <f>+D41-D42</f>
        <v>0</v>
      </c>
      <c r="E43" s="65">
        <f t="shared" si="4"/>
        <v>-113166</v>
      </c>
      <c r="F43" s="66">
        <f t="shared" si="4"/>
        <v>-113166</v>
      </c>
      <c r="G43" s="66">
        <f t="shared" si="4"/>
        <v>8640004</v>
      </c>
      <c r="H43" s="66">
        <f t="shared" si="4"/>
        <v>731484</v>
      </c>
      <c r="I43" s="66">
        <f t="shared" si="4"/>
        <v>-254090</v>
      </c>
      <c r="J43" s="66">
        <f t="shared" si="4"/>
        <v>9117398</v>
      </c>
      <c r="K43" s="66">
        <f t="shared" si="4"/>
        <v>702186</v>
      </c>
      <c r="L43" s="66">
        <f t="shared" si="4"/>
        <v>-2547793</v>
      </c>
      <c r="M43" s="66">
        <f t="shared" si="4"/>
        <v>-6877888</v>
      </c>
      <c r="N43" s="66">
        <f t="shared" si="4"/>
        <v>-8723495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393903</v>
      </c>
      <c r="X43" s="66">
        <f t="shared" si="4"/>
        <v>-56574</v>
      </c>
      <c r="Y43" s="66">
        <f t="shared" si="4"/>
        <v>450477</v>
      </c>
      <c r="Z43" s="67">
        <f>+IF(X43&lt;&gt;0,+(Y43/X43)*100,0)</f>
        <v>-796.26153356665611</v>
      </c>
      <c r="AA43" s="64">
        <f>+AA41-AA42</f>
        <v>-113166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13336032</v>
      </c>
      <c r="D45" s="56">
        <f>SUM(D43:D44)</f>
        <v>0</v>
      </c>
      <c r="E45" s="57">
        <f t="shared" si="5"/>
        <v>-113166</v>
      </c>
      <c r="F45" s="58">
        <f t="shared" si="5"/>
        <v>-113166</v>
      </c>
      <c r="G45" s="58">
        <f t="shared" si="5"/>
        <v>8640004</v>
      </c>
      <c r="H45" s="58">
        <f t="shared" si="5"/>
        <v>731484</v>
      </c>
      <c r="I45" s="58">
        <f t="shared" si="5"/>
        <v>-254090</v>
      </c>
      <c r="J45" s="58">
        <f t="shared" si="5"/>
        <v>9117398</v>
      </c>
      <c r="K45" s="58">
        <f t="shared" si="5"/>
        <v>702186</v>
      </c>
      <c r="L45" s="58">
        <f t="shared" si="5"/>
        <v>-2547793</v>
      </c>
      <c r="M45" s="58">
        <f t="shared" si="5"/>
        <v>-6877888</v>
      </c>
      <c r="N45" s="58">
        <f t="shared" si="5"/>
        <v>-8723495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393903</v>
      </c>
      <c r="X45" s="58">
        <f t="shared" si="5"/>
        <v>-56574</v>
      </c>
      <c r="Y45" s="58">
        <f t="shared" si="5"/>
        <v>450477</v>
      </c>
      <c r="Z45" s="59">
        <f>+IF(X45&lt;&gt;0,+(Y45/X45)*100,0)</f>
        <v>-796.26153356665611</v>
      </c>
      <c r="AA45" s="56">
        <f>SUM(AA43:AA44)</f>
        <v>-113166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13336032</v>
      </c>
      <c r="D47" s="71">
        <f>SUM(D45:D46)</f>
        <v>0</v>
      </c>
      <c r="E47" s="72">
        <f t="shared" si="6"/>
        <v>-113166</v>
      </c>
      <c r="F47" s="73">
        <f t="shared" si="6"/>
        <v>-113166</v>
      </c>
      <c r="G47" s="73">
        <f t="shared" si="6"/>
        <v>8640004</v>
      </c>
      <c r="H47" s="74">
        <f t="shared" si="6"/>
        <v>731484</v>
      </c>
      <c r="I47" s="74">
        <f t="shared" si="6"/>
        <v>-254090</v>
      </c>
      <c r="J47" s="74">
        <f t="shared" si="6"/>
        <v>9117398</v>
      </c>
      <c r="K47" s="74">
        <f t="shared" si="6"/>
        <v>702186</v>
      </c>
      <c r="L47" s="74">
        <f t="shared" si="6"/>
        <v>-2547793</v>
      </c>
      <c r="M47" s="73">
        <f t="shared" si="6"/>
        <v>-6877888</v>
      </c>
      <c r="N47" s="73">
        <f t="shared" si="6"/>
        <v>-8723495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393903</v>
      </c>
      <c r="X47" s="74">
        <f t="shared" si="6"/>
        <v>-56574</v>
      </c>
      <c r="Y47" s="74">
        <f t="shared" si="6"/>
        <v>450477</v>
      </c>
      <c r="Z47" s="75">
        <f>+IF(X47&lt;&gt;0,+(Y47/X47)*100,0)</f>
        <v>-796.26153356665611</v>
      </c>
      <c r="AA47" s="76">
        <f>SUM(AA45:AA46)</f>
        <v>-113166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5193330</v>
      </c>
      <c r="D8" s="6"/>
      <c r="E8" s="7">
        <v>5535653</v>
      </c>
      <c r="F8" s="8">
        <v>5535653</v>
      </c>
      <c r="G8" s="8">
        <v>443654</v>
      </c>
      <c r="H8" s="8">
        <v>509970</v>
      </c>
      <c r="I8" s="8">
        <v>496295</v>
      </c>
      <c r="J8" s="8">
        <v>1449919</v>
      </c>
      <c r="K8" s="8">
        <v>484967</v>
      </c>
      <c r="L8" s="8">
        <v>480379</v>
      </c>
      <c r="M8" s="8">
        <v>473263</v>
      </c>
      <c r="N8" s="8">
        <v>1438609</v>
      </c>
      <c r="O8" s="8"/>
      <c r="P8" s="8"/>
      <c r="Q8" s="8"/>
      <c r="R8" s="8"/>
      <c r="S8" s="8"/>
      <c r="T8" s="8"/>
      <c r="U8" s="8"/>
      <c r="V8" s="8"/>
      <c r="W8" s="8">
        <v>2888528</v>
      </c>
      <c r="X8" s="8">
        <v>2767824</v>
      </c>
      <c r="Y8" s="8">
        <v>120704</v>
      </c>
      <c r="Z8" s="2">
        <v>4.3609709287873795</v>
      </c>
      <c r="AA8" s="6">
        <v>5535653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8666560</v>
      </c>
      <c r="D18" s="6"/>
      <c r="E18" s="7">
        <v>7721689</v>
      </c>
      <c r="F18" s="8">
        <v>7721689</v>
      </c>
      <c r="G18" s="8"/>
      <c r="H18" s="8"/>
      <c r="I18" s="8"/>
      <c r="J18" s="8"/>
      <c r="K18" s="8"/>
      <c r="L18" s="8"/>
      <c r="M18" s="8">
        <v>5791267</v>
      </c>
      <c r="N18" s="8">
        <v>5791267</v>
      </c>
      <c r="O18" s="8"/>
      <c r="P18" s="8"/>
      <c r="Q18" s="8"/>
      <c r="R18" s="8"/>
      <c r="S18" s="8"/>
      <c r="T18" s="8"/>
      <c r="U18" s="8"/>
      <c r="V18" s="8"/>
      <c r="W18" s="8">
        <v>5791267</v>
      </c>
      <c r="X18" s="8">
        <v>3860844</v>
      </c>
      <c r="Y18" s="8">
        <v>1930423</v>
      </c>
      <c r="Z18" s="2">
        <v>50.000025901072412</v>
      </c>
      <c r="AA18" s="6">
        <v>7721689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13859890</v>
      </c>
      <c r="D21" s="33">
        <f t="shared" si="0"/>
        <v>0</v>
      </c>
      <c r="E21" s="34">
        <f t="shared" si="0"/>
        <v>13257342</v>
      </c>
      <c r="F21" s="35">
        <f t="shared" si="0"/>
        <v>13257342</v>
      </c>
      <c r="G21" s="35">
        <f t="shared" si="0"/>
        <v>443654</v>
      </c>
      <c r="H21" s="35">
        <f t="shared" si="0"/>
        <v>509970</v>
      </c>
      <c r="I21" s="35">
        <f t="shared" si="0"/>
        <v>496295</v>
      </c>
      <c r="J21" s="35">
        <f t="shared" si="0"/>
        <v>1449919</v>
      </c>
      <c r="K21" s="35">
        <f t="shared" si="0"/>
        <v>484967</v>
      </c>
      <c r="L21" s="35">
        <f t="shared" si="0"/>
        <v>480379</v>
      </c>
      <c r="M21" s="35">
        <f t="shared" si="0"/>
        <v>6264530</v>
      </c>
      <c r="N21" s="35">
        <f t="shared" si="0"/>
        <v>7229876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8679795</v>
      </c>
      <c r="X21" s="35">
        <f t="shared" si="0"/>
        <v>6628668</v>
      </c>
      <c r="Y21" s="35">
        <f t="shared" si="0"/>
        <v>2051127</v>
      </c>
      <c r="Z21" s="36">
        <f>+IF(X21&lt;&gt;0,+(Y21/X21)*100,0)</f>
        <v>30.943275481589964</v>
      </c>
      <c r="AA21" s="33">
        <f>SUM(AA5:AA20)</f>
        <v>13257342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2621723</v>
      </c>
      <c r="D24" s="6"/>
      <c r="E24" s="7">
        <v>2586856</v>
      </c>
      <c r="F24" s="8">
        <v>2586856</v>
      </c>
      <c r="G24" s="8">
        <v>198158</v>
      </c>
      <c r="H24" s="8">
        <v>218697</v>
      </c>
      <c r="I24" s="8">
        <v>239473</v>
      </c>
      <c r="J24" s="8">
        <v>656328</v>
      </c>
      <c r="K24" s="8">
        <v>239453</v>
      </c>
      <c r="L24" s="8">
        <v>338501</v>
      </c>
      <c r="M24" s="8">
        <v>242769</v>
      </c>
      <c r="N24" s="8">
        <v>820723</v>
      </c>
      <c r="O24" s="8"/>
      <c r="P24" s="8"/>
      <c r="Q24" s="8"/>
      <c r="R24" s="8"/>
      <c r="S24" s="8"/>
      <c r="T24" s="8"/>
      <c r="U24" s="8"/>
      <c r="V24" s="8"/>
      <c r="W24" s="8">
        <v>1477051</v>
      </c>
      <c r="X24" s="8">
        <v>1293408</v>
      </c>
      <c r="Y24" s="8">
        <v>183643</v>
      </c>
      <c r="Z24" s="2">
        <v>14.198381330562359</v>
      </c>
      <c r="AA24" s="6">
        <v>2586856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2343129</v>
      </c>
      <c r="D26" s="6"/>
      <c r="E26" s="7">
        <v>2232560</v>
      </c>
      <c r="F26" s="8">
        <v>2232560</v>
      </c>
      <c r="G26" s="8"/>
      <c r="H26" s="8"/>
      <c r="I26" s="8">
        <v>558140</v>
      </c>
      <c r="J26" s="8">
        <v>558140</v>
      </c>
      <c r="K26" s="8">
        <v>186046</v>
      </c>
      <c r="L26" s="8">
        <v>186046</v>
      </c>
      <c r="M26" s="8">
        <v>186046</v>
      </c>
      <c r="N26" s="8">
        <v>558138</v>
      </c>
      <c r="O26" s="8"/>
      <c r="P26" s="8"/>
      <c r="Q26" s="8"/>
      <c r="R26" s="8"/>
      <c r="S26" s="8"/>
      <c r="T26" s="8"/>
      <c r="U26" s="8"/>
      <c r="V26" s="8"/>
      <c r="W26" s="8">
        <v>1116278</v>
      </c>
      <c r="X26" s="8">
        <v>1116276</v>
      </c>
      <c r="Y26" s="8">
        <v>2</v>
      </c>
      <c r="Z26" s="2"/>
      <c r="AA26" s="6">
        <v>2232560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11561298</v>
      </c>
      <c r="F27" s="8">
        <v>11561298</v>
      </c>
      <c r="G27" s="8"/>
      <c r="H27" s="8"/>
      <c r="I27" s="8">
        <v>2890325</v>
      </c>
      <c r="J27" s="8">
        <v>2890325</v>
      </c>
      <c r="K27" s="8">
        <v>963441</v>
      </c>
      <c r="L27" s="8">
        <v>963441</v>
      </c>
      <c r="M27" s="8">
        <v>963441</v>
      </c>
      <c r="N27" s="8">
        <v>2890323</v>
      </c>
      <c r="O27" s="8"/>
      <c r="P27" s="8"/>
      <c r="Q27" s="8"/>
      <c r="R27" s="8"/>
      <c r="S27" s="8"/>
      <c r="T27" s="8"/>
      <c r="U27" s="8"/>
      <c r="V27" s="8"/>
      <c r="W27" s="8">
        <v>5780648</v>
      </c>
      <c r="X27" s="8">
        <v>5780640</v>
      </c>
      <c r="Y27" s="8">
        <v>8</v>
      </c>
      <c r="Z27" s="2"/>
      <c r="AA27" s="6">
        <v>11561298</v>
      </c>
    </row>
    <row r="28" spans="1:27" ht="13.5" x14ac:dyDescent="0.25">
      <c r="A28" s="25" t="s">
        <v>54</v>
      </c>
      <c r="B28" s="24" t="s">
        <v>32</v>
      </c>
      <c r="C28" s="6">
        <v>5430</v>
      </c>
      <c r="D28" s="6"/>
      <c r="E28" s="7">
        <v>186000</v>
      </c>
      <c r="F28" s="8">
        <v>186000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93000</v>
      </c>
      <c r="Y28" s="8">
        <v>-93000</v>
      </c>
      <c r="Z28" s="2">
        <v>-100</v>
      </c>
      <c r="AA28" s="6">
        <v>186000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51261</v>
      </c>
      <c r="D30" s="6"/>
      <c r="E30" s="7">
        <v>94500</v>
      </c>
      <c r="F30" s="8">
        <v>94500</v>
      </c>
      <c r="G30" s="8">
        <v>1253</v>
      </c>
      <c r="H30" s="8">
        <v>616</v>
      </c>
      <c r="I30" s="8">
        <v>3567</v>
      </c>
      <c r="J30" s="8">
        <v>5436</v>
      </c>
      <c r="K30" s="8">
        <v>34198</v>
      </c>
      <c r="L30" s="8"/>
      <c r="M30" s="8"/>
      <c r="N30" s="8">
        <v>34198</v>
      </c>
      <c r="O30" s="8"/>
      <c r="P30" s="8"/>
      <c r="Q30" s="8"/>
      <c r="R30" s="8"/>
      <c r="S30" s="8"/>
      <c r="T30" s="8"/>
      <c r="U30" s="8"/>
      <c r="V30" s="8"/>
      <c r="W30" s="8">
        <v>39634</v>
      </c>
      <c r="X30" s="8">
        <v>47250</v>
      </c>
      <c r="Y30" s="8">
        <v>-7616</v>
      </c>
      <c r="Z30" s="2">
        <v>-16.118518518518517</v>
      </c>
      <c r="AA30" s="6">
        <v>94500</v>
      </c>
    </row>
    <row r="31" spans="1:27" ht="13.5" x14ac:dyDescent="0.25">
      <c r="A31" s="25" t="s">
        <v>57</v>
      </c>
      <c r="B31" s="24" t="s">
        <v>32</v>
      </c>
      <c r="C31" s="6">
        <v>56593</v>
      </c>
      <c r="D31" s="6"/>
      <c r="E31" s="7">
        <v>94500</v>
      </c>
      <c r="F31" s="8">
        <v>94500</v>
      </c>
      <c r="G31" s="8">
        <v>41014</v>
      </c>
      <c r="H31" s="8"/>
      <c r="I31" s="8"/>
      <c r="J31" s="8">
        <v>41014</v>
      </c>
      <c r="K31" s="8">
        <v>89600</v>
      </c>
      <c r="L31" s="8"/>
      <c r="M31" s="8">
        <v>36970</v>
      </c>
      <c r="N31" s="8">
        <v>126570</v>
      </c>
      <c r="O31" s="8"/>
      <c r="P31" s="8"/>
      <c r="Q31" s="8"/>
      <c r="R31" s="8"/>
      <c r="S31" s="8"/>
      <c r="T31" s="8"/>
      <c r="U31" s="8"/>
      <c r="V31" s="8"/>
      <c r="W31" s="8">
        <v>167584</v>
      </c>
      <c r="X31" s="8">
        <v>47250</v>
      </c>
      <c r="Y31" s="8">
        <v>120334</v>
      </c>
      <c r="Z31" s="2">
        <v>254.67513227513226</v>
      </c>
      <c r="AA31" s="6">
        <v>94500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183305</v>
      </c>
      <c r="D33" s="6"/>
      <c r="E33" s="7">
        <v>1159160</v>
      </c>
      <c r="F33" s="8">
        <v>1159160</v>
      </c>
      <c r="G33" s="8">
        <v>209849</v>
      </c>
      <c r="H33" s="8">
        <v>164353</v>
      </c>
      <c r="I33" s="8">
        <v>139699</v>
      </c>
      <c r="J33" s="8">
        <v>513901</v>
      </c>
      <c r="K33" s="8">
        <v>176160</v>
      </c>
      <c r="L33" s="8">
        <v>119095</v>
      </c>
      <c r="M33" s="8">
        <v>79212</v>
      </c>
      <c r="N33" s="8">
        <v>374467</v>
      </c>
      <c r="O33" s="8"/>
      <c r="P33" s="8"/>
      <c r="Q33" s="8"/>
      <c r="R33" s="8"/>
      <c r="S33" s="8"/>
      <c r="T33" s="8"/>
      <c r="U33" s="8"/>
      <c r="V33" s="8"/>
      <c r="W33" s="8">
        <v>888368</v>
      </c>
      <c r="X33" s="8">
        <v>579564</v>
      </c>
      <c r="Y33" s="8">
        <v>308804</v>
      </c>
      <c r="Z33" s="2">
        <v>53.282122423062852</v>
      </c>
      <c r="AA33" s="6">
        <v>1159160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5261441</v>
      </c>
      <c r="D35" s="33">
        <f>SUM(D24:D34)</f>
        <v>0</v>
      </c>
      <c r="E35" s="34">
        <f t="shared" si="1"/>
        <v>17914874</v>
      </c>
      <c r="F35" s="35">
        <f t="shared" si="1"/>
        <v>17914874</v>
      </c>
      <c r="G35" s="35">
        <f t="shared" si="1"/>
        <v>450274</v>
      </c>
      <c r="H35" s="35">
        <f t="shared" si="1"/>
        <v>383666</v>
      </c>
      <c r="I35" s="35">
        <f t="shared" si="1"/>
        <v>3831204</v>
      </c>
      <c r="J35" s="35">
        <f t="shared" si="1"/>
        <v>4665144</v>
      </c>
      <c r="K35" s="35">
        <f t="shared" si="1"/>
        <v>1688898</v>
      </c>
      <c r="L35" s="35">
        <f t="shared" si="1"/>
        <v>1607083</v>
      </c>
      <c r="M35" s="35">
        <f t="shared" si="1"/>
        <v>1508438</v>
      </c>
      <c r="N35" s="35">
        <f t="shared" si="1"/>
        <v>4804419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9469563</v>
      </c>
      <c r="X35" s="35">
        <f t="shared" si="1"/>
        <v>8957388</v>
      </c>
      <c r="Y35" s="35">
        <f t="shared" si="1"/>
        <v>512175</v>
      </c>
      <c r="Z35" s="36">
        <f>+IF(X35&lt;&gt;0,+(Y35/X35)*100,0)</f>
        <v>5.7179057109059022</v>
      </c>
      <c r="AA35" s="33">
        <f>SUM(AA24:AA34)</f>
        <v>17914874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8598449</v>
      </c>
      <c r="D37" s="46">
        <f>+D21-D35</f>
        <v>0</v>
      </c>
      <c r="E37" s="47">
        <f t="shared" si="2"/>
        <v>-4657532</v>
      </c>
      <c r="F37" s="48">
        <f t="shared" si="2"/>
        <v>-4657532</v>
      </c>
      <c r="G37" s="48">
        <f t="shared" si="2"/>
        <v>-6620</v>
      </c>
      <c r="H37" s="48">
        <f t="shared" si="2"/>
        <v>126304</v>
      </c>
      <c r="I37" s="48">
        <f t="shared" si="2"/>
        <v>-3334909</v>
      </c>
      <c r="J37" s="48">
        <f t="shared" si="2"/>
        <v>-3215225</v>
      </c>
      <c r="K37" s="48">
        <f t="shared" si="2"/>
        <v>-1203931</v>
      </c>
      <c r="L37" s="48">
        <f t="shared" si="2"/>
        <v>-1126704</v>
      </c>
      <c r="M37" s="48">
        <f t="shared" si="2"/>
        <v>4756092</v>
      </c>
      <c r="N37" s="48">
        <f t="shared" si="2"/>
        <v>2425457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-789768</v>
      </c>
      <c r="X37" s="48">
        <f>IF(F21=F35,0,X21-X35)</f>
        <v>-2328720</v>
      </c>
      <c r="Y37" s="48">
        <f t="shared" si="2"/>
        <v>1538952</v>
      </c>
      <c r="Z37" s="49">
        <f>+IF(X37&lt;&gt;0,+(Y37/X37)*100,0)</f>
        <v>-66.08574667628568</v>
      </c>
      <c r="AA37" s="46">
        <f>+AA21-AA35</f>
        <v>-4657532</v>
      </c>
    </row>
    <row r="38" spans="1:27" ht="23.1" customHeight="1" x14ac:dyDescent="0.25">
      <c r="A38" s="50" t="s">
        <v>62</v>
      </c>
      <c r="B38" s="29" t="s">
        <v>32</v>
      </c>
      <c r="C38" s="6">
        <v>435965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9034414</v>
      </c>
      <c r="D41" s="56">
        <f>SUM(D37:D40)</f>
        <v>0</v>
      </c>
      <c r="E41" s="57">
        <f t="shared" si="3"/>
        <v>-4657532</v>
      </c>
      <c r="F41" s="58">
        <f t="shared" si="3"/>
        <v>-4657532</v>
      </c>
      <c r="G41" s="58">
        <f t="shared" si="3"/>
        <v>-6620</v>
      </c>
      <c r="H41" s="58">
        <f t="shared" si="3"/>
        <v>126304</v>
      </c>
      <c r="I41" s="58">
        <f t="shared" si="3"/>
        <v>-3334909</v>
      </c>
      <c r="J41" s="58">
        <f t="shared" si="3"/>
        <v>-3215225</v>
      </c>
      <c r="K41" s="58">
        <f t="shared" si="3"/>
        <v>-1203931</v>
      </c>
      <c r="L41" s="58">
        <f t="shared" si="3"/>
        <v>-1126704</v>
      </c>
      <c r="M41" s="58">
        <f t="shared" si="3"/>
        <v>4756092</v>
      </c>
      <c r="N41" s="58">
        <f t="shared" si="3"/>
        <v>2425457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-789768</v>
      </c>
      <c r="X41" s="58">
        <f t="shared" si="3"/>
        <v>-2328720</v>
      </c>
      <c r="Y41" s="58">
        <f t="shared" si="3"/>
        <v>1538952</v>
      </c>
      <c r="Z41" s="59">
        <f>+IF(X41&lt;&gt;0,+(Y41/X41)*100,0)</f>
        <v>-66.08574667628568</v>
      </c>
      <c r="AA41" s="56">
        <f>SUM(AA37:AA40)</f>
        <v>-4657532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9034414</v>
      </c>
      <c r="D43" s="64">
        <f>+D41-D42</f>
        <v>0</v>
      </c>
      <c r="E43" s="65">
        <f t="shared" si="4"/>
        <v>-4657532</v>
      </c>
      <c r="F43" s="66">
        <f t="shared" si="4"/>
        <v>-4657532</v>
      </c>
      <c r="G43" s="66">
        <f t="shared" si="4"/>
        <v>-6620</v>
      </c>
      <c r="H43" s="66">
        <f t="shared" si="4"/>
        <v>126304</v>
      </c>
      <c r="I43" s="66">
        <f t="shared" si="4"/>
        <v>-3334909</v>
      </c>
      <c r="J43" s="66">
        <f t="shared" si="4"/>
        <v>-3215225</v>
      </c>
      <c r="K43" s="66">
        <f t="shared" si="4"/>
        <v>-1203931</v>
      </c>
      <c r="L43" s="66">
        <f t="shared" si="4"/>
        <v>-1126704</v>
      </c>
      <c r="M43" s="66">
        <f t="shared" si="4"/>
        <v>4756092</v>
      </c>
      <c r="N43" s="66">
        <f t="shared" si="4"/>
        <v>2425457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-789768</v>
      </c>
      <c r="X43" s="66">
        <f t="shared" si="4"/>
        <v>-2328720</v>
      </c>
      <c r="Y43" s="66">
        <f t="shared" si="4"/>
        <v>1538952</v>
      </c>
      <c r="Z43" s="67">
        <f>+IF(X43&lt;&gt;0,+(Y43/X43)*100,0)</f>
        <v>-66.08574667628568</v>
      </c>
      <c r="AA43" s="64">
        <f>+AA41-AA42</f>
        <v>-4657532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9034414</v>
      </c>
      <c r="D45" s="56">
        <f>SUM(D43:D44)</f>
        <v>0</v>
      </c>
      <c r="E45" s="57">
        <f t="shared" si="5"/>
        <v>-4657532</v>
      </c>
      <c r="F45" s="58">
        <f t="shared" si="5"/>
        <v>-4657532</v>
      </c>
      <c r="G45" s="58">
        <f t="shared" si="5"/>
        <v>-6620</v>
      </c>
      <c r="H45" s="58">
        <f t="shared" si="5"/>
        <v>126304</v>
      </c>
      <c r="I45" s="58">
        <f t="shared" si="5"/>
        <v>-3334909</v>
      </c>
      <c r="J45" s="58">
        <f t="shared" si="5"/>
        <v>-3215225</v>
      </c>
      <c r="K45" s="58">
        <f t="shared" si="5"/>
        <v>-1203931</v>
      </c>
      <c r="L45" s="58">
        <f t="shared" si="5"/>
        <v>-1126704</v>
      </c>
      <c r="M45" s="58">
        <f t="shared" si="5"/>
        <v>4756092</v>
      </c>
      <c r="N45" s="58">
        <f t="shared" si="5"/>
        <v>2425457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-789768</v>
      </c>
      <c r="X45" s="58">
        <f t="shared" si="5"/>
        <v>-2328720</v>
      </c>
      <c r="Y45" s="58">
        <f t="shared" si="5"/>
        <v>1538952</v>
      </c>
      <c r="Z45" s="59">
        <f>+IF(X45&lt;&gt;0,+(Y45/X45)*100,0)</f>
        <v>-66.08574667628568</v>
      </c>
      <c r="AA45" s="56">
        <f>SUM(AA43:AA44)</f>
        <v>-4657532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9034414</v>
      </c>
      <c r="D47" s="71">
        <f>SUM(D45:D46)</f>
        <v>0</v>
      </c>
      <c r="E47" s="72">
        <f t="shared" si="6"/>
        <v>-4657532</v>
      </c>
      <c r="F47" s="73">
        <f t="shared" si="6"/>
        <v>-4657532</v>
      </c>
      <c r="G47" s="73">
        <f t="shared" si="6"/>
        <v>-6620</v>
      </c>
      <c r="H47" s="74">
        <f t="shared" si="6"/>
        <v>126304</v>
      </c>
      <c r="I47" s="74">
        <f t="shared" si="6"/>
        <v>-3334909</v>
      </c>
      <c r="J47" s="74">
        <f t="shared" si="6"/>
        <v>-3215225</v>
      </c>
      <c r="K47" s="74">
        <f t="shared" si="6"/>
        <v>-1203931</v>
      </c>
      <c r="L47" s="74">
        <f t="shared" si="6"/>
        <v>-1126704</v>
      </c>
      <c r="M47" s="73">
        <f t="shared" si="6"/>
        <v>4756092</v>
      </c>
      <c r="N47" s="73">
        <f t="shared" si="6"/>
        <v>2425457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-789768</v>
      </c>
      <c r="X47" s="74">
        <f t="shared" si="6"/>
        <v>-2328720</v>
      </c>
      <c r="Y47" s="74">
        <f t="shared" si="6"/>
        <v>1538952</v>
      </c>
      <c r="Z47" s="75">
        <f>+IF(X47&lt;&gt;0,+(Y47/X47)*100,0)</f>
        <v>-66.08574667628568</v>
      </c>
      <c r="AA47" s="76">
        <f>SUM(AA45:AA46)</f>
        <v>-4657532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29300038</v>
      </c>
      <c r="D8" s="6"/>
      <c r="E8" s="7">
        <v>31320000</v>
      </c>
      <c r="F8" s="8">
        <v>31320000</v>
      </c>
      <c r="G8" s="8">
        <v>11807195</v>
      </c>
      <c r="H8" s="8">
        <v>1801682</v>
      </c>
      <c r="I8" s="8">
        <v>1812583</v>
      </c>
      <c r="J8" s="8">
        <v>15421460</v>
      </c>
      <c r="K8" s="8">
        <v>1854880</v>
      </c>
      <c r="L8" s="8">
        <v>1859598</v>
      </c>
      <c r="M8" s="8">
        <v>1813888</v>
      </c>
      <c r="N8" s="8">
        <v>5528366</v>
      </c>
      <c r="O8" s="8"/>
      <c r="P8" s="8"/>
      <c r="Q8" s="8"/>
      <c r="R8" s="8"/>
      <c r="S8" s="8"/>
      <c r="T8" s="8"/>
      <c r="U8" s="8"/>
      <c r="V8" s="8"/>
      <c r="W8" s="8">
        <v>20949826</v>
      </c>
      <c r="X8" s="8">
        <v>15660000</v>
      </c>
      <c r="Y8" s="8">
        <v>5289826</v>
      </c>
      <c r="Z8" s="2">
        <v>33.779220945083019</v>
      </c>
      <c r="AA8" s="6">
        <v>31320000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4209601</v>
      </c>
      <c r="D13" s="6"/>
      <c r="E13" s="7">
        <v>4800000</v>
      </c>
      <c r="F13" s="8">
        <v>4800000</v>
      </c>
      <c r="G13" s="8">
        <v>370398</v>
      </c>
      <c r="H13" s="8">
        <v>418054</v>
      </c>
      <c r="I13" s="8">
        <v>397806</v>
      </c>
      <c r="J13" s="8">
        <v>1186258</v>
      </c>
      <c r="K13" s="8">
        <v>344840</v>
      </c>
      <c r="L13" s="8">
        <v>349945</v>
      </c>
      <c r="M13" s="8">
        <v>351112</v>
      </c>
      <c r="N13" s="8">
        <v>1045897</v>
      </c>
      <c r="O13" s="8"/>
      <c r="P13" s="8"/>
      <c r="Q13" s="8"/>
      <c r="R13" s="8"/>
      <c r="S13" s="8"/>
      <c r="T13" s="8"/>
      <c r="U13" s="8"/>
      <c r="V13" s="8"/>
      <c r="W13" s="8">
        <v>2232155</v>
      </c>
      <c r="X13" s="8">
        <v>2400000</v>
      </c>
      <c r="Y13" s="8">
        <v>-167845</v>
      </c>
      <c r="Z13" s="2">
        <v>-6.9935416666666663</v>
      </c>
      <c r="AA13" s="6">
        <v>4800000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2160</v>
      </c>
      <c r="F15" s="8">
        <v>2160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1080</v>
      </c>
      <c r="Y15" s="8">
        <v>-1080</v>
      </c>
      <c r="Z15" s="2">
        <v>-100</v>
      </c>
      <c r="AA15" s="6">
        <v>2160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16063571</v>
      </c>
      <c r="D18" s="6"/>
      <c r="E18" s="7">
        <v>15433596</v>
      </c>
      <c r="F18" s="8">
        <v>15433596</v>
      </c>
      <c r="G18" s="8">
        <v>6368891</v>
      </c>
      <c r="H18" s="8"/>
      <c r="I18" s="8"/>
      <c r="J18" s="8">
        <v>6368891</v>
      </c>
      <c r="K18" s="8"/>
      <c r="L18" s="8"/>
      <c r="M18" s="8">
        <v>4205289</v>
      </c>
      <c r="N18" s="8">
        <v>4205289</v>
      </c>
      <c r="O18" s="8"/>
      <c r="P18" s="8"/>
      <c r="Q18" s="8"/>
      <c r="R18" s="8"/>
      <c r="S18" s="8"/>
      <c r="T18" s="8"/>
      <c r="U18" s="8"/>
      <c r="V18" s="8"/>
      <c r="W18" s="8">
        <v>10574180</v>
      </c>
      <c r="X18" s="8">
        <v>7716798</v>
      </c>
      <c r="Y18" s="8">
        <v>2857382</v>
      </c>
      <c r="Z18" s="2">
        <v>37.028078226228025</v>
      </c>
      <c r="AA18" s="6">
        <v>15433596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49573210</v>
      </c>
      <c r="D21" s="33">
        <f t="shared" si="0"/>
        <v>0</v>
      </c>
      <c r="E21" s="34">
        <f t="shared" si="0"/>
        <v>51555756</v>
      </c>
      <c r="F21" s="35">
        <f t="shared" si="0"/>
        <v>51555756</v>
      </c>
      <c r="G21" s="35">
        <f t="shared" si="0"/>
        <v>18546484</v>
      </c>
      <c r="H21" s="35">
        <f t="shared" si="0"/>
        <v>2219736</v>
      </c>
      <c r="I21" s="35">
        <f t="shared" si="0"/>
        <v>2210389</v>
      </c>
      <c r="J21" s="35">
        <f t="shared" si="0"/>
        <v>22976609</v>
      </c>
      <c r="K21" s="35">
        <f t="shared" si="0"/>
        <v>2199720</v>
      </c>
      <c r="L21" s="35">
        <f t="shared" si="0"/>
        <v>2209543</v>
      </c>
      <c r="M21" s="35">
        <f t="shared" si="0"/>
        <v>6370289</v>
      </c>
      <c r="N21" s="35">
        <f t="shared" si="0"/>
        <v>10779552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33756161</v>
      </c>
      <c r="X21" s="35">
        <f t="shared" si="0"/>
        <v>25777878</v>
      </c>
      <c r="Y21" s="35">
        <f t="shared" si="0"/>
        <v>7978283</v>
      </c>
      <c r="Z21" s="36">
        <f>+IF(X21&lt;&gt;0,+(Y21/X21)*100,0)</f>
        <v>30.950115443947713</v>
      </c>
      <c r="AA21" s="33">
        <f>SUM(AA5:AA20)</f>
        <v>51555756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21989097</v>
      </c>
      <c r="D24" s="6"/>
      <c r="E24" s="7">
        <v>22479204</v>
      </c>
      <c r="F24" s="8">
        <v>22479204</v>
      </c>
      <c r="G24" s="8"/>
      <c r="H24" s="8">
        <v>3403069</v>
      </c>
      <c r="I24" s="8"/>
      <c r="J24" s="8">
        <v>3403069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3403069</v>
      </c>
      <c r="X24" s="8">
        <v>11239602</v>
      </c>
      <c r="Y24" s="8">
        <v>-7836533</v>
      </c>
      <c r="Z24" s="2">
        <v>-69.722513306076138</v>
      </c>
      <c r="AA24" s="6">
        <v>22479204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1772912</v>
      </c>
      <c r="D30" s="6"/>
      <c r="E30" s="7">
        <v>1900008</v>
      </c>
      <c r="F30" s="8">
        <v>1900008</v>
      </c>
      <c r="G30" s="8">
        <v>43251</v>
      </c>
      <c r="H30" s="8"/>
      <c r="I30" s="8"/>
      <c r="J30" s="8">
        <v>43251</v>
      </c>
      <c r="K30" s="8"/>
      <c r="L30" s="8">
        <v>1470</v>
      </c>
      <c r="M30" s="8">
        <v>1714</v>
      </c>
      <c r="N30" s="8">
        <v>3184</v>
      </c>
      <c r="O30" s="8"/>
      <c r="P30" s="8"/>
      <c r="Q30" s="8"/>
      <c r="R30" s="8"/>
      <c r="S30" s="8"/>
      <c r="T30" s="8"/>
      <c r="U30" s="8"/>
      <c r="V30" s="8"/>
      <c r="W30" s="8">
        <v>46435</v>
      </c>
      <c r="X30" s="8">
        <v>950004</v>
      </c>
      <c r="Y30" s="8">
        <v>-903569</v>
      </c>
      <c r="Z30" s="2">
        <v>-95.112125843680658</v>
      </c>
      <c r="AA30" s="6">
        <v>1900008</v>
      </c>
    </row>
    <row r="31" spans="1:27" ht="13.5" x14ac:dyDescent="0.25">
      <c r="A31" s="25" t="s">
        <v>57</v>
      </c>
      <c r="B31" s="24" t="s">
        <v>32</v>
      </c>
      <c r="C31" s="6">
        <v>1129780</v>
      </c>
      <c r="D31" s="6"/>
      <c r="E31" s="7">
        <v>800004</v>
      </c>
      <c r="F31" s="8">
        <v>800004</v>
      </c>
      <c r="G31" s="8">
        <v>1090</v>
      </c>
      <c r="H31" s="8">
        <v>1530</v>
      </c>
      <c r="I31" s="8">
        <v>28213</v>
      </c>
      <c r="J31" s="8">
        <v>30833</v>
      </c>
      <c r="K31" s="8">
        <v>167474</v>
      </c>
      <c r="L31" s="8">
        <v>73557</v>
      </c>
      <c r="M31" s="8">
        <v>8041</v>
      </c>
      <c r="N31" s="8">
        <v>249072</v>
      </c>
      <c r="O31" s="8"/>
      <c r="P31" s="8"/>
      <c r="Q31" s="8"/>
      <c r="R31" s="8"/>
      <c r="S31" s="8"/>
      <c r="T31" s="8"/>
      <c r="U31" s="8"/>
      <c r="V31" s="8"/>
      <c r="W31" s="8">
        <v>279905</v>
      </c>
      <c r="X31" s="8">
        <v>400002</v>
      </c>
      <c r="Y31" s="8">
        <v>-120097</v>
      </c>
      <c r="Z31" s="2">
        <v>-30.024099879500604</v>
      </c>
      <c r="AA31" s="6">
        <v>800004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312879</v>
      </c>
      <c r="D33" s="6"/>
      <c r="E33" s="7">
        <v>819996</v>
      </c>
      <c r="F33" s="8">
        <v>819996</v>
      </c>
      <c r="G33" s="8"/>
      <c r="H33" s="8">
        <v>27202</v>
      </c>
      <c r="I33" s="8"/>
      <c r="J33" s="8">
        <v>27202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27202</v>
      </c>
      <c r="X33" s="8">
        <v>409998</v>
      </c>
      <c r="Y33" s="8">
        <v>-382796</v>
      </c>
      <c r="Z33" s="2">
        <v>-93.365333489431663</v>
      </c>
      <c r="AA33" s="6">
        <v>819996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25204668</v>
      </c>
      <c r="D35" s="33">
        <f>SUM(D24:D34)</f>
        <v>0</v>
      </c>
      <c r="E35" s="34">
        <f t="shared" si="1"/>
        <v>25999212</v>
      </c>
      <c r="F35" s="35">
        <f t="shared" si="1"/>
        <v>25999212</v>
      </c>
      <c r="G35" s="35">
        <f t="shared" si="1"/>
        <v>44341</v>
      </c>
      <c r="H35" s="35">
        <f t="shared" si="1"/>
        <v>3431801</v>
      </c>
      <c r="I35" s="35">
        <f t="shared" si="1"/>
        <v>28213</v>
      </c>
      <c r="J35" s="35">
        <f t="shared" si="1"/>
        <v>3504355</v>
      </c>
      <c r="K35" s="35">
        <f t="shared" si="1"/>
        <v>167474</v>
      </c>
      <c r="L35" s="35">
        <f t="shared" si="1"/>
        <v>75027</v>
      </c>
      <c r="M35" s="35">
        <f t="shared" si="1"/>
        <v>9755</v>
      </c>
      <c r="N35" s="35">
        <f t="shared" si="1"/>
        <v>252256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3756611</v>
      </c>
      <c r="X35" s="35">
        <f t="shared" si="1"/>
        <v>12999606</v>
      </c>
      <c r="Y35" s="35">
        <f t="shared" si="1"/>
        <v>-9242995</v>
      </c>
      <c r="Z35" s="36">
        <f>+IF(X35&lt;&gt;0,+(Y35/X35)*100,0)</f>
        <v>-71.102116479530224</v>
      </c>
      <c r="AA35" s="33">
        <f>SUM(AA24:AA34)</f>
        <v>25999212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24368542</v>
      </c>
      <c r="D37" s="46">
        <f>+D21-D35</f>
        <v>0</v>
      </c>
      <c r="E37" s="47">
        <f t="shared" si="2"/>
        <v>25556544</v>
      </c>
      <c r="F37" s="48">
        <f t="shared" si="2"/>
        <v>25556544</v>
      </c>
      <c r="G37" s="48">
        <f t="shared" si="2"/>
        <v>18502143</v>
      </c>
      <c r="H37" s="48">
        <f t="shared" si="2"/>
        <v>-1212065</v>
      </c>
      <c r="I37" s="48">
        <f t="shared" si="2"/>
        <v>2182176</v>
      </c>
      <c r="J37" s="48">
        <f t="shared" si="2"/>
        <v>19472254</v>
      </c>
      <c r="K37" s="48">
        <f t="shared" si="2"/>
        <v>2032246</v>
      </c>
      <c r="L37" s="48">
        <f t="shared" si="2"/>
        <v>2134516</v>
      </c>
      <c r="M37" s="48">
        <f t="shared" si="2"/>
        <v>6360534</v>
      </c>
      <c r="N37" s="48">
        <f t="shared" si="2"/>
        <v>10527296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29999550</v>
      </c>
      <c r="X37" s="48">
        <f>IF(F21=F35,0,X21-X35)</f>
        <v>12778272</v>
      </c>
      <c r="Y37" s="48">
        <f t="shared" si="2"/>
        <v>17221278</v>
      </c>
      <c r="Z37" s="49">
        <f>+IF(X37&lt;&gt;0,+(Y37/X37)*100,0)</f>
        <v>134.77000646096749</v>
      </c>
      <c r="AA37" s="46">
        <f>+AA21-AA35</f>
        <v>25556544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24368542</v>
      </c>
      <c r="D41" s="56">
        <f>SUM(D37:D40)</f>
        <v>0</v>
      </c>
      <c r="E41" s="57">
        <f t="shared" si="3"/>
        <v>25556544</v>
      </c>
      <c r="F41" s="58">
        <f t="shared" si="3"/>
        <v>25556544</v>
      </c>
      <c r="G41" s="58">
        <f t="shared" si="3"/>
        <v>18502143</v>
      </c>
      <c r="H41" s="58">
        <f t="shared" si="3"/>
        <v>-1212065</v>
      </c>
      <c r="I41" s="58">
        <f t="shared" si="3"/>
        <v>2182176</v>
      </c>
      <c r="J41" s="58">
        <f t="shared" si="3"/>
        <v>19472254</v>
      </c>
      <c r="K41" s="58">
        <f t="shared" si="3"/>
        <v>2032246</v>
      </c>
      <c r="L41" s="58">
        <f t="shared" si="3"/>
        <v>2134516</v>
      </c>
      <c r="M41" s="58">
        <f t="shared" si="3"/>
        <v>6360534</v>
      </c>
      <c r="N41" s="58">
        <f t="shared" si="3"/>
        <v>10527296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29999550</v>
      </c>
      <c r="X41" s="58">
        <f t="shared" si="3"/>
        <v>12778272</v>
      </c>
      <c r="Y41" s="58">
        <f t="shared" si="3"/>
        <v>17221278</v>
      </c>
      <c r="Z41" s="59">
        <f>+IF(X41&lt;&gt;0,+(Y41/X41)*100,0)</f>
        <v>134.77000646096749</v>
      </c>
      <c r="AA41" s="56">
        <f>SUM(AA37:AA40)</f>
        <v>25556544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24368542</v>
      </c>
      <c r="D43" s="64">
        <f>+D41-D42</f>
        <v>0</v>
      </c>
      <c r="E43" s="65">
        <f t="shared" si="4"/>
        <v>25556544</v>
      </c>
      <c r="F43" s="66">
        <f t="shared" si="4"/>
        <v>25556544</v>
      </c>
      <c r="G43" s="66">
        <f t="shared" si="4"/>
        <v>18502143</v>
      </c>
      <c r="H43" s="66">
        <f t="shared" si="4"/>
        <v>-1212065</v>
      </c>
      <c r="I43" s="66">
        <f t="shared" si="4"/>
        <v>2182176</v>
      </c>
      <c r="J43" s="66">
        <f t="shared" si="4"/>
        <v>19472254</v>
      </c>
      <c r="K43" s="66">
        <f t="shared" si="4"/>
        <v>2032246</v>
      </c>
      <c r="L43" s="66">
        <f t="shared" si="4"/>
        <v>2134516</v>
      </c>
      <c r="M43" s="66">
        <f t="shared" si="4"/>
        <v>6360534</v>
      </c>
      <c r="N43" s="66">
        <f t="shared" si="4"/>
        <v>10527296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29999550</v>
      </c>
      <c r="X43" s="66">
        <f t="shared" si="4"/>
        <v>12778272</v>
      </c>
      <c r="Y43" s="66">
        <f t="shared" si="4"/>
        <v>17221278</v>
      </c>
      <c r="Z43" s="67">
        <f>+IF(X43&lt;&gt;0,+(Y43/X43)*100,0)</f>
        <v>134.77000646096749</v>
      </c>
      <c r="AA43" s="64">
        <f>+AA41-AA42</f>
        <v>25556544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24368542</v>
      </c>
      <c r="D45" s="56">
        <f>SUM(D43:D44)</f>
        <v>0</v>
      </c>
      <c r="E45" s="57">
        <f t="shared" si="5"/>
        <v>25556544</v>
      </c>
      <c r="F45" s="58">
        <f t="shared" si="5"/>
        <v>25556544</v>
      </c>
      <c r="G45" s="58">
        <f t="shared" si="5"/>
        <v>18502143</v>
      </c>
      <c r="H45" s="58">
        <f t="shared" si="5"/>
        <v>-1212065</v>
      </c>
      <c r="I45" s="58">
        <f t="shared" si="5"/>
        <v>2182176</v>
      </c>
      <c r="J45" s="58">
        <f t="shared" si="5"/>
        <v>19472254</v>
      </c>
      <c r="K45" s="58">
        <f t="shared" si="5"/>
        <v>2032246</v>
      </c>
      <c r="L45" s="58">
        <f t="shared" si="5"/>
        <v>2134516</v>
      </c>
      <c r="M45" s="58">
        <f t="shared" si="5"/>
        <v>6360534</v>
      </c>
      <c r="N45" s="58">
        <f t="shared" si="5"/>
        <v>10527296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29999550</v>
      </c>
      <c r="X45" s="58">
        <f t="shared" si="5"/>
        <v>12778272</v>
      </c>
      <c r="Y45" s="58">
        <f t="shared" si="5"/>
        <v>17221278</v>
      </c>
      <c r="Z45" s="59">
        <f>+IF(X45&lt;&gt;0,+(Y45/X45)*100,0)</f>
        <v>134.77000646096749</v>
      </c>
      <c r="AA45" s="56">
        <f>SUM(AA43:AA44)</f>
        <v>25556544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24368542</v>
      </c>
      <c r="D47" s="71">
        <f>SUM(D45:D46)</f>
        <v>0</v>
      </c>
      <c r="E47" s="72">
        <f t="shared" si="6"/>
        <v>25556544</v>
      </c>
      <c r="F47" s="73">
        <f t="shared" si="6"/>
        <v>25556544</v>
      </c>
      <c r="G47" s="73">
        <f t="shared" si="6"/>
        <v>18502143</v>
      </c>
      <c r="H47" s="74">
        <f t="shared" si="6"/>
        <v>-1212065</v>
      </c>
      <c r="I47" s="74">
        <f t="shared" si="6"/>
        <v>2182176</v>
      </c>
      <c r="J47" s="74">
        <f t="shared" si="6"/>
        <v>19472254</v>
      </c>
      <c r="K47" s="74">
        <f t="shared" si="6"/>
        <v>2032246</v>
      </c>
      <c r="L47" s="74">
        <f t="shared" si="6"/>
        <v>2134516</v>
      </c>
      <c r="M47" s="73">
        <f t="shared" si="6"/>
        <v>6360534</v>
      </c>
      <c r="N47" s="73">
        <f t="shared" si="6"/>
        <v>10527296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29999550</v>
      </c>
      <c r="X47" s="74">
        <f t="shared" si="6"/>
        <v>12778272</v>
      </c>
      <c r="Y47" s="74">
        <f t="shared" si="6"/>
        <v>17221278</v>
      </c>
      <c r="Z47" s="75">
        <f>+IF(X47&lt;&gt;0,+(Y47/X47)*100,0)</f>
        <v>134.77000646096749</v>
      </c>
      <c r="AA47" s="76">
        <f>SUM(AA45:AA46)</f>
        <v>25556544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13111716</v>
      </c>
      <c r="D8" s="6"/>
      <c r="E8" s="7">
        <v>14458585</v>
      </c>
      <c r="F8" s="8">
        <v>14458585</v>
      </c>
      <c r="G8" s="8">
        <v>1365134</v>
      </c>
      <c r="H8" s="8">
        <v>1159654</v>
      </c>
      <c r="I8" s="8">
        <v>1238183</v>
      </c>
      <c r="J8" s="8">
        <v>3762971</v>
      </c>
      <c r="K8" s="8">
        <v>1057785</v>
      </c>
      <c r="L8" s="8">
        <v>1218634</v>
      </c>
      <c r="M8" s="8">
        <v>1388617</v>
      </c>
      <c r="N8" s="8">
        <v>3665036</v>
      </c>
      <c r="O8" s="8"/>
      <c r="P8" s="8"/>
      <c r="Q8" s="8"/>
      <c r="R8" s="8"/>
      <c r="S8" s="8"/>
      <c r="T8" s="8"/>
      <c r="U8" s="8"/>
      <c r="V8" s="8"/>
      <c r="W8" s="8">
        <v>7428007</v>
      </c>
      <c r="X8" s="8">
        <v>7149241</v>
      </c>
      <c r="Y8" s="8">
        <v>278766</v>
      </c>
      <c r="Z8" s="2">
        <v>3.8992390940520814</v>
      </c>
      <c r="AA8" s="6">
        <v>14458585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637715</v>
      </c>
      <c r="D13" s="6"/>
      <c r="E13" s="7">
        <v>638623</v>
      </c>
      <c r="F13" s="8">
        <v>638623</v>
      </c>
      <c r="G13" s="8">
        <v>58361</v>
      </c>
      <c r="H13" s="8">
        <v>61513</v>
      </c>
      <c r="I13" s="8">
        <v>60214</v>
      </c>
      <c r="J13" s="8">
        <v>180088</v>
      </c>
      <c r="K13" s="8">
        <v>61900</v>
      </c>
      <c r="L13" s="8">
        <v>64288</v>
      </c>
      <c r="M13" s="8">
        <v>63040</v>
      </c>
      <c r="N13" s="8">
        <v>189228</v>
      </c>
      <c r="O13" s="8"/>
      <c r="P13" s="8"/>
      <c r="Q13" s="8"/>
      <c r="R13" s="8"/>
      <c r="S13" s="8"/>
      <c r="T13" s="8"/>
      <c r="U13" s="8"/>
      <c r="V13" s="8"/>
      <c r="W13" s="8">
        <v>369316</v>
      </c>
      <c r="X13" s="8">
        <v>638623</v>
      </c>
      <c r="Y13" s="8">
        <v>-269307</v>
      </c>
      <c r="Z13" s="2">
        <v>-42.169950033118134</v>
      </c>
      <c r="AA13" s="6">
        <v>638623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13407283</v>
      </c>
      <c r="D18" s="6"/>
      <c r="E18" s="7">
        <v>13723812</v>
      </c>
      <c r="F18" s="8">
        <v>13723812</v>
      </c>
      <c r="G18" s="8">
        <v>5718255</v>
      </c>
      <c r="H18" s="8"/>
      <c r="I18" s="8"/>
      <c r="J18" s="8">
        <v>5718255</v>
      </c>
      <c r="K18" s="8"/>
      <c r="L18" s="8"/>
      <c r="M18" s="8">
        <v>5718255</v>
      </c>
      <c r="N18" s="8">
        <v>5718255</v>
      </c>
      <c r="O18" s="8"/>
      <c r="P18" s="8"/>
      <c r="Q18" s="8"/>
      <c r="R18" s="8"/>
      <c r="S18" s="8"/>
      <c r="T18" s="8"/>
      <c r="U18" s="8"/>
      <c r="V18" s="8"/>
      <c r="W18" s="8">
        <v>11436510</v>
      </c>
      <c r="X18" s="8">
        <v>6861906</v>
      </c>
      <c r="Y18" s="8">
        <v>4574604</v>
      </c>
      <c r="Z18" s="2">
        <v>66.666666666666657</v>
      </c>
      <c r="AA18" s="6">
        <v>13723812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27156714</v>
      </c>
      <c r="D21" s="33">
        <f t="shared" si="0"/>
        <v>0</v>
      </c>
      <c r="E21" s="34">
        <f t="shared" si="0"/>
        <v>28821020</v>
      </c>
      <c r="F21" s="35">
        <f t="shared" si="0"/>
        <v>28821020</v>
      </c>
      <c r="G21" s="35">
        <f t="shared" si="0"/>
        <v>7141750</v>
      </c>
      <c r="H21" s="35">
        <f t="shared" si="0"/>
        <v>1221167</v>
      </c>
      <c r="I21" s="35">
        <f t="shared" si="0"/>
        <v>1298397</v>
      </c>
      <c r="J21" s="35">
        <f t="shared" si="0"/>
        <v>9661314</v>
      </c>
      <c r="K21" s="35">
        <f t="shared" si="0"/>
        <v>1119685</v>
      </c>
      <c r="L21" s="35">
        <f t="shared" si="0"/>
        <v>1282922</v>
      </c>
      <c r="M21" s="35">
        <f t="shared" si="0"/>
        <v>7169912</v>
      </c>
      <c r="N21" s="35">
        <f t="shared" si="0"/>
        <v>9572519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19233833</v>
      </c>
      <c r="X21" s="35">
        <f t="shared" si="0"/>
        <v>14649770</v>
      </c>
      <c r="Y21" s="35">
        <f t="shared" si="0"/>
        <v>4584063</v>
      </c>
      <c r="Z21" s="36">
        <f>+IF(X21&lt;&gt;0,+(Y21/X21)*100,0)</f>
        <v>31.291023681600461</v>
      </c>
      <c r="AA21" s="33">
        <f>SUM(AA5:AA20)</f>
        <v>28821020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7953364</v>
      </c>
      <c r="D24" s="6"/>
      <c r="E24" s="7">
        <v>7347561</v>
      </c>
      <c r="F24" s="8">
        <v>7347561</v>
      </c>
      <c r="G24" s="8">
        <v>617165</v>
      </c>
      <c r="H24" s="8">
        <v>637806</v>
      </c>
      <c r="I24" s="8">
        <v>693012</v>
      </c>
      <c r="J24" s="8">
        <v>1947983</v>
      </c>
      <c r="K24" s="8">
        <v>811991</v>
      </c>
      <c r="L24" s="8">
        <v>663604</v>
      </c>
      <c r="M24" s="8">
        <v>1120102</v>
      </c>
      <c r="N24" s="8">
        <v>2595697</v>
      </c>
      <c r="O24" s="8"/>
      <c r="P24" s="8"/>
      <c r="Q24" s="8"/>
      <c r="R24" s="8"/>
      <c r="S24" s="8"/>
      <c r="T24" s="8"/>
      <c r="U24" s="8"/>
      <c r="V24" s="8"/>
      <c r="W24" s="8">
        <v>4543680</v>
      </c>
      <c r="X24" s="8">
        <v>3898782</v>
      </c>
      <c r="Y24" s="8">
        <v>644898</v>
      </c>
      <c r="Z24" s="2">
        <v>16.541012039144533</v>
      </c>
      <c r="AA24" s="6">
        <v>7347561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3366837</v>
      </c>
      <c r="F26" s="8">
        <v>3366837</v>
      </c>
      <c r="G26" s="8"/>
      <c r="H26" s="8"/>
      <c r="I26" s="8"/>
      <c r="J26" s="8"/>
      <c r="K26" s="8">
        <v>803096</v>
      </c>
      <c r="L26" s="8"/>
      <c r="M26" s="8">
        <v>74201</v>
      </c>
      <c r="N26" s="8">
        <v>877297</v>
      </c>
      <c r="O26" s="8"/>
      <c r="P26" s="8"/>
      <c r="Q26" s="8"/>
      <c r="R26" s="8"/>
      <c r="S26" s="8"/>
      <c r="T26" s="8"/>
      <c r="U26" s="8"/>
      <c r="V26" s="8"/>
      <c r="W26" s="8">
        <v>877297</v>
      </c>
      <c r="X26" s="8">
        <v>1683420</v>
      </c>
      <c r="Y26" s="8">
        <v>-806123</v>
      </c>
      <c r="Z26" s="2">
        <v>-47.886029630157658</v>
      </c>
      <c r="AA26" s="6">
        <v>3366837</v>
      </c>
    </row>
    <row r="27" spans="1:27" ht="13.5" x14ac:dyDescent="0.25">
      <c r="A27" s="25" t="s">
        <v>53</v>
      </c>
      <c r="B27" s="24" t="s">
        <v>32</v>
      </c>
      <c r="C27" s="6">
        <v>5130344</v>
      </c>
      <c r="D27" s="6"/>
      <c r="E27" s="7">
        <v>5455860</v>
      </c>
      <c r="F27" s="8">
        <v>5455860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2727930</v>
      </c>
      <c r="Y27" s="8">
        <v>-2727930</v>
      </c>
      <c r="Z27" s="2">
        <v>-100</v>
      </c>
      <c r="AA27" s="6">
        <v>5455860</v>
      </c>
    </row>
    <row r="28" spans="1:27" ht="13.5" x14ac:dyDescent="0.25">
      <c r="A28" s="25" t="s">
        <v>54</v>
      </c>
      <c r="B28" s="24" t="s">
        <v>32</v>
      </c>
      <c r="C28" s="6">
        <v>36187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1107702</v>
      </c>
      <c r="D30" s="6"/>
      <c r="E30" s="7">
        <v>954014</v>
      </c>
      <c r="F30" s="8">
        <v>954014</v>
      </c>
      <c r="G30" s="8">
        <v>142479</v>
      </c>
      <c r="H30" s="8">
        <v>59860</v>
      </c>
      <c r="I30" s="8">
        <v>102604</v>
      </c>
      <c r="J30" s="8">
        <v>304943</v>
      </c>
      <c r="K30" s="8">
        <v>79642</v>
      </c>
      <c r="L30" s="8">
        <v>84870</v>
      </c>
      <c r="M30" s="8">
        <v>85034</v>
      </c>
      <c r="N30" s="8">
        <v>249546</v>
      </c>
      <c r="O30" s="8"/>
      <c r="P30" s="8"/>
      <c r="Q30" s="8"/>
      <c r="R30" s="8"/>
      <c r="S30" s="8"/>
      <c r="T30" s="8"/>
      <c r="U30" s="8"/>
      <c r="V30" s="8"/>
      <c r="W30" s="8">
        <v>554489</v>
      </c>
      <c r="X30" s="8">
        <v>774664</v>
      </c>
      <c r="Y30" s="8">
        <v>-220175</v>
      </c>
      <c r="Z30" s="2">
        <v>-28.421999731496495</v>
      </c>
      <c r="AA30" s="6">
        <v>954014</v>
      </c>
    </row>
    <row r="31" spans="1:27" ht="13.5" x14ac:dyDescent="0.25">
      <c r="A31" s="25" t="s">
        <v>57</v>
      </c>
      <c r="B31" s="24" t="s">
        <v>32</v>
      </c>
      <c r="C31" s="6">
        <v>3515232</v>
      </c>
      <c r="D31" s="6"/>
      <c r="E31" s="7">
        <v>3259960</v>
      </c>
      <c r="F31" s="8">
        <v>3259960</v>
      </c>
      <c r="G31" s="8">
        <v>29815</v>
      </c>
      <c r="H31" s="8">
        <v>171774</v>
      </c>
      <c r="I31" s="8">
        <v>186032</v>
      </c>
      <c r="J31" s="8">
        <v>387621</v>
      </c>
      <c r="K31" s="8">
        <v>484982</v>
      </c>
      <c r="L31" s="8">
        <v>285638</v>
      </c>
      <c r="M31" s="8">
        <v>664419</v>
      </c>
      <c r="N31" s="8">
        <v>1435039</v>
      </c>
      <c r="O31" s="8"/>
      <c r="P31" s="8"/>
      <c r="Q31" s="8"/>
      <c r="R31" s="8"/>
      <c r="S31" s="8"/>
      <c r="T31" s="8"/>
      <c r="U31" s="8"/>
      <c r="V31" s="8"/>
      <c r="W31" s="8">
        <v>1822660</v>
      </c>
      <c r="X31" s="8">
        <v>2359956</v>
      </c>
      <c r="Y31" s="8">
        <v>-537296</v>
      </c>
      <c r="Z31" s="2">
        <v>-22.767204134314369</v>
      </c>
      <c r="AA31" s="6">
        <v>3259960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6696743</v>
      </c>
      <c r="D33" s="6"/>
      <c r="E33" s="7">
        <v>4510937</v>
      </c>
      <c r="F33" s="8">
        <v>4510937</v>
      </c>
      <c r="G33" s="8">
        <v>880442</v>
      </c>
      <c r="H33" s="8">
        <v>-127924</v>
      </c>
      <c r="I33" s="8">
        <v>528054</v>
      </c>
      <c r="J33" s="8">
        <v>1280572</v>
      </c>
      <c r="K33" s="8">
        <v>698878</v>
      </c>
      <c r="L33" s="8">
        <v>368772</v>
      </c>
      <c r="M33" s="8">
        <v>373010</v>
      </c>
      <c r="N33" s="8">
        <v>1440660</v>
      </c>
      <c r="O33" s="8"/>
      <c r="P33" s="8"/>
      <c r="Q33" s="8"/>
      <c r="R33" s="8"/>
      <c r="S33" s="8"/>
      <c r="T33" s="8"/>
      <c r="U33" s="8"/>
      <c r="V33" s="8"/>
      <c r="W33" s="8">
        <v>2721232</v>
      </c>
      <c r="X33" s="8">
        <v>2436358</v>
      </c>
      <c r="Y33" s="8">
        <v>284874</v>
      </c>
      <c r="Z33" s="2">
        <v>11.692616602321991</v>
      </c>
      <c r="AA33" s="6">
        <v>4510937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24439572</v>
      </c>
      <c r="D35" s="33">
        <f>SUM(D24:D34)</f>
        <v>0</v>
      </c>
      <c r="E35" s="34">
        <f t="shared" si="1"/>
        <v>24895169</v>
      </c>
      <c r="F35" s="35">
        <f t="shared" si="1"/>
        <v>24895169</v>
      </c>
      <c r="G35" s="35">
        <f t="shared" si="1"/>
        <v>1669901</v>
      </c>
      <c r="H35" s="35">
        <f t="shared" si="1"/>
        <v>741516</v>
      </c>
      <c r="I35" s="35">
        <f t="shared" si="1"/>
        <v>1509702</v>
      </c>
      <c r="J35" s="35">
        <f t="shared" si="1"/>
        <v>3921119</v>
      </c>
      <c r="K35" s="35">
        <f t="shared" si="1"/>
        <v>2878589</v>
      </c>
      <c r="L35" s="35">
        <f t="shared" si="1"/>
        <v>1402884</v>
      </c>
      <c r="M35" s="35">
        <f t="shared" si="1"/>
        <v>2316766</v>
      </c>
      <c r="N35" s="35">
        <f t="shared" si="1"/>
        <v>6598239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10519358</v>
      </c>
      <c r="X35" s="35">
        <f t="shared" si="1"/>
        <v>13881110</v>
      </c>
      <c r="Y35" s="35">
        <f t="shared" si="1"/>
        <v>-3361752</v>
      </c>
      <c r="Z35" s="36">
        <f>+IF(X35&lt;&gt;0,+(Y35/X35)*100,0)</f>
        <v>-24.21817851742404</v>
      </c>
      <c r="AA35" s="33">
        <f>SUM(AA24:AA34)</f>
        <v>24895169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2717142</v>
      </c>
      <c r="D37" s="46">
        <f>+D21-D35</f>
        <v>0</v>
      </c>
      <c r="E37" s="47">
        <f t="shared" si="2"/>
        <v>3925851</v>
      </c>
      <c r="F37" s="48">
        <f t="shared" si="2"/>
        <v>3925851</v>
      </c>
      <c r="G37" s="48">
        <f t="shared" si="2"/>
        <v>5471849</v>
      </c>
      <c r="H37" s="48">
        <f t="shared" si="2"/>
        <v>479651</v>
      </c>
      <c r="I37" s="48">
        <f t="shared" si="2"/>
        <v>-211305</v>
      </c>
      <c r="J37" s="48">
        <f t="shared" si="2"/>
        <v>5740195</v>
      </c>
      <c r="K37" s="48">
        <f t="shared" si="2"/>
        <v>-1758904</v>
      </c>
      <c r="L37" s="48">
        <f t="shared" si="2"/>
        <v>-119962</v>
      </c>
      <c r="M37" s="48">
        <f t="shared" si="2"/>
        <v>4853146</v>
      </c>
      <c r="N37" s="48">
        <f t="shared" si="2"/>
        <v>2974280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8714475</v>
      </c>
      <c r="X37" s="48">
        <f>IF(F21=F35,0,X21-X35)</f>
        <v>768660</v>
      </c>
      <c r="Y37" s="48">
        <f t="shared" si="2"/>
        <v>7945815</v>
      </c>
      <c r="Z37" s="49">
        <f>+IF(X37&lt;&gt;0,+(Y37/X37)*100,0)</f>
        <v>1033.7229724455547</v>
      </c>
      <c r="AA37" s="46">
        <f>+AA21-AA35</f>
        <v>3925851</v>
      </c>
    </row>
    <row r="38" spans="1:27" ht="23.1" customHeight="1" x14ac:dyDescent="0.25">
      <c r="A38" s="50" t="s">
        <v>62</v>
      </c>
      <c r="B38" s="29" t="s">
        <v>32</v>
      </c>
      <c r="C38" s="6">
        <v>17850764</v>
      </c>
      <c r="D38" s="6"/>
      <c r="E38" s="7">
        <v>33961321</v>
      </c>
      <c r="F38" s="8">
        <v>33961321</v>
      </c>
      <c r="G38" s="8">
        <v>967681</v>
      </c>
      <c r="H38" s="8">
        <v>383436</v>
      </c>
      <c r="I38" s="8">
        <v>3521463</v>
      </c>
      <c r="J38" s="8">
        <v>4872580</v>
      </c>
      <c r="K38" s="8"/>
      <c r="L38" s="8">
        <v>5489804</v>
      </c>
      <c r="M38" s="8">
        <v>1908038</v>
      </c>
      <c r="N38" s="8">
        <v>7397842</v>
      </c>
      <c r="O38" s="8"/>
      <c r="P38" s="8"/>
      <c r="Q38" s="8"/>
      <c r="R38" s="8"/>
      <c r="S38" s="8"/>
      <c r="T38" s="8"/>
      <c r="U38" s="8"/>
      <c r="V38" s="8"/>
      <c r="W38" s="8">
        <v>12270422</v>
      </c>
      <c r="X38" s="8">
        <v>26980658</v>
      </c>
      <c r="Y38" s="8">
        <v>-14710236</v>
      </c>
      <c r="Z38" s="2">
        <v>-54.521413080437107</v>
      </c>
      <c r="AA38" s="6">
        <v>33961321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20567906</v>
      </c>
      <c r="D41" s="56">
        <f>SUM(D37:D40)</f>
        <v>0</v>
      </c>
      <c r="E41" s="57">
        <f t="shared" si="3"/>
        <v>37887172</v>
      </c>
      <c r="F41" s="58">
        <f t="shared" si="3"/>
        <v>37887172</v>
      </c>
      <c r="G41" s="58">
        <f t="shared" si="3"/>
        <v>6439530</v>
      </c>
      <c r="H41" s="58">
        <f t="shared" si="3"/>
        <v>863087</v>
      </c>
      <c r="I41" s="58">
        <f t="shared" si="3"/>
        <v>3310158</v>
      </c>
      <c r="J41" s="58">
        <f t="shared" si="3"/>
        <v>10612775</v>
      </c>
      <c r="K41" s="58">
        <f t="shared" si="3"/>
        <v>-1758904</v>
      </c>
      <c r="L41" s="58">
        <f t="shared" si="3"/>
        <v>5369842</v>
      </c>
      <c r="M41" s="58">
        <f t="shared" si="3"/>
        <v>6761184</v>
      </c>
      <c r="N41" s="58">
        <f t="shared" si="3"/>
        <v>10372122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20984897</v>
      </c>
      <c r="X41" s="58">
        <f t="shared" si="3"/>
        <v>27749318</v>
      </c>
      <c r="Y41" s="58">
        <f t="shared" si="3"/>
        <v>-6764421</v>
      </c>
      <c r="Z41" s="59">
        <f>+IF(X41&lt;&gt;0,+(Y41/X41)*100,0)</f>
        <v>-24.376890992420066</v>
      </c>
      <c r="AA41" s="56">
        <f>SUM(AA37:AA40)</f>
        <v>37887172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20567906</v>
      </c>
      <c r="D43" s="64">
        <f>+D41-D42</f>
        <v>0</v>
      </c>
      <c r="E43" s="65">
        <f t="shared" si="4"/>
        <v>37887172</v>
      </c>
      <c r="F43" s="66">
        <f t="shared" si="4"/>
        <v>37887172</v>
      </c>
      <c r="G43" s="66">
        <f t="shared" si="4"/>
        <v>6439530</v>
      </c>
      <c r="H43" s="66">
        <f t="shared" si="4"/>
        <v>863087</v>
      </c>
      <c r="I43" s="66">
        <f t="shared" si="4"/>
        <v>3310158</v>
      </c>
      <c r="J43" s="66">
        <f t="shared" si="4"/>
        <v>10612775</v>
      </c>
      <c r="K43" s="66">
        <f t="shared" si="4"/>
        <v>-1758904</v>
      </c>
      <c r="L43" s="66">
        <f t="shared" si="4"/>
        <v>5369842</v>
      </c>
      <c r="M43" s="66">
        <f t="shared" si="4"/>
        <v>6761184</v>
      </c>
      <c r="N43" s="66">
        <f t="shared" si="4"/>
        <v>10372122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20984897</v>
      </c>
      <c r="X43" s="66">
        <f t="shared" si="4"/>
        <v>27749318</v>
      </c>
      <c r="Y43" s="66">
        <f t="shared" si="4"/>
        <v>-6764421</v>
      </c>
      <c r="Z43" s="67">
        <f>+IF(X43&lt;&gt;0,+(Y43/X43)*100,0)</f>
        <v>-24.376890992420066</v>
      </c>
      <c r="AA43" s="64">
        <f>+AA41-AA42</f>
        <v>37887172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20567906</v>
      </c>
      <c r="D45" s="56">
        <f>SUM(D43:D44)</f>
        <v>0</v>
      </c>
      <c r="E45" s="57">
        <f t="shared" si="5"/>
        <v>37887172</v>
      </c>
      <c r="F45" s="58">
        <f t="shared" si="5"/>
        <v>37887172</v>
      </c>
      <c r="G45" s="58">
        <f t="shared" si="5"/>
        <v>6439530</v>
      </c>
      <c r="H45" s="58">
        <f t="shared" si="5"/>
        <v>863087</v>
      </c>
      <c r="I45" s="58">
        <f t="shared" si="5"/>
        <v>3310158</v>
      </c>
      <c r="J45" s="58">
        <f t="shared" si="5"/>
        <v>10612775</v>
      </c>
      <c r="K45" s="58">
        <f t="shared" si="5"/>
        <v>-1758904</v>
      </c>
      <c r="L45" s="58">
        <f t="shared" si="5"/>
        <v>5369842</v>
      </c>
      <c r="M45" s="58">
        <f t="shared" si="5"/>
        <v>6761184</v>
      </c>
      <c r="N45" s="58">
        <f t="shared" si="5"/>
        <v>10372122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20984897</v>
      </c>
      <c r="X45" s="58">
        <f t="shared" si="5"/>
        <v>27749318</v>
      </c>
      <c r="Y45" s="58">
        <f t="shared" si="5"/>
        <v>-6764421</v>
      </c>
      <c r="Z45" s="59">
        <f>+IF(X45&lt;&gt;0,+(Y45/X45)*100,0)</f>
        <v>-24.376890992420066</v>
      </c>
      <c r="AA45" s="56">
        <f>SUM(AA43:AA44)</f>
        <v>37887172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20567906</v>
      </c>
      <c r="D47" s="71">
        <f>SUM(D45:D46)</f>
        <v>0</v>
      </c>
      <c r="E47" s="72">
        <f t="shared" si="6"/>
        <v>37887172</v>
      </c>
      <c r="F47" s="73">
        <f t="shared" si="6"/>
        <v>37887172</v>
      </c>
      <c r="G47" s="73">
        <f t="shared" si="6"/>
        <v>6439530</v>
      </c>
      <c r="H47" s="74">
        <f t="shared" si="6"/>
        <v>863087</v>
      </c>
      <c r="I47" s="74">
        <f t="shared" si="6"/>
        <v>3310158</v>
      </c>
      <c r="J47" s="74">
        <f t="shared" si="6"/>
        <v>10612775</v>
      </c>
      <c r="K47" s="74">
        <f t="shared" si="6"/>
        <v>-1758904</v>
      </c>
      <c r="L47" s="74">
        <f t="shared" si="6"/>
        <v>5369842</v>
      </c>
      <c r="M47" s="73">
        <f t="shared" si="6"/>
        <v>6761184</v>
      </c>
      <c r="N47" s="73">
        <f t="shared" si="6"/>
        <v>10372122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20984897</v>
      </c>
      <c r="X47" s="74">
        <f t="shared" si="6"/>
        <v>27749318</v>
      </c>
      <c r="Y47" s="74">
        <f t="shared" si="6"/>
        <v>-6764421</v>
      </c>
      <c r="Z47" s="75">
        <f>+IF(X47&lt;&gt;0,+(Y47/X47)*100,0)</f>
        <v>-24.376890992420066</v>
      </c>
      <c r="AA47" s="76">
        <f>SUM(AA45:AA46)</f>
        <v>37887172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2672319</v>
      </c>
      <c r="D8" s="6"/>
      <c r="E8" s="7">
        <v>3145158</v>
      </c>
      <c r="F8" s="8">
        <v>3145158</v>
      </c>
      <c r="G8" s="8">
        <v>2441903</v>
      </c>
      <c r="H8" s="8"/>
      <c r="I8" s="8">
        <v>30703</v>
      </c>
      <c r="J8" s="8">
        <v>2472606</v>
      </c>
      <c r="K8" s="8"/>
      <c r="L8" s="8">
        <v>58154</v>
      </c>
      <c r="M8" s="8">
        <v>29113</v>
      </c>
      <c r="N8" s="8">
        <v>87267</v>
      </c>
      <c r="O8" s="8"/>
      <c r="P8" s="8"/>
      <c r="Q8" s="8"/>
      <c r="R8" s="8"/>
      <c r="S8" s="8"/>
      <c r="T8" s="8"/>
      <c r="U8" s="8"/>
      <c r="V8" s="8"/>
      <c r="W8" s="8">
        <v>2559873</v>
      </c>
      <c r="X8" s="8">
        <v>1572582</v>
      </c>
      <c r="Y8" s="8">
        <v>987291</v>
      </c>
      <c r="Z8" s="2">
        <v>62.781527449760965</v>
      </c>
      <c r="AA8" s="6">
        <v>3145158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347590</v>
      </c>
      <c r="D13" s="6"/>
      <c r="E13" s="7">
        <v>314981</v>
      </c>
      <c r="F13" s="8">
        <v>314981</v>
      </c>
      <c r="G13" s="8">
        <v>39525</v>
      </c>
      <c r="H13" s="8"/>
      <c r="I13" s="8">
        <v>41986</v>
      </c>
      <c r="J13" s="8">
        <v>81511</v>
      </c>
      <c r="K13" s="8">
        <v>-83</v>
      </c>
      <c r="L13" s="8">
        <v>42692</v>
      </c>
      <c r="M13" s="8"/>
      <c r="N13" s="8">
        <v>42609</v>
      </c>
      <c r="O13" s="8"/>
      <c r="P13" s="8"/>
      <c r="Q13" s="8"/>
      <c r="R13" s="8"/>
      <c r="S13" s="8"/>
      <c r="T13" s="8"/>
      <c r="U13" s="8"/>
      <c r="V13" s="8"/>
      <c r="W13" s="8">
        <v>124120</v>
      </c>
      <c r="X13" s="8">
        <v>157493</v>
      </c>
      <c r="Y13" s="8">
        <v>-33373</v>
      </c>
      <c r="Z13" s="2">
        <v>-21.190148133567842</v>
      </c>
      <c r="AA13" s="6">
        <v>314981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8053794</v>
      </c>
      <c r="D18" s="6"/>
      <c r="E18" s="7">
        <v>8330560</v>
      </c>
      <c r="F18" s="8">
        <v>8330560</v>
      </c>
      <c r="G18" s="8">
        <v>3471051</v>
      </c>
      <c r="H18" s="8"/>
      <c r="I18" s="8"/>
      <c r="J18" s="8">
        <v>3471051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3471051</v>
      </c>
      <c r="X18" s="8">
        <v>4165282</v>
      </c>
      <c r="Y18" s="8">
        <v>-694231</v>
      </c>
      <c r="Z18" s="2">
        <v>-16.667082804957744</v>
      </c>
      <c r="AA18" s="6">
        <v>8330560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11073703</v>
      </c>
      <c r="D21" s="33">
        <f t="shared" si="0"/>
        <v>0</v>
      </c>
      <c r="E21" s="34">
        <f t="shared" si="0"/>
        <v>11790699</v>
      </c>
      <c r="F21" s="35">
        <f t="shared" si="0"/>
        <v>11790699</v>
      </c>
      <c r="G21" s="35">
        <f t="shared" si="0"/>
        <v>5952479</v>
      </c>
      <c r="H21" s="35">
        <f t="shared" si="0"/>
        <v>0</v>
      </c>
      <c r="I21" s="35">
        <f t="shared" si="0"/>
        <v>72689</v>
      </c>
      <c r="J21" s="35">
        <f t="shared" si="0"/>
        <v>6025168</v>
      </c>
      <c r="K21" s="35">
        <f t="shared" si="0"/>
        <v>-83</v>
      </c>
      <c r="L21" s="35">
        <f t="shared" si="0"/>
        <v>100846</v>
      </c>
      <c r="M21" s="35">
        <f t="shared" si="0"/>
        <v>29113</v>
      </c>
      <c r="N21" s="35">
        <f t="shared" si="0"/>
        <v>129876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6155044</v>
      </c>
      <c r="X21" s="35">
        <f t="shared" si="0"/>
        <v>5895357</v>
      </c>
      <c r="Y21" s="35">
        <f t="shared" si="0"/>
        <v>259687</v>
      </c>
      <c r="Z21" s="36">
        <f>+IF(X21&lt;&gt;0,+(Y21/X21)*100,0)</f>
        <v>4.4049410408903142</v>
      </c>
      <c r="AA21" s="33">
        <f>SUM(AA5:AA20)</f>
        <v>11790699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3518270</v>
      </c>
      <c r="D24" s="6"/>
      <c r="E24" s="7">
        <v>5449230</v>
      </c>
      <c r="F24" s="8">
        <v>5449230</v>
      </c>
      <c r="G24" s="8"/>
      <c r="H24" s="8">
        <v>318540</v>
      </c>
      <c r="I24" s="8">
        <v>630209</v>
      </c>
      <c r="J24" s="8">
        <v>948749</v>
      </c>
      <c r="K24" s="8"/>
      <c r="L24" s="8">
        <v>423512</v>
      </c>
      <c r="M24" s="8">
        <v>524443</v>
      </c>
      <c r="N24" s="8">
        <v>947955</v>
      </c>
      <c r="O24" s="8"/>
      <c r="P24" s="8"/>
      <c r="Q24" s="8"/>
      <c r="R24" s="8"/>
      <c r="S24" s="8"/>
      <c r="T24" s="8"/>
      <c r="U24" s="8"/>
      <c r="V24" s="8"/>
      <c r="W24" s="8">
        <v>1896704</v>
      </c>
      <c r="X24" s="8">
        <v>2724606</v>
      </c>
      <c r="Y24" s="8">
        <v>-827902</v>
      </c>
      <c r="Z24" s="2">
        <v>-30.38611821305539</v>
      </c>
      <c r="AA24" s="6">
        <v>5449230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2289799</v>
      </c>
      <c r="D26" s="6"/>
      <c r="E26" s="7">
        <v>1100805</v>
      </c>
      <c r="F26" s="8">
        <v>1100805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550401</v>
      </c>
      <c r="Y26" s="8">
        <v>-550401</v>
      </c>
      <c r="Z26" s="2">
        <v>-100</v>
      </c>
      <c r="AA26" s="6">
        <v>1100805</v>
      </c>
    </row>
    <row r="27" spans="1:27" ht="13.5" x14ac:dyDescent="0.25">
      <c r="A27" s="25" t="s">
        <v>53</v>
      </c>
      <c r="B27" s="24" t="s">
        <v>32</v>
      </c>
      <c r="C27" s="6">
        <v>5939584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13090</v>
      </c>
      <c r="D30" s="6"/>
      <c r="E30" s="7">
        <v>50000</v>
      </c>
      <c r="F30" s="8">
        <v>50000</v>
      </c>
      <c r="G30" s="8"/>
      <c r="H30" s="8"/>
      <c r="I30" s="8">
        <v>1871</v>
      </c>
      <c r="J30" s="8">
        <v>1871</v>
      </c>
      <c r="K30" s="8">
        <v>5931</v>
      </c>
      <c r="L30" s="8">
        <v>568</v>
      </c>
      <c r="M30" s="8">
        <v>1590</v>
      </c>
      <c r="N30" s="8">
        <v>8089</v>
      </c>
      <c r="O30" s="8"/>
      <c r="P30" s="8"/>
      <c r="Q30" s="8"/>
      <c r="R30" s="8"/>
      <c r="S30" s="8"/>
      <c r="T30" s="8"/>
      <c r="U30" s="8"/>
      <c r="V30" s="8"/>
      <c r="W30" s="8">
        <v>9960</v>
      </c>
      <c r="X30" s="8">
        <v>24998</v>
      </c>
      <c r="Y30" s="8">
        <v>-15038</v>
      </c>
      <c r="Z30" s="2">
        <v>-60.156812545003604</v>
      </c>
      <c r="AA30" s="6">
        <v>50000</v>
      </c>
    </row>
    <row r="31" spans="1:27" ht="13.5" x14ac:dyDescent="0.25">
      <c r="A31" s="25" t="s">
        <v>57</v>
      </c>
      <c r="B31" s="24" t="s">
        <v>32</v>
      </c>
      <c r="C31" s="6">
        <v>1303018</v>
      </c>
      <c r="D31" s="6"/>
      <c r="E31" s="7">
        <v>1220000</v>
      </c>
      <c r="F31" s="8">
        <v>1220000</v>
      </c>
      <c r="G31" s="8">
        <v>36850</v>
      </c>
      <c r="H31" s="8">
        <v>33374</v>
      </c>
      <c r="I31" s="8">
        <v>206249</v>
      </c>
      <c r="J31" s="8">
        <v>276473</v>
      </c>
      <c r="K31" s="8"/>
      <c r="L31" s="8"/>
      <c r="M31" s="8">
        <v>110850</v>
      </c>
      <c r="N31" s="8">
        <v>110850</v>
      </c>
      <c r="O31" s="8"/>
      <c r="P31" s="8"/>
      <c r="Q31" s="8"/>
      <c r="R31" s="8"/>
      <c r="S31" s="8"/>
      <c r="T31" s="8"/>
      <c r="U31" s="8"/>
      <c r="V31" s="8"/>
      <c r="W31" s="8">
        <v>387323</v>
      </c>
      <c r="X31" s="8">
        <v>609998</v>
      </c>
      <c r="Y31" s="8">
        <v>-222675</v>
      </c>
      <c r="Z31" s="2">
        <v>-36.50421804661655</v>
      </c>
      <c r="AA31" s="6">
        <v>1220000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24528</v>
      </c>
      <c r="D33" s="6"/>
      <c r="E33" s="7"/>
      <c r="F33" s="8"/>
      <c r="G33" s="8"/>
      <c r="H33" s="8">
        <v>2566</v>
      </c>
      <c r="I33" s="8">
        <v>4992</v>
      </c>
      <c r="J33" s="8">
        <v>7558</v>
      </c>
      <c r="K33" s="8"/>
      <c r="L33" s="8">
        <v>3546</v>
      </c>
      <c r="M33" s="8">
        <v>4559</v>
      </c>
      <c r="N33" s="8">
        <v>8105</v>
      </c>
      <c r="O33" s="8"/>
      <c r="P33" s="8"/>
      <c r="Q33" s="8"/>
      <c r="R33" s="8"/>
      <c r="S33" s="8"/>
      <c r="T33" s="8"/>
      <c r="U33" s="8"/>
      <c r="V33" s="8"/>
      <c r="W33" s="8">
        <v>15663</v>
      </c>
      <c r="X33" s="8"/>
      <c r="Y33" s="8">
        <v>15663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13088289</v>
      </c>
      <c r="D35" s="33">
        <f>SUM(D24:D34)</f>
        <v>0</v>
      </c>
      <c r="E35" s="34">
        <f t="shared" si="1"/>
        <v>7820035</v>
      </c>
      <c r="F35" s="35">
        <f t="shared" si="1"/>
        <v>7820035</v>
      </c>
      <c r="G35" s="35">
        <f t="shared" si="1"/>
        <v>36850</v>
      </c>
      <c r="H35" s="35">
        <f t="shared" si="1"/>
        <v>354480</v>
      </c>
      <c r="I35" s="35">
        <f t="shared" si="1"/>
        <v>843321</v>
      </c>
      <c r="J35" s="35">
        <f t="shared" si="1"/>
        <v>1234651</v>
      </c>
      <c r="K35" s="35">
        <f t="shared" si="1"/>
        <v>5931</v>
      </c>
      <c r="L35" s="35">
        <f t="shared" si="1"/>
        <v>427626</v>
      </c>
      <c r="M35" s="35">
        <f t="shared" si="1"/>
        <v>641442</v>
      </c>
      <c r="N35" s="35">
        <f t="shared" si="1"/>
        <v>1074999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2309650</v>
      </c>
      <c r="X35" s="35">
        <f t="shared" si="1"/>
        <v>3910003</v>
      </c>
      <c r="Y35" s="35">
        <f t="shared" si="1"/>
        <v>-1600353</v>
      </c>
      <c r="Z35" s="36">
        <f>+IF(X35&lt;&gt;0,+(Y35/X35)*100,0)</f>
        <v>-40.929712841652552</v>
      </c>
      <c r="AA35" s="33">
        <f>SUM(AA24:AA34)</f>
        <v>7820035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-2014586</v>
      </c>
      <c r="D37" s="46">
        <f>+D21-D35</f>
        <v>0</v>
      </c>
      <c r="E37" s="47">
        <f t="shared" si="2"/>
        <v>3970664</v>
      </c>
      <c r="F37" s="48">
        <f t="shared" si="2"/>
        <v>3970664</v>
      </c>
      <c r="G37" s="48">
        <f t="shared" si="2"/>
        <v>5915629</v>
      </c>
      <c r="H37" s="48">
        <f t="shared" si="2"/>
        <v>-354480</v>
      </c>
      <c r="I37" s="48">
        <f t="shared" si="2"/>
        <v>-770632</v>
      </c>
      <c r="J37" s="48">
        <f t="shared" si="2"/>
        <v>4790517</v>
      </c>
      <c r="K37" s="48">
        <f t="shared" si="2"/>
        <v>-6014</v>
      </c>
      <c r="L37" s="48">
        <f t="shared" si="2"/>
        <v>-326780</v>
      </c>
      <c r="M37" s="48">
        <f t="shared" si="2"/>
        <v>-612329</v>
      </c>
      <c r="N37" s="48">
        <f t="shared" si="2"/>
        <v>-945123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3845394</v>
      </c>
      <c r="X37" s="48">
        <f>IF(F21=F35,0,X21-X35)</f>
        <v>1985354</v>
      </c>
      <c r="Y37" s="48">
        <f t="shared" si="2"/>
        <v>1860040</v>
      </c>
      <c r="Z37" s="49">
        <f>+IF(X37&lt;&gt;0,+(Y37/X37)*100,0)</f>
        <v>93.688077793683149</v>
      </c>
      <c r="AA37" s="46">
        <f>+AA21-AA35</f>
        <v>3970664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-2014586</v>
      </c>
      <c r="D41" s="56">
        <f>SUM(D37:D40)</f>
        <v>0</v>
      </c>
      <c r="E41" s="57">
        <f t="shared" si="3"/>
        <v>3970664</v>
      </c>
      <c r="F41" s="58">
        <f t="shared" si="3"/>
        <v>3970664</v>
      </c>
      <c r="G41" s="58">
        <f t="shared" si="3"/>
        <v>5915629</v>
      </c>
      <c r="H41" s="58">
        <f t="shared" si="3"/>
        <v>-354480</v>
      </c>
      <c r="I41" s="58">
        <f t="shared" si="3"/>
        <v>-770632</v>
      </c>
      <c r="J41" s="58">
        <f t="shared" si="3"/>
        <v>4790517</v>
      </c>
      <c r="K41" s="58">
        <f t="shared" si="3"/>
        <v>-6014</v>
      </c>
      <c r="L41" s="58">
        <f t="shared" si="3"/>
        <v>-326780</v>
      </c>
      <c r="M41" s="58">
        <f t="shared" si="3"/>
        <v>-612329</v>
      </c>
      <c r="N41" s="58">
        <f t="shared" si="3"/>
        <v>-945123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3845394</v>
      </c>
      <c r="X41" s="58">
        <f t="shared" si="3"/>
        <v>1985354</v>
      </c>
      <c r="Y41" s="58">
        <f t="shared" si="3"/>
        <v>1860040</v>
      </c>
      <c r="Z41" s="59">
        <f>+IF(X41&lt;&gt;0,+(Y41/X41)*100,0)</f>
        <v>93.688077793683149</v>
      </c>
      <c r="AA41" s="56">
        <f>SUM(AA37:AA40)</f>
        <v>3970664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-2014586</v>
      </c>
      <c r="D43" s="64">
        <f>+D41-D42</f>
        <v>0</v>
      </c>
      <c r="E43" s="65">
        <f t="shared" si="4"/>
        <v>3970664</v>
      </c>
      <c r="F43" s="66">
        <f t="shared" si="4"/>
        <v>3970664</v>
      </c>
      <c r="G43" s="66">
        <f t="shared" si="4"/>
        <v>5915629</v>
      </c>
      <c r="H43" s="66">
        <f t="shared" si="4"/>
        <v>-354480</v>
      </c>
      <c r="I43" s="66">
        <f t="shared" si="4"/>
        <v>-770632</v>
      </c>
      <c r="J43" s="66">
        <f t="shared" si="4"/>
        <v>4790517</v>
      </c>
      <c r="K43" s="66">
        <f t="shared" si="4"/>
        <v>-6014</v>
      </c>
      <c r="L43" s="66">
        <f t="shared" si="4"/>
        <v>-326780</v>
      </c>
      <c r="M43" s="66">
        <f t="shared" si="4"/>
        <v>-612329</v>
      </c>
      <c r="N43" s="66">
        <f t="shared" si="4"/>
        <v>-945123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3845394</v>
      </c>
      <c r="X43" s="66">
        <f t="shared" si="4"/>
        <v>1985354</v>
      </c>
      <c r="Y43" s="66">
        <f t="shared" si="4"/>
        <v>1860040</v>
      </c>
      <c r="Z43" s="67">
        <f>+IF(X43&lt;&gt;0,+(Y43/X43)*100,0)</f>
        <v>93.688077793683149</v>
      </c>
      <c r="AA43" s="64">
        <f>+AA41-AA42</f>
        <v>3970664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-2014586</v>
      </c>
      <c r="D45" s="56">
        <f>SUM(D43:D44)</f>
        <v>0</v>
      </c>
      <c r="E45" s="57">
        <f t="shared" si="5"/>
        <v>3970664</v>
      </c>
      <c r="F45" s="58">
        <f t="shared" si="5"/>
        <v>3970664</v>
      </c>
      <c r="G45" s="58">
        <f t="shared" si="5"/>
        <v>5915629</v>
      </c>
      <c r="H45" s="58">
        <f t="shared" si="5"/>
        <v>-354480</v>
      </c>
      <c r="I45" s="58">
        <f t="shared" si="5"/>
        <v>-770632</v>
      </c>
      <c r="J45" s="58">
        <f t="shared" si="5"/>
        <v>4790517</v>
      </c>
      <c r="K45" s="58">
        <f t="shared" si="5"/>
        <v>-6014</v>
      </c>
      <c r="L45" s="58">
        <f t="shared" si="5"/>
        <v>-326780</v>
      </c>
      <c r="M45" s="58">
        <f t="shared" si="5"/>
        <v>-612329</v>
      </c>
      <c r="N45" s="58">
        <f t="shared" si="5"/>
        <v>-945123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3845394</v>
      </c>
      <c r="X45" s="58">
        <f t="shared" si="5"/>
        <v>1985354</v>
      </c>
      <c r="Y45" s="58">
        <f t="shared" si="5"/>
        <v>1860040</v>
      </c>
      <c r="Z45" s="59">
        <f>+IF(X45&lt;&gt;0,+(Y45/X45)*100,0)</f>
        <v>93.688077793683149</v>
      </c>
      <c r="AA45" s="56">
        <f>SUM(AA43:AA44)</f>
        <v>3970664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-2014586</v>
      </c>
      <c r="D47" s="71">
        <f>SUM(D45:D46)</f>
        <v>0</v>
      </c>
      <c r="E47" s="72">
        <f t="shared" si="6"/>
        <v>3970664</v>
      </c>
      <c r="F47" s="73">
        <f t="shared" si="6"/>
        <v>3970664</v>
      </c>
      <c r="G47" s="73">
        <f t="shared" si="6"/>
        <v>5915629</v>
      </c>
      <c r="H47" s="74">
        <f t="shared" si="6"/>
        <v>-354480</v>
      </c>
      <c r="I47" s="74">
        <f t="shared" si="6"/>
        <v>-770632</v>
      </c>
      <c r="J47" s="74">
        <f t="shared" si="6"/>
        <v>4790517</v>
      </c>
      <c r="K47" s="74">
        <f t="shared" si="6"/>
        <v>-6014</v>
      </c>
      <c r="L47" s="74">
        <f t="shared" si="6"/>
        <v>-326780</v>
      </c>
      <c r="M47" s="73">
        <f t="shared" si="6"/>
        <v>-612329</v>
      </c>
      <c r="N47" s="73">
        <f t="shared" si="6"/>
        <v>-945123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3845394</v>
      </c>
      <c r="X47" s="74">
        <f t="shared" si="6"/>
        <v>1985354</v>
      </c>
      <c r="Y47" s="74">
        <f t="shared" si="6"/>
        <v>1860040</v>
      </c>
      <c r="Z47" s="75">
        <f>+IF(X47&lt;&gt;0,+(Y47/X47)*100,0)</f>
        <v>93.688077793683149</v>
      </c>
      <c r="AA47" s="76">
        <f>SUM(AA45:AA46)</f>
        <v>3970664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55544626</v>
      </c>
      <c r="D8" s="6"/>
      <c r="E8" s="7">
        <v>58635427</v>
      </c>
      <c r="F8" s="8">
        <v>58635427</v>
      </c>
      <c r="G8" s="8">
        <v>5938928</v>
      </c>
      <c r="H8" s="8">
        <v>4521220</v>
      </c>
      <c r="I8" s="8">
        <v>4823954</v>
      </c>
      <c r="J8" s="8">
        <v>15284102</v>
      </c>
      <c r="K8" s="8">
        <v>4641806</v>
      </c>
      <c r="L8" s="8">
        <v>4570646</v>
      </c>
      <c r="M8" s="8">
        <v>4750993</v>
      </c>
      <c r="N8" s="8">
        <v>13963445</v>
      </c>
      <c r="O8" s="8"/>
      <c r="P8" s="8"/>
      <c r="Q8" s="8"/>
      <c r="R8" s="8"/>
      <c r="S8" s="8"/>
      <c r="T8" s="8"/>
      <c r="U8" s="8"/>
      <c r="V8" s="8"/>
      <c r="W8" s="8">
        <v>29247547</v>
      </c>
      <c r="X8" s="8">
        <v>29317710</v>
      </c>
      <c r="Y8" s="8">
        <v>-70163</v>
      </c>
      <c r="Z8" s="2">
        <v>-0.23931951028917331</v>
      </c>
      <c r="AA8" s="6">
        <v>58635427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1514488</v>
      </c>
      <c r="D13" s="6"/>
      <c r="E13" s="7">
        <v>1055949</v>
      </c>
      <c r="F13" s="8">
        <v>1055949</v>
      </c>
      <c r="G13" s="8">
        <v>154007</v>
      </c>
      <c r="H13" s="8">
        <v>162521</v>
      </c>
      <c r="I13" s="8">
        <v>164175</v>
      </c>
      <c r="J13" s="8">
        <v>480703</v>
      </c>
      <c r="K13" s="8">
        <v>159751</v>
      </c>
      <c r="L13" s="8">
        <v>174869</v>
      </c>
      <c r="M13" s="8">
        <v>177888</v>
      </c>
      <c r="N13" s="8">
        <v>512508</v>
      </c>
      <c r="O13" s="8"/>
      <c r="P13" s="8"/>
      <c r="Q13" s="8"/>
      <c r="R13" s="8"/>
      <c r="S13" s="8"/>
      <c r="T13" s="8"/>
      <c r="U13" s="8"/>
      <c r="V13" s="8"/>
      <c r="W13" s="8">
        <v>993211</v>
      </c>
      <c r="X13" s="8">
        <v>527970</v>
      </c>
      <c r="Y13" s="8">
        <v>465241</v>
      </c>
      <c r="Z13" s="2">
        <v>88.118832509422887</v>
      </c>
      <c r="AA13" s="6">
        <v>1055949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9123753</v>
      </c>
      <c r="D18" s="6"/>
      <c r="E18" s="7">
        <v>8353181</v>
      </c>
      <c r="F18" s="8">
        <v>8353181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4176588</v>
      </c>
      <c r="Y18" s="8">
        <v>-4176588</v>
      </c>
      <c r="Z18" s="2">
        <v>-100</v>
      </c>
      <c r="AA18" s="6">
        <v>8353181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66182867</v>
      </c>
      <c r="D21" s="33">
        <f t="shared" si="0"/>
        <v>0</v>
      </c>
      <c r="E21" s="34">
        <f t="shared" si="0"/>
        <v>68044557</v>
      </c>
      <c r="F21" s="35">
        <f t="shared" si="0"/>
        <v>68044557</v>
      </c>
      <c r="G21" s="35">
        <f t="shared" si="0"/>
        <v>6092935</v>
      </c>
      <c r="H21" s="35">
        <f t="shared" si="0"/>
        <v>4683741</v>
      </c>
      <c r="I21" s="35">
        <f t="shared" si="0"/>
        <v>4988129</v>
      </c>
      <c r="J21" s="35">
        <f t="shared" si="0"/>
        <v>15764805</v>
      </c>
      <c r="K21" s="35">
        <f t="shared" si="0"/>
        <v>4801557</v>
      </c>
      <c r="L21" s="35">
        <f t="shared" si="0"/>
        <v>4745515</v>
      </c>
      <c r="M21" s="35">
        <f t="shared" si="0"/>
        <v>4928881</v>
      </c>
      <c r="N21" s="35">
        <f t="shared" si="0"/>
        <v>14475953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30240758</v>
      </c>
      <c r="X21" s="35">
        <f t="shared" si="0"/>
        <v>34022268</v>
      </c>
      <c r="Y21" s="35">
        <f t="shared" si="0"/>
        <v>-3781510</v>
      </c>
      <c r="Z21" s="36">
        <f>+IF(X21&lt;&gt;0,+(Y21/X21)*100,0)</f>
        <v>-11.114808689414826</v>
      </c>
      <c r="AA21" s="33">
        <f>SUM(AA5:AA20)</f>
        <v>68044557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22084353</v>
      </c>
      <c r="D24" s="6"/>
      <c r="E24" s="7">
        <v>20637682</v>
      </c>
      <c r="F24" s="8">
        <v>20637682</v>
      </c>
      <c r="G24" s="8">
        <v>1985273</v>
      </c>
      <c r="H24" s="8">
        <v>1901871</v>
      </c>
      <c r="I24" s="8">
        <v>1924032</v>
      </c>
      <c r="J24" s="8">
        <v>5811176</v>
      </c>
      <c r="K24" s="8">
        <v>2605255</v>
      </c>
      <c r="L24" s="8">
        <v>3096933</v>
      </c>
      <c r="M24" s="8">
        <v>1984449</v>
      </c>
      <c r="N24" s="8">
        <v>7686637</v>
      </c>
      <c r="O24" s="8"/>
      <c r="P24" s="8"/>
      <c r="Q24" s="8"/>
      <c r="R24" s="8"/>
      <c r="S24" s="8"/>
      <c r="T24" s="8"/>
      <c r="U24" s="8"/>
      <c r="V24" s="8"/>
      <c r="W24" s="8">
        <v>13497813</v>
      </c>
      <c r="X24" s="8">
        <v>10781821</v>
      </c>
      <c r="Y24" s="8">
        <v>2715992</v>
      </c>
      <c r="Z24" s="2">
        <v>25.190475709066213</v>
      </c>
      <c r="AA24" s="6">
        <v>20637682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5124731</v>
      </c>
      <c r="D26" s="6"/>
      <c r="E26" s="7">
        <v>3902073</v>
      </c>
      <c r="F26" s="8">
        <v>3902073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1951032</v>
      </c>
      <c r="Y26" s="8">
        <v>-1951032</v>
      </c>
      <c r="Z26" s="2">
        <v>-100</v>
      </c>
      <c r="AA26" s="6">
        <v>3902073</v>
      </c>
    </row>
    <row r="27" spans="1:27" ht="13.5" x14ac:dyDescent="0.25">
      <c r="A27" s="25" t="s">
        <v>53</v>
      </c>
      <c r="B27" s="24" t="s">
        <v>32</v>
      </c>
      <c r="C27" s="6">
        <v>21870504</v>
      </c>
      <c r="D27" s="6"/>
      <c r="E27" s="7">
        <v>16208472</v>
      </c>
      <c r="F27" s="8">
        <v>16208472</v>
      </c>
      <c r="G27" s="8">
        <v>1788453</v>
      </c>
      <c r="H27" s="8">
        <v>1788453</v>
      </c>
      <c r="I27" s="8">
        <v>1788453</v>
      </c>
      <c r="J27" s="8">
        <v>5365359</v>
      </c>
      <c r="K27" s="8">
        <v>1788453</v>
      </c>
      <c r="L27" s="8">
        <v>1788453</v>
      </c>
      <c r="M27" s="8">
        <v>1788453</v>
      </c>
      <c r="N27" s="8">
        <v>5365359</v>
      </c>
      <c r="O27" s="8"/>
      <c r="P27" s="8"/>
      <c r="Q27" s="8"/>
      <c r="R27" s="8"/>
      <c r="S27" s="8"/>
      <c r="T27" s="8"/>
      <c r="U27" s="8"/>
      <c r="V27" s="8"/>
      <c r="W27" s="8">
        <v>10730718</v>
      </c>
      <c r="X27" s="8">
        <v>8104236</v>
      </c>
      <c r="Y27" s="8">
        <v>2626482</v>
      </c>
      <c r="Z27" s="2">
        <v>32.408755125097542</v>
      </c>
      <c r="AA27" s="6">
        <v>16208472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3263963</v>
      </c>
      <c r="D30" s="6"/>
      <c r="E30" s="7">
        <v>3738072</v>
      </c>
      <c r="F30" s="8">
        <v>3738072</v>
      </c>
      <c r="G30" s="8">
        <v>296178</v>
      </c>
      <c r="H30" s="8">
        <v>202896</v>
      </c>
      <c r="I30" s="8">
        <v>255375</v>
      </c>
      <c r="J30" s="8">
        <v>754449</v>
      </c>
      <c r="K30" s="8">
        <v>323987</v>
      </c>
      <c r="L30" s="8">
        <v>628951</v>
      </c>
      <c r="M30" s="8">
        <v>570346</v>
      </c>
      <c r="N30" s="8">
        <v>1523284</v>
      </c>
      <c r="O30" s="8"/>
      <c r="P30" s="8"/>
      <c r="Q30" s="8"/>
      <c r="R30" s="8"/>
      <c r="S30" s="8"/>
      <c r="T30" s="8"/>
      <c r="U30" s="8"/>
      <c r="V30" s="8"/>
      <c r="W30" s="8">
        <v>2277733</v>
      </c>
      <c r="X30" s="8">
        <v>1868982</v>
      </c>
      <c r="Y30" s="8">
        <v>408751</v>
      </c>
      <c r="Z30" s="2">
        <v>21.870248081575959</v>
      </c>
      <c r="AA30" s="6">
        <v>3738072</v>
      </c>
    </row>
    <row r="31" spans="1:27" ht="13.5" x14ac:dyDescent="0.25">
      <c r="A31" s="25" t="s">
        <v>57</v>
      </c>
      <c r="B31" s="24" t="s">
        <v>32</v>
      </c>
      <c r="C31" s="6">
        <v>2616323</v>
      </c>
      <c r="D31" s="6"/>
      <c r="E31" s="7">
        <v>3705744</v>
      </c>
      <c r="F31" s="8">
        <v>3705744</v>
      </c>
      <c r="G31" s="8">
        <v>150175</v>
      </c>
      <c r="H31" s="8">
        <v>142632</v>
      </c>
      <c r="I31" s="8">
        <v>313682</v>
      </c>
      <c r="J31" s="8">
        <v>606489</v>
      </c>
      <c r="K31" s="8">
        <v>499415</v>
      </c>
      <c r="L31" s="8">
        <v>389118</v>
      </c>
      <c r="M31" s="8">
        <v>295695</v>
      </c>
      <c r="N31" s="8">
        <v>1184228</v>
      </c>
      <c r="O31" s="8"/>
      <c r="P31" s="8"/>
      <c r="Q31" s="8"/>
      <c r="R31" s="8"/>
      <c r="S31" s="8"/>
      <c r="T31" s="8"/>
      <c r="U31" s="8"/>
      <c r="V31" s="8"/>
      <c r="W31" s="8">
        <v>1790717</v>
      </c>
      <c r="X31" s="8">
        <v>1852806</v>
      </c>
      <c r="Y31" s="8">
        <v>-62089</v>
      </c>
      <c r="Z31" s="2">
        <v>-3.3510793898551707</v>
      </c>
      <c r="AA31" s="6">
        <v>3705744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19523452</v>
      </c>
      <c r="D33" s="6"/>
      <c r="E33" s="7">
        <v>11695631</v>
      </c>
      <c r="F33" s="8">
        <v>11695631</v>
      </c>
      <c r="G33" s="8">
        <v>801071</v>
      </c>
      <c r="H33" s="8">
        <v>1126556</v>
      </c>
      <c r="I33" s="8">
        <v>1003574</v>
      </c>
      <c r="J33" s="8">
        <v>2931201</v>
      </c>
      <c r="K33" s="8">
        <v>1206033</v>
      </c>
      <c r="L33" s="8">
        <v>1131347</v>
      </c>
      <c r="M33" s="8">
        <v>605198</v>
      </c>
      <c r="N33" s="8">
        <v>2942578</v>
      </c>
      <c r="O33" s="8"/>
      <c r="P33" s="8"/>
      <c r="Q33" s="8"/>
      <c r="R33" s="8"/>
      <c r="S33" s="8"/>
      <c r="T33" s="8"/>
      <c r="U33" s="8"/>
      <c r="V33" s="8"/>
      <c r="W33" s="8">
        <v>5873779</v>
      </c>
      <c r="X33" s="8">
        <v>5847786</v>
      </c>
      <c r="Y33" s="8">
        <v>25993</v>
      </c>
      <c r="Z33" s="2">
        <v>0.44449300983312318</v>
      </c>
      <c r="AA33" s="6">
        <v>11695631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74483326</v>
      </c>
      <c r="D35" s="33">
        <f>SUM(D24:D34)</f>
        <v>0</v>
      </c>
      <c r="E35" s="34">
        <f t="shared" si="1"/>
        <v>59887674</v>
      </c>
      <c r="F35" s="35">
        <f t="shared" si="1"/>
        <v>59887674</v>
      </c>
      <c r="G35" s="35">
        <f t="shared" si="1"/>
        <v>5021150</v>
      </c>
      <c r="H35" s="35">
        <f t="shared" si="1"/>
        <v>5162408</v>
      </c>
      <c r="I35" s="35">
        <f t="shared" si="1"/>
        <v>5285116</v>
      </c>
      <c r="J35" s="35">
        <f t="shared" si="1"/>
        <v>15468674</v>
      </c>
      <c r="K35" s="35">
        <f t="shared" si="1"/>
        <v>6423143</v>
      </c>
      <c r="L35" s="35">
        <f t="shared" si="1"/>
        <v>7034802</v>
      </c>
      <c r="M35" s="35">
        <f t="shared" si="1"/>
        <v>5244141</v>
      </c>
      <c r="N35" s="35">
        <f t="shared" si="1"/>
        <v>18702086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34170760</v>
      </c>
      <c r="X35" s="35">
        <f t="shared" si="1"/>
        <v>30406663</v>
      </c>
      <c r="Y35" s="35">
        <f t="shared" si="1"/>
        <v>3764097</v>
      </c>
      <c r="Z35" s="36">
        <f>+IF(X35&lt;&gt;0,+(Y35/X35)*100,0)</f>
        <v>12.379184785913534</v>
      </c>
      <c r="AA35" s="33">
        <f>SUM(AA24:AA34)</f>
        <v>59887674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-8300459</v>
      </c>
      <c r="D37" s="46">
        <f>+D21-D35</f>
        <v>0</v>
      </c>
      <c r="E37" s="47">
        <f t="shared" si="2"/>
        <v>8156883</v>
      </c>
      <c r="F37" s="48">
        <f t="shared" si="2"/>
        <v>8156883</v>
      </c>
      <c r="G37" s="48">
        <f t="shared" si="2"/>
        <v>1071785</v>
      </c>
      <c r="H37" s="48">
        <f t="shared" si="2"/>
        <v>-478667</v>
      </c>
      <c r="I37" s="48">
        <f t="shared" si="2"/>
        <v>-296987</v>
      </c>
      <c r="J37" s="48">
        <f t="shared" si="2"/>
        <v>296131</v>
      </c>
      <c r="K37" s="48">
        <f t="shared" si="2"/>
        <v>-1621586</v>
      </c>
      <c r="L37" s="48">
        <f t="shared" si="2"/>
        <v>-2289287</v>
      </c>
      <c r="M37" s="48">
        <f t="shared" si="2"/>
        <v>-315260</v>
      </c>
      <c r="N37" s="48">
        <f t="shared" si="2"/>
        <v>-4226133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-3930002</v>
      </c>
      <c r="X37" s="48">
        <f>IF(F21=F35,0,X21-X35)</f>
        <v>3615605</v>
      </c>
      <c r="Y37" s="48">
        <f t="shared" si="2"/>
        <v>-7545607</v>
      </c>
      <c r="Z37" s="49">
        <f>+IF(X37&lt;&gt;0,+(Y37/X37)*100,0)</f>
        <v>-208.69555717507859</v>
      </c>
      <c r="AA37" s="46">
        <f>+AA21-AA35</f>
        <v>8156883</v>
      </c>
    </row>
    <row r="38" spans="1:27" ht="23.1" customHeight="1" x14ac:dyDescent="0.25">
      <c r="A38" s="50" t="s">
        <v>62</v>
      </c>
      <c r="B38" s="29" t="s">
        <v>32</v>
      </c>
      <c r="C38" s="6">
        <v>33254178</v>
      </c>
      <c r="D38" s="6"/>
      <c r="E38" s="7">
        <v>31742350</v>
      </c>
      <c r="F38" s="8">
        <v>31742350</v>
      </c>
      <c r="G38" s="8"/>
      <c r="H38" s="8">
        <v>204496</v>
      </c>
      <c r="I38" s="8">
        <v>1724642</v>
      </c>
      <c r="J38" s="8">
        <v>1929138</v>
      </c>
      <c r="K38" s="8">
        <v>7795319</v>
      </c>
      <c r="L38" s="8">
        <v>3344274</v>
      </c>
      <c r="M38" s="8">
        <v>38230</v>
      </c>
      <c r="N38" s="8">
        <v>11177823</v>
      </c>
      <c r="O38" s="8"/>
      <c r="P38" s="8"/>
      <c r="Q38" s="8"/>
      <c r="R38" s="8"/>
      <c r="S38" s="8"/>
      <c r="T38" s="8"/>
      <c r="U38" s="8"/>
      <c r="V38" s="8"/>
      <c r="W38" s="8">
        <v>13106961</v>
      </c>
      <c r="X38" s="8">
        <v>15871170</v>
      </c>
      <c r="Y38" s="8">
        <v>-2764209</v>
      </c>
      <c r="Z38" s="2">
        <v>-17.416542069677281</v>
      </c>
      <c r="AA38" s="6">
        <v>31742350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24953719</v>
      </c>
      <c r="D41" s="56">
        <f>SUM(D37:D40)</f>
        <v>0</v>
      </c>
      <c r="E41" s="57">
        <f t="shared" si="3"/>
        <v>39899233</v>
      </c>
      <c r="F41" s="58">
        <f t="shared" si="3"/>
        <v>39899233</v>
      </c>
      <c r="G41" s="58">
        <f t="shared" si="3"/>
        <v>1071785</v>
      </c>
      <c r="H41" s="58">
        <f t="shared" si="3"/>
        <v>-274171</v>
      </c>
      <c r="I41" s="58">
        <f t="shared" si="3"/>
        <v>1427655</v>
      </c>
      <c r="J41" s="58">
        <f t="shared" si="3"/>
        <v>2225269</v>
      </c>
      <c r="K41" s="58">
        <f t="shared" si="3"/>
        <v>6173733</v>
      </c>
      <c r="L41" s="58">
        <f t="shared" si="3"/>
        <v>1054987</v>
      </c>
      <c r="M41" s="58">
        <f t="shared" si="3"/>
        <v>-277030</v>
      </c>
      <c r="N41" s="58">
        <f t="shared" si="3"/>
        <v>6951690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9176959</v>
      </c>
      <c r="X41" s="58">
        <f t="shared" si="3"/>
        <v>19486775</v>
      </c>
      <c r="Y41" s="58">
        <f t="shared" si="3"/>
        <v>-10309816</v>
      </c>
      <c r="Z41" s="59">
        <f>+IF(X41&lt;&gt;0,+(Y41/X41)*100,0)</f>
        <v>-52.90673289962038</v>
      </c>
      <c r="AA41" s="56">
        <f>SUM(AA37:AA40)</f>
        <v>39899233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24953719</v>
      </c>
      <c r="D43" s="64">
        <f>+D41-D42</f>
        <v>0</v>
      </c>
      <c r="E43" s="65">
        <f t="shared" si="4"/>
        <v>39899233</v>
      </c>
      <c r="F43" s="66">
        <f t="shared" si="4"/>
        <v>39899233</v>
      </c>
      <c r="G43" s="66">
        <f t="shared" si="4"/>
        <v>1071785</v>
      </c>
      <c r="H43" s="66">
        <f t="shared" si="4"/>
        <v>-274171</v>
      </c>
      <c r="I43" s="66">
        <f t="shared" si="4"/>
        <v>1427655</v>
      </c>
      <c r="J43" s="66">
        <f t="shared" si="4"/>
        <v>2225269</v>
      </c>
      <c r="K43" s="66">
        <f t="shared" si="4"/>
        <v>6173733</v>
      </c>
      <c r="L43" s="66">
        <f t="shared" si="4"/>
        <v>1054987</v>
      </c>
      <c r="M43" s="66">
        <f t="shared" si="4"/>
        <v>-277030</v>
      </c>
      <c r="N43" s="66">
        <f t="shared" si="4"/>
        <v>6951690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9176959</v>
      </c>
      <c r="X43" s="66">
        <f t="shared" si="4"/>
        <v>19486775</v>
      </c>
      <c r="Y43" s="66">
        <f t="shared" si="4"/>
        <v>-10309816</v>
      </c>
      <c r="Z43" s="67">
        <f>+IF(X43&lt;&gt;0,+(Y43/X43)*100,0)</f>
        <v>-52.90673289962038</v>
      </c>
      <c r="AA43" s="64">
        <f>+AA41-AA42</f>
        <v>39899233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24953719</v>
      </c>
      <c r="D45" s="56">
        <f>SUM(D43:D44)</f>
        <v>0</v>
      </c>
      <c r="E45" s="57">
        <f t="shared" si="5"/>
        <v>39899233</v>
      </c>
      <c r="F45" s="58">
        <f t="shared" si="5"/>
        <v>39899233</v>
      </c>
      <c r="G45" s="58">
        <f t="shared" si="5"/>
        <v>1071785</v>
      </c>
      <c r="H45" s="58">
        <f t="shared" si="5"/>
        <v>-274171</v>
      </c>
      <c r="I45" s="58">
        <f t="shared" si="5"/>
        <v>1427655</v>
      </c>
      <c r="J45" s="58">
        <f t="shared" si="5"/>
        <v>2225269</v>
      </c>
      <c r="K45" s="58">
        <f t="shared" si="5"/>
        <v>6173733</v>
      </c>
      <c r="L45" s="58">
        <f t="shared" si="5"/>
        <v>1054987</v>
      </c>
      <c r="M45" s="58">
        <f t="shared" si="5"/>
        <v>-277030</v>
      </c>
      <c r="N45" s="58">
        <f t="shared" si="5"/>
        <v>6951690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9176959</v>
      </c>
      <c r="X45" s="58">
        <f t="shared" si="5"/>
        <v>19486775</v>
      </c>
      <c r="Y45" s="58">
        <f t="shared" si="5"/>
        <v>-10309816</v>
      </c>
      <c r="Z45" s="59">
        <f>+IF(X45&lt;&gt;0,+(Y45/X45)*100,0)</f>
        <v>-52.90673289962038</v>
      </c>
      <c r="AA45" s="56">
        <f>SUM(AA43:AA44)</f>
        <v>39899233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24953719</v>
      </c>
      <c r="D47" s="71">
        <f>SUM(D45:D46)</f>
        <v>0</v>
      </c>
      <c r="E47" s="72">
        <f t="shared" si="6"/>
        <v>39899233</v>
      </c>
      <c r="F47" s="73">
        <f t="shared" si="6"/>
        <v>39899233</v>
      </c>
      <c r="G47" s="73">
        <f t="shared" si="6"/>
        <v>1071785</v>
      </c>
      <c r="H47" s="74">
        <f t="shared" si="6"/>
        <v>-274171</v>
      </c>
      <c r="I47" s="74">
        <f t="shared" si="6"/>
        <v>1427655</v>
      </c>
      <c r="J47" s="74">
        <f t="shared" si="6"/>
        <v>2225269</v>
      </c>
      <c r="K47" s="74">
        <f t="shared" si="6"/>
        <v>6173733</v>
      </c>
      <c r="L47" s="74">
        <f t="shared" si="6"/>
        <v>1054987</v>
      </c>
      <c r="M47" s="73">
        <f t="shared" si="6"/>
        <v>-277030</v>
      </c>
      <c r="N47" s="73">
        <f t="shared" si="6"/>
        <v>6951690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9176959</v>
      </c>
      <c r="X47" s="74">
        <f t="shared" si="6"/>
        <v>19486775</v>
      </c>
      <c r="Y47" s="74">
        <f t="shared" si="6"/>
        <v>-10309816</v>
      </c>
      <c r="Z47" s="75">
        <f>+IF(X47&lt;&gt;0,+(Y47/X47)*100,0)</f>
        <v>-52.90673289962038</v>
      </c>
      <c r="AA47" s="76">
        <f>SUM(AA45:AA46)</f>
        <v>39899233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6870198</v>
      </c>
      <c r="D8" s="6"/>
      <c r="E8" s="7">
        <v>6300821</v>
      </c>
      <c r="F8" s="8">
        <v>6300821</v>
      </c>
      <c r="G8" s="8">
        <v>552262</v>
      </c>
      <c r="H8" s="8">
        <v>630961</v>
      </c>
      <c r="I8" s="8">
        <v>619005</v>
      </c>
      <c r="J8" s="8">
        <v>1802228</v>
      </c>
      <c r="K8" s="8">
        <v>621092</v>
      </c>
      <c r="L8" s="8">
        <v>605786</v>
      </c>
      <c r="M8" s="8">
        <v>606954</v>
      </c>
      <c r="N8" s="8">
        <v>1833832</v>
      </c>
      <c r="O8" s="8"/>
      <c r="P8" s="8"/>
      <c r="Q8" s="8"/>
      <c r="R8" s="8"/>
      <c r="S8" s="8"/>
      <c r="T8" s="8"/>
      <c r="U8" s="8"/>
      <c r="V8" s="8"/>
      <c r="W8" s="8">
        <v>3636060</v>
      </c>
      <c r="X8" s="8">
        <v>3150408</v>
      </c>
      <c r="Y8" s="8">
        <v>485652</v>
      </c>
      <c r="Z8" s="2">
        <v>15.415527131723891</v>
      </c>
      <c r="AA8" s="6">
        <v>6300821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9129000</v>
      </c>
      <c r="D18" s="6"/>
      <c r="E18" s="7">
        <v>6094893</v>
      </c>
      <c r="F18" s="8">
        <v>6094893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3047448</v>
      </c>
      <c r="Y18" s="8">
        <v>-3047448</v>
      </c>
      <c r="Z18" s="2">
        <v>-100</v>
      </c>
      <c r="AA18" s="6">
        <v>6094893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15999198</v>
      </c>
      <c r="D21" s="33">
        <f t="shared" si="0"/>
        <v>0</v>
      </c>
      <c r="E21" s="34">
        <f t="shared" si="0"/>
        <v>12395714</v>
      </c>
      <c r="F21" s="35">
        <f t="shared" si="0"/>
        <v>12395714</v>
      </c>
      <c r="G21" s="35">
        <f t="shared" si="0"/>
        <v>552262</v>
      </c>
      <c r="H21" s="35">
        <f t="shared" si="0"/>
        <v>630961</v>
      </c>
      <c r="I21" s="35">
        <f t="shared" si="0"/>
        <v>619005</v>
      </c>
      <c r="J21" s="35">
        <f t="shared" si="0"/>
        <v>1802228</v>
      </c>
      <c r="K21" s="35">
        <f t="shared" si="0"/>
        <v>621092</v>
      </c>
      <c r="L21" s="35">
        <f t="shared" si="0"/>
        <v>605786</v>
      </c>
      <c r="M21" s="35">
        <f t="shared" si="0"/>
        <v>606954</v>
      </c>
      <c r="N21" s="35">
        <f t="shared" si="0"/>
        <v>1833832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3636060</v>
      </c>
      <c r="X21" s="35">
        <f t="shared" si="0"/>
        <v>6197856</v>
      </c>
      <c r="Y21" s="35">
        <f t="shared" si="0"/>
        <v>-2561796</v>
      </c>
      <c r="Z21" s="36">
        <f>+IF(X21&lt;&gt;0,+(Y21/X21)*100,0)</f>
        <v>-41.333583742507088</v>
      </c>
      <c r="AA21" s="33">
        <f>SUM(AA5:AA20)</f>
        <v>12395714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4666705</v>
      </c>
      <c r="D24" s="6"/>
      <c r="E24" s="7">
        <v>5159495</v>
      </c>
      <c r="F24" s="8">
        <v>5159495</v>
      </c>
      <c r="G24" s="8">
        <v>354481</v>
      </c>
      <c r="H24" s="8">
        <v>350991</v>
      </c>
      <c r="I24" s="8">
        <v>384941</v>
      </c>
      <c r="J24" s="8">
        <v>1090413</v>
      </c>
      <c r="K24" s="8">
        <v>407517</v>
      </c>
      <c r="L24" s="8">
        <v>351000</v>
      </c>
      <c r="M24" s="8">
        <v>396876</v>
      </c>
      <c r="N24" s="8">
        <v>1155393</v>
      </c>
      <c r="O24" s="8"/>
      <c r="P24" s="8"/>
      <c r="Q24" s="8"/>
      <c r="R24" s="8"/>
      <c r="S24" s="8"/>
      <c r="T24" s="8"/>
      <c r="U24" s="8"/>
      <c r="V24" s="8"/>
      <c r="W24" s="8">
        <v>2245806</v>
      </c>
      <c r="X24" s="8">
        <v>2579742</v>
      </c>
      <c r="Y24" s="8">
        <v>-333936</v>
      </c>
      <c r="Z24" s="2">
        <v>-12.944550268980388</v>
      </c>
      <c r="AA24" s="6">
        <v>5159495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2520328</v>
      </c>
      <c r="F26" s="8">
        <v>2520328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1260162</v>
      </c>
      <c r="Y26" s="8">
        <v>-1260162</v>
      </c>
      <c r="Z26" s="2">
        <v>-100</v>
      </c>
      <c r="AA26" s="6">
        <v>2520328</v>
      </c>
    </row>
    <row r="27" spans="1:27" ht="13.5" x14ac:dyDescent="0.25">
      <c r="A27" s="25" t="s">
        <v>53</v>
      </c>
      <c r="B27" s="24" t="s">
        <v>32</v>
      </c>
      <c r="C27" s="6">
        <v>1872036</v>
      </c>
      <c r="D27" s="6"/>
      <c r="E27" s="7">
        <v>2281175</v>
      </c>
      <c r="F27" s="8">
        <v>2281175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1140582</v>
      </c>
      <c r="Y27" s="8">
        <v>-1140582</v>
      </c>
      <c r="Z27" s="2">
        <v>-100</v>
      </c>
      <c r="AA27" s="6">
        <v>2281175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149482</v>
      </c>
      <c r="D30" s="6"/>
      <c r="E30" s="7">
        <v>522856</v>
      </c>
      <c r="F30" s="8">
        <v>522856</v>
      </c>
      <c r="G30" s="8">
        <v>16697</v>
      </c>
      <c r="H30" s="8">
        <v>22943</v>
      </c>
      <c r="I30" s="8">
        <v>29325</v>
      </c>
      <c r="J30" s="8">
        <v>68965</v>
      </c>
      <c r="K30" s="8">
        <v>18009</v>
      </c>
      <c r="L30" s="8">
        <v>26440</v>
      </c>
      <c r="M30" s="8">
        <v>3725</v>
      </c>
      <c r="N30" s="8">
        <v>48174</v>
      </c>
      <c r="O30" s="8"/>
      <c r="P30" s="8"/>
      <c r="Q30" s="8"/>
      <c r="R30" s="8"/>
      <c r="S30" s="8"/>
      <c r="T30" s="8"/>
      <c r="U30" s="8"/>
      <c r="V30" s="8"/>
      <c r="W30" s="8">
        <v>117139</v>
      </c>
      <c r="X30" s="8">
        <v>261426</v>
      </c>
      <c r="Y30" s="8">
        <v>-144287</v>
      </c>
      <c r="Z30" s="2">
        <v>-55.192291508878235</v>
      </c>
      <c r="AA30" s="6">
        <v>522856</v>
      </c>
    </row>
    <row r="31" spans="1:27" ht="13.5" x14ac:dyDescent="0.25">
      <c r="A31" s="25" t="s">
        <v>57</v>
      </c>
      <c r="B31" s="24" t="s">
        <v>32</v>
      </c>
      <c r="C31" s="6">
        <v>758676</v>
      </c>
      <c r="D31" s="6"/>
      <c r="E31" s="7">
        <v>766295</v>
      </c>
      <c r="F31" s="8">
        <v>766295</v>
      </c>
      <c r="G31" s="8"/>
      <c r="H31" s="8">
        <v>34862</v>
      </c>
      <c r="I31" s="8">
        <v>3849</v>
      </c>
      <c r="J31" s="8">
        <v>38711</v>
      </c>
      <c r="K31" s="8">
        <v>141985</v>
      </c>
      <c r="L31" s="8">
        <v>12419</v>
      </c>
      <c r="M31" s="8">
        <v>6077</v>
      </c>
      <c r="N31" s="8">
        <v>160481</v>
      </c>
      <c r="O31" s="8"/>
      <c r="P31" s="8"/>
      <c r="Q31" s="8"/>
      <c r="R31" s="8"/>
      <c r="S31" s="8"/>
      <c r="T31" s="8"/>
      <c r="U31" s="8"/>
      <c r="V31" s="8"/>
      <c r="W31" s="8">
        <v>199192</v>
      </c>
      <c r="X31" s="8">
        <v>383148</v>
      </c>
      <c r="Y31" s="8">
        <v>-183956</v>
      </c>
      <c r="Z31" s="2">
        <v>-48.011734368964476</v>
      </c>
      <c r="AA31" s="6">
        <v>766295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823913</v>
      </c>
      <c r="D33" s="6"/>
      <c r="E33" s="7">
        <v>1563505</v>
      </c>
      <c r="F33" s="8">
        <v>1563505</v>
      </c>
      <c r="G33" s="8">
        <v>33081</v>
      </c>
      <c r="H33" s="8">
        <v>46680</v>
      </c>
      <c r="I33" s="8">
        <v>17407</v>
      </c>
      <c r="J33" s="8">
        <v>97168</v>
      </c>
      <c r="K33" s="8">
        <v>80272</v>
      </c>
      <c r="L33" s="8">
        <v>41874</v>
      </c>
      <c r="M33" s="8">
        <v>23568</v>
      </c>
      <c r="N33" s="8">
        <v>145714</v>
      </c>
      <c r="O33" s="8"/>
      <c r="P33" s="8"/>
      <c r="Q33" s="8"/>
      <c r="R33" s="8"/>
      <c r="S33" s="8"/>
      <c r="T33" s="8"/>
      <c r="U33" s="8"/>
      <c r="V33" s="8"/>
      <c r="W33" s="8">
        <v>242882</v>
      </c>
      <c r="X33" s="8">
        <v>781764</v>
      </c>
      <c r="Y33" s="8">
        <v>-538882</v>
      </c>
      <c r="Z33" s="2">
        <v>-68.931544558204266</v>
      </c>
      <c r="AA33" s="6">
        <v>1563505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8270812</v>
      </c>
      <c r="D35" s="33">
        <f>SUM(D24:D34)</f>
        <v>0</v>
      </c>
      <c r="E35" s="34">
        <f t="shared" si="1"/>
        <v>12813654</v>
      </c>
      <c r="F35" s="35">
        <f t="shared" si="1"/>
        <v>12813654</v>
      </c>
      <c r="G35" s="35">
        <f t="shared" si="1"/>
        <v>404259</v>
      </c>
      <c r="H35" s="35">
        <f t="shared" si="1"/>
        <v>455476</v>
      </c>
      <c r="I35" s="35">
        <f t="shared" si="1"/>
        <v>435522</v>
      </c>
      <c r="J35" s="35">
        <f t="shared" si="1"/>
        <v>1295257</v>
      </c>
      <c r="K35" s="35">
        <f t="shared" si="1"/>
        <v>647783</v>
      </c>
      <c r="L35" s="35">
        <f t="shared" si="1"/>
        <v>431733</v>
      </c>
      <c r="M35" s="35">
        <f t="shared" si="1"/>
        <v>430246</v>
      </c>
      <c r="N35" s="35">
        <f t="shared" si="1"/>
        <v>1509762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2805019</v>
      </c>
      <c r="X35" s="35">
        <f t="shared" si="1"/>
        <v>6406824</v>
      </c>
      <c r="Y35" s="35">
        <f t="shared" si="1"/>
        <v>-3601805</v>
      </c>
      <c r="Z35" s="36">
        <f>+IF(X35&lt;&gt;0,+(Y35/X35)*100,0)</f>
        <v>-56.218260404843335</v>
      </c>
      <c r="AA35" s="33">
        <f>SUM(AA24:AA34)</f>
        <v>12813654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7728386</v>
      </c>
      <c r="D37" s="46">
        <f>+D21-D35</f>
        <v>0</v>
      </c>
      <c r="E37" s="47">
        <f t="shared" si="2"/>
        <v>-417940</v>
      </c>
      <c r="F37" s="48">
        <f t="shared" si="2"/>
        <v>-417940</v>
      </c>
      <c r="G37" s="48">
        <f t="shared" si="2"/>
        <v>148003</v>
      </c>
      <c r="H37" s="48">
        <f t="shared" si="2"/>
        <v>175485</v>
      </c>
      <c r="I37" s="48">
        <f t="shared" si="2"/>
        <v>183483</v>
      </c>
      <c r="J37" s="48">
        <f t="shared" si="2"/>
        <v>506971</v>
      </c>
      <c r="K37" s="48">
        <f t="shared" si="2"/>
        <v>-26691</v>
      </c>
      <c r="L37" s="48">
        <f t="shared" si="2"/>
        <v>174053</v>
      </c>
      <c r="M37" s="48">
        <f t="shared" si="2"/>
        <v>176708</v>
      </c>
      <c r="N37" s="48">
        <f t="shared" si="2"/>
        <v>324070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831041</v>
      </c>
      <c r="X37" s="48">
        <f>IF(F21=F35,0,X21-X35)</f>
        <v>-208968</v>
      </c>
      <c r="Y37" s="48">
        <f t="shared" si="2"/>
        <v>1040009</v>
      </c>
      <c r="Z37" s="49">
        <f>+IF(X37&lt;&gt;0,+(Y37/X37)*100,0)</f>
        <v>-497.68816278090424</v>
      </c>
      <c r="AA37" s="46">
        <f>+AA21-AA35</f>
        <v>-417940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7728386</v>
      </c>
      <c r="D41" s="56">
        <f>SUM(D37:D40)</f>
        <v>0</v>
      </c>
      <c r="E41" s="57">
        <f t="shared" si="3"/>
        <v>-417940</v>
      </c>
      <c r="F41" s="58">
        <f t="shared" si="3"/>
        <v>-417940</v>
      </c>
      <c r="G41" s="58">
        <f t="shared" si="3"/>
        <v>148003</v>
      </c>
      <c r="H41" s="58">
        <f t="shared" si="3"/>
        <v>175485</v>
      </c>
      <c r="I41" s="58">
        <f t="shared" si="3"/>
        <v>183483</v>
      </c>
      <c r="J41" s="58">
        <f t="shared" si="3"/>
        <v>506971</v>
      </c>
      <c r="K41" s="58">
        <f t="shared" si="3"/>
        <v>-26691</v>
      </c>
      <c r="L41" s="58">
        <f t="shared" si="3"/>
        <v>174053</v>
      </c>
      <c r="M41" s="58">
        <f t="shared" si="3"/>
        <v>176708</v>
      </c>
      <c r="N41" s="58">
        <f t="shared" si="3"/>
        <v>324070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831041</v>
      </c>
      <c r="X41" s="58">
        <f t="shared" si="3"/>
        <v>-208968</v>
      </c>
      <c r="Y41" s="58">
        <f t="shared" si="3"/>
        <v>1040009</v>
      </c>
      <c r="Z41" s="59">
        <f>+IF(X41&lt;&gt;0,+(Y41/X41)*100,0)</f>
        <v>-497.68816278090424</v>
      </c>
      <c r="AA41" s="56">
        <f>SUM(AA37:AA40)</f>
        <v>-417940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7728386</v>
      </c>
      <c r="D43" s="64">
        <f>+D41-D42</f>
        <v>0</v>
      </c>
      <c r="E43" s="65">
        <f t="shared" si="4"/>
        <v>-417940</v>
      </c>
      <c r="F43" s="66">
        <f t="shared" si="4"/>
        <v>-417940</v>
      </c>
      <c r="G43" s="66">
        <f t="shared" si="4"/>
        <v>148003</v>
      </c>
      <c r="H43" s="66">
        <f t="shared" si="4"/>
        <v>175485</v>
      </c>
      <c r="I43" s="66">
        <f t="shared" si="4"/>
        <v>183483</v>
      </c>
      <c r="J43" s="66">
        <f t="shared" si="4"/>
        <v>506971</v>
      </c>
      <c r="K43" s="66">
        <f t="shared" si="4"/>
        <v>-26691</v>
      </c>
      <c r="L43" s="66">
        <f t="shared" si="4"/>
        <v>174053</v>
      </c>
      <c r="M43" s="66">
        <f t="shared" si="4"/>
        <v>176708</v>
      </c>
      <c r="N43" s="66">
        <f t="shared" si="4"/>
        <v>324070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831041</v>
      </c>
      <c r="X43" s="66">
        <f t="shared" si="4"/>
        <v>-208968</v>
      </c>
      <c r="Y43" s="66">
        <f t="shared" si="4"/>
        <v>1040009</v>
      </c>
      <c r="Z43" s="67">
        <f>+IF(X43&lt;&gt;0,+(Y43/X43)*100,0)</f>
        <v>-497.68816278090424</v>
      </c>
      <c r="AA43" s="64">
        <f>+AA41-AA42</f>
        <v>-417940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7728386</v>
      </c>
      <c r="D45" s="56">
        <f>SUM(D43:D44)</f>
        <v>0</v>
      </c>
      <c r="E45" s="57">
        <f t="shared" si="5"/>
        <v>-417940</v>
      </c>
      <c r="F45" s="58">
        <f t="shared" si="5"/>
        <v>-417940</v>
      </c>
      <c r="G45" s="58">
        <f t="shared" si="5"/>
        <v>148003</v>
      </c>
      <c r="H45" s="58">
        <f t="shared" si="5"/>
        <v>175485</v>
      </c>
      <c r="I45" s="58">
        <f t="shared" si="5"/>
        <v>183483</v>
      </c>
      <c r="J45" s="58">
        <f t="shared" si="5"/>
        <v>506971</v>
      </c>
      <c r="K45" s="58">
        <f t="shared" si="5"/>
        <v>-26691</v>
      </c>
      <c r="L45" s="58">
        <f t="shared" si="5"/>
        <v>174053</v>
      </c>
      <c r="M45" s="58">
        <f t="shared" si="5"/>
        <v>176708</v>
      </c>
      <c r="N45" s="58">
        <f t="shared" si="5"/>
        <v>324070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831041</v>
      </c>
      <c r="X45" s="58">
        <f t="shared" si="5"/>
        <v>-208968</v>
      </c>
      <c r="Y45" s="58">
        <f t="shared" si="5"/>
        <v>1040009</v>
      </c>
      <c r="Z45" s="59">
        <f>+IF(X45&lt;&gt;0,+(Y45/X45)*100,0)</f>
        <v>-497.68816278090424</v>
      </c>
      <c r="AA45" s="56">
        <f>SUM(AA43:AA44)</f>
        <v>-417940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7728386</v>
      </c>
      <c r="D47" s="71">
        <f>SUM(D45:D46)</f>
        <v>0</v>
      </c>
      <c r="E47" s="72">
        <f t="shared" si="6"/>
        <v>-417940</v>
      </c>
      <c r="F47" s="73">
        <f t="shared" si="6"/>
        <v>-417940</v>
      </c>
      <c r="G47" s="73">
        <f t="shared" si="6"/>
        <v>148003</v>
      </c>
      <c r="H47" s="74">
        <f t="shared" si="6"/>
        <v>175485</v>
      </c>
      <c r="I47" s="74">
        <f t="shared" si="6"/>
        <v>183483</v>
      </c>
      <c r="J47" s="74">
        <f t="shared" si="6"/>
        <v>506971</v>
      </c>
      <c r="K47" s="74">
        <f t="shared" si="6"/>
        <v>-26691</v>
      </c>
      <c r="L47" s="74">
        <f t="shared" si="6"/>
        <v>174053</v>
      </c>
      <c r="M47" s="73">
        <f t="shared" si="6"/>
        <v>176708</v>
      </c>
      <c r="N47" s="73">
        <f t="shared" si="6"/>
        <v>324070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831041</v>
      </c>
      <c r="X47" s="74">
        <f t="shared" si="6"/>
        <v>-208968</v>
      </c>
      <c r="Y47" s="74">
        <f t="shared" si="6"/>
        <v>1040009</v>
      </c>
      <c r="Z47" s="75">
        <f>+IF(X47&lt;&gt;0,+(Y47/X47)*100,0)</f>
        <v>-497.68816278090424</v>
      </c>
      <c r="AA47" s="76">
        <f>SUM(AA45:AA46)</f>
        <v>-417940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14496</v>
      </c>
      <c r="D19" s="6"/>
      <c r="E19" s="7">
        <v>63987</v>
      </c>
      <c r="F19" s="26">
        <v>63987</v>
      </c>
      <c r="G19" s="26">
        <v>3826</v>
      </c>
      <c r="H19" s="26">
        <v>3061</v>
      </c>
      <c r="I19" s="26">
        <v>1870</v>
      </c>
      <c r="J19" s="26">
        <v>8757</v>
      </c>
      <c r="K19" s="26">
        <v>1896</v>
      </c>
      <c r="L19" s="26">
        <v>2652</v>
      </c>
      <c r="M19" s="26">
        <v>1925</v>
      </c>
      <c r="N19" s="26">
        <v>6473</v>
      </c>
      <c r="O19" s="26"/>
      <c r="P19" s="26"/>
      <c r="Q19" s="26"/>
      <c r="R19" s="26"/>
      <c r="S19" s="26"/>
      <c r="T19" s="26"/>
      <c r="U19" s="26"/>
      <c r="V19" s="26"/>
      <c r="W19" s="26">
        <v>15230</v>
      </c>
      <c r="X19" s="26">
        <v>31995</v>
      </c>
      <c r="Y19" s="26">
        <v>-16765</v>
      </c>
      <c r="Z19" s="27">
        <v>-52.398812314424127</v>
      </c>
      <c r="AA19" s="28">
        <v>63987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14496</v>
      </c>
      <c r="D21" s="33">
        <f t="shared" si="0"/>
        <v>0</v>
      </c>
      <c r="E21" s="34">
        <f t="shared" si="0"/>
        <v>63987</v>
      </c>
      <c r="F21" s="35">
        <f t="shared" si="0"/>
        <v>63987</v>
      </c>
      <c r="G21" s="35">
        <f t="shared" si="0"/>
        <v>3826</v>
      </c>
      <c r="H21" s="35">
        <f t="shared" si="0"/>
        <v>3061</v>
      </c>
      <c r="I21" s="35">
        <f t="shared" si="0"/>
        <v>1870</v>
      </c>
      <c r="J21" s="35">
        <f t="shared" si="0"/>
        <v>8757</v>
      </c>
      <c r="K21" s="35">
        <f t="shared" si="0"/>
        <v>1896</v>
      </c>
      <c r="L21" s="35">
        <f t="shared" si="0"/>
        <v>2652</v>
      </c>
      <c r="M21" s="35">
        <f t="shared" si="0"/>
        <v>1925</v>
      </c>
      <c r="N21" s="35">
        <f t="shared" si="0"/>
        <v>6473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15230</v>
      </c>
      <c r="X21" s="35">
        <f t="shared" si="0"/>
        <v>31995</v>
      </c>
      <c r="Y21" s="35">
        <f t="shared" si="0"/>
        <v>-16765</v>
      </c>
      <c r="Z21" s="36">
        <f>+IF(X21&lt;&gt;0,+(Y21/X21)*100,0)</f>
        <v>-52.398812314424127</v>
      </c>
      <c r="AA21" s="33">
        <f>SUM(AA5:AA20)</f>
        <v>63987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14496</v>
      </c>
      <c r="D37" s="46">
        <f>+D21-D35</f>
        <v>0</v>
      </c>
      <c r="E37" s="47">
        <f t="shared" si="2"/>
        <v>63987</v>
      </c>
      <c r="F37" s="48">
        <f t="shared" si="2"/>
        <v>63987</v>
      </c>
      <c r="G37" s="48">
        <f t="shared" si="2"/>
        <v>3826</v>
      </c>
      <c r="H37" s="48">
        <f t="shared" si="2"/>
        <v>3061</v>
      </c>
      <c r="I37" s="48">
        <f t="shared" si="2"/>
        <v>1870</v>
      </c>
      <c r="J37" s="48">
        <f t="shared" si="2"/>
        <v>8757</v>
      </c>
      <c r="K37" s="48">
        <f t="shared" si="2"/>
        <v>1896</v>
      </c>
      <c r="L37" s="48">
        <f t="shared" si="2"/>
        <v>2652</v>
      </c>
      <c r="M37" s="48">
        <f t="shared" si="2"/>
        <v>1925</v>
      </c>
      <c r="N37" s="48">
        <f t="shared" si="2"/>
        <v>6473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15230</v>
      </c>
      <c r="X37" s="48">
        <f>IF(F21=F35,0,X21-X35)</f>
        <v>31995</v>
      </c>
      <c r="Y37" s="48">
        <f t="shared" si="2"/>
        <v>-16765</v>
      </c>
      <c r="Z37" s="49">
        <f>+IF(X37&lt;&gt;0,+(Y37/X37)*100,0)</f>
        <v>-52.398812314424127</v>
      </c>
      <c r="AA37" s="46">
        <f>+AA21-AA35</f>
        <v>63987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14496</v>
      </c>
      <c r="D41" s="56">
        <f>SUM(D37:D40)</f>
        <v>0</v>
      </c>
      <c r="E41" s="57">
        <f t="shared" si="3"/>
        <v>63987</v>
      </c>
      <c r="F41" s="58">
        <f t="shared" si="3"/>
        <v>63987</v>
      </c>
      <c r="G41" s="58">
        <f t="shared" si="3"/>
        <v>3826</v>
      </c>
      <c r="H41" s="58">
        <f t="shared" si="3"/>
        <v>3061</v>
      </c>
      <c r="I41" s="58">
        <f t="shared" si="3"/>
        <v>1870</v>
      </c>
      <c r="J41" s="58">
        <f t="shared" si="3"/>
        <v>8757</v>
      </c>
      <c r="K41" s="58">
        <f t="shared" si="3"/>
        <v>1896</v>
      </c>
      <c r="L41" s="58">
        <f t="shared" si="3"/>
        <v>2652</v>
      </c>
      <c r="M41" s="58">
        <f t="shared" si="3"/>
        <v>1925</v>
      </c>
      <c r="N41" s="58">
        <f t="shared" si="3"/>
        <v>6473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15230</v>
      </c>
      <c r="X41" s="58">
        <f t="shared" si="3"/>
        <v>31995</v>
      </c>
      <c r="Y41" s="58">
        <f t="shared" si="3"/>
        <v>-16765</v>
      </c>
      <c r="Z41" s="59">
        <f>+IF(X41&lt;&gt;0,+(Y41/X41)*100,0)</f>
        <v>-52.398812314424127</v>
      </c>
      <c r="AA41" s="56">
        <f>SUM(AA37:AA40)</f>
        <v>63987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14496</v>
      </c>
      <c r="D43" s="64">
        <f>+D41-D42</f>
        <v>0</v>
      </c>
      <c r="E43" s="65">
        <f t="shared" si="4"/>
        <v>63987</v>
      </c>
      <c r="F43" s="66">
        <f t="shared" si="4"/>
        <v>63987</v>
      </c>
      <c r="G43" s="66">
        <f t="shared" si="4"/>
        <v>3826</v>
      </c>
      <c r="H43" s="66">
        <f t="shared" si="4"/>
        <v>3061</v>
      </c>
      <c r="I43" s="66">
        <f t="shared" si="4"/>
        <v>1870</v>
      </c>
      <c r="J43" s="66">
        <f t="shared" si="4"/>
        <v>8757</v>
      </c>
      <c r="K43" s="66">
        <f t="shared" si="4"/>
        <v>1896</v>
      </c>
      <c r="L43" s="66">
        <f t="shared" si="4"/>
        <v>2652</v>
      </c>
      <c r="M43" s="66">
        <f t="shared" si="4"/>
        <v>1925</v>
      </c>
      <c r="N43" s="66">
        <f t="shared" si="4"/>
        <v>6473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15230</v>
      </c>
      <c r="X43" s="66">
        <f t="shared" si="4"/>
        <v>31995</v>
      </c>
      <c r="Y43" s="66">
        <f t="shared" si="4"/>
        <v>-16765</v>
      </c>
      <c r="Z43" s="67">
        <f>+IF(X43&lt;&gt;0,+(Y43/X43)*100,0)</f>
        <v>-52.398812314424127</v>
      </c>
      <c r="AA43" s="64">
        <f>+AA41-AA42</f>
        <v>63987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14496</v>
      </c>
      <c r="D45" s="56">
        <f>SUM(D43:D44)</f>
        <v>0</v>
      </c>
      <c r="E45" s="57">
        <f t="shared" si="5"/>
        <v>63987</v>
      </c>
      <c r="F45" s="58">
        <f t="shared" si="5"/>
        <v>63987</v>
      </c>
      <c r="G45" s="58">
        <f t="shared" si="5"/>
        <v>3826</v>
      </c>
      <c r="H45" s="58">
        <f t="shared" si="5"/>
        <v>3061</v>
      </c>
      <c r="I45" s="58">
        <f t="shared" si="5"/>
        <v>1870</v>
      </c>
      <c r="J45" s="58">
        <f t="shared" si="5"/>
        <v>8757</v>
      </c>
      <c r="K45" s="58">
        <f t="shared" si="5"/>
        <v>1896</v>
      </c>
      <c r="L45" s="58">
        <f t="shared" si="5"/>
        <v>2652</v>
      </c>
      <c r="M45" s="58">
        <f t="shared" si="5"/>
        <v>1925</v>
      </c>
      <c r="N45" s="58">
        <f t="shared" si="5"/>
        <v>6473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15230</v>
      </c>
      <c r="X45" s="58">
        <f t="shared" si="5"/>
        <v>31995</v>
      </c>
      <c r="Y45" s="58">
        <f t="shared" si="5"/>
        <v>-16765</v>
      </c>
      <c r="Z45" s="59">
        <f>+IF(X45&lt;&gt;0,+(Y45/X45)*100,0)</f>
        <v>-52.398812314424127</v>
      </c>
      <c r="AA45" s="56">
        <f>SUM(AA43:AA44)</f>
        <v>63987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14496</v>
      </c>
      <c r="D47" s="71">
        <f>SUM(D45:D46)</f>
        <v>0</v>
      </c>
      <c r="E47" s="72">
        <f t="shared" si="6"/>
        <v>63987</v>
      </c>
      <c r="F47" s="73">
        <f t="shared" si="6"/>
        <v>63987</v>
      </c>
      <c r="G47" s="73">
        <f t="shared" si="6"/>
        <v>3826</v>
      </c>
      <c r="H47" s="74">
        <f t="shared" si="6"/>
        <v>3061</v>
      </c>
      <c r="I47" s="74">
        <f t="shared" si="6"/>
        <v>1870</v>
      </c>
      <c r="J47" s="74">
        <f t="shared" si="6"/>
        <v>8757</v>
      </c>
      <c r="K47" s="74">
        <f t="shared" si="6"/>
        <v>1896</v>
      </c>
      <c r="L47" s="74">
        <f t="shared" si="6"/>
        <v>2652</v>
      </c>
      <c r="M47" s="73">
        <f t="shared" si="6"/>
        <v>1925</v>
      </c>
      <c r="N47" s="73">
        <f t="shared" si="6"/>
        <v>6473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15230</v>
      </c>
      <c r="X47" s="74">
        <f t="shared" si="6"/>
        <v>31995</v>
      </c>
      <c r="Y47" s="74">
        <f t="shared" si="6"/>
        <v>-16765</v>
      </c>
      <c r="Z47" s="75">
        <f>+IF(X47&lt;&gt;0,+(Y47/X47)*100,0)</f>
        <v>-52.398812314424127</v>
      </c>
      <c r="AA47" s="76">
        <f>SUM(AA45:AA46)</f>
        <v>63987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6200340</v>
      </c>
      <c r="F7" s="8">
        <v>6200340</v>
      </c>
      <c r="G7" s="8">
        <v>-979000</v>
      </c>
      <c r="H7" s="8">
        <v>-991599</v>
      </c>
      <c r="I7" s="8">
        <v>-982878</v>
      </c>
      <c r="J7" s="8">
        <v>-2953477</v>
      </c>
      <c r="K7" s="8">
        <v>-968969</v>
      </c>
      <c r="L7" s="8">
        <v>-1008479</v>
      </c>
      <c r="M7" s="8">
        <v>-992107</v>
      </c>
      <c r="N7" s="8">
        <v>-2969555</v>
      </c>
      <c r="O7" s="8"/>
      <c r="P7" s="8"/>
      <c r="Q7" s="8"/>
      <c r="R7" s="8"/>
      <c r="S7" s="8"/>
      <c r="T7" s="8"/>
      <c r="U7" s="8"/>
      <c r="V7" s="8"/>
      <c r="W7" s="8">
        <v>-5923032</v>
      </c>
      <c r="X7" s="8">
        <v>3100170</v>
      </c>
      <c r="Y7" s="8">
        <v>-9023202</v>
      </c>
      <c r="Z7" s="2">
        <v>-291.0550711735163</v>
      </c>
      <c r="AA7" s="6">
        <v>6200340</v>
      </c>
    </row>
    <row r="8" spans="1:27" ht="13.5" x14ac:dyDescent="0.25">
      <c r="A8" s="25" t="s">
        <v>36</v>
      </c>
      <c r="B8" s="24" t="s">
        <v>32</v>
      </c>
      <c r="C8" s="6">
        <v>46114564</v>
      </c>
      <c r="D8" s="6"/>
      <c r="E8" s="7">
        <v>161748336</v>
      </c>
      <c r="F8" s="8">
        <v>161748336</v>
      </c>
      <c r="G8" s="8">
        <v>12829062</v>
      </c>
      <c r="H8" s="8">
        <v>10850795</v>
      </c>
      <c r="I8" s="8">
        <v>10164391</v>
      </c>
      <c r="J8" s="8">
        <v>33844248</v>
      </c>
      <c r="K8" s="8">
        <v>10153637</v>
      </c>
      <c r="L8" s="8">
        <v>10405100</v>
      </c>
      <c r="M8" s="8">
        <v>10327335</v>
      </c>
      <c r="N8" s="8">
        <v>30886072</v>
      </c>
      <c r="O8" s="8"/>
      <c r="P8" s="8"/>
      <c r="Q8" s="8"/>
      <c r="R8" s="8"/>
      <c r="S8" s="8"/>
      <c r="T8" s="8"/>
      <c r="U8" s="8"/>
      <c r="V8" s="8"/>
      <c r="W8" s="8">
        <v>64730320</v>
      </c>
      <c r="X8" s="8">
        <v>80874168</v>
      </c>
      <c r="Y8" s="8">
        <v>-16143848</v>
      </c>
      <c r="Z8" s="2">
        <v>-19.961686653765636</v>
      </c>
      <c r="AA8" s="6">
        <v>161748336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7114275</v>
      </c>
      <c r="D13" s="6"/>
      <c r="E13" s="7"/>
      <c r="F13" s="8"/>
      <c r="G13" s="8">
        <v>1857935</v>
      </c>
      <c r="H13" s="8">
        <v>1695838</v>
      </c>
      <c r="I13" s="8">
        <v>1730525</v>
      </c>
      <c r="J13" s="8">
        <v>5284298</v>
      </c>
      <c r="K13" s="8">
        <v>1147985</v>
      </c>
      <c r="L13" s="8">
        <v>1180331</v>
      </c>
      <c r="M13" s="8">
        <v>131525</v>
      </c>
      <c r="N13" s="8">
        <v>2459841</v>
      </c>
      <c r="O13" s="8"/>
      <c r="P13" s="8"/>
      <c r="Q13" s="8"/>
      <c r="R13" s="8"/>
      <c r="S13" s="8"/>
      <c r="T13" s="8"/>
      <c r="U13" s="8"/>
      <c r="V13" s="8"/>
      <c r="W13" s="8">
        <v>7744139</v>
      </c>
      <c r="X13" s="8"/>
      <c r="Y13" s="8">
        <v>7744139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53228839</v>
      </c>
      <c r="D21" s="33">
        <f t="shared" si="0"/>
        <v>0</v>
      </c>
      <c r="E21" s="34">
        <f t="shared" si="0"/>
        <v>167948676</v>
      </c>
      <c r="F21" s="35">
        <f t="shared" si="0"/>
        <v>167948676</v>
      </c>
      <c r="G21" s="35">
        <f t="shared" si="0"/>
        <v>13707997</v>
      </c>
      <c r="H21" s="35">
        <f t="shared" si="0"/>
        <v>11555034</v>
      </c>
      <c r="I21" s="35">
        <f t="shared" si="0"/>
        <v>10912038</v>
      </c>
      <c r="J21" s="35">
        <f t="shared" si="0"/>
        <v>36175069</v>
      </c>
      <c r="K21" s="35">
        <f t="shared" si="0"/>
        <v>10332653</v>
      </c>
      <c r="L21" s="35">
        <f t="shared" si="0"/>
        <v>10576952</v>
      </c>
      <c r="M21" s="35">
        <f t="shared" si="0"/>
        <v>9466753</v>
      </c>
      <c r="N21" s="35">
        <f t="shared" si="0"/>
        <v>30376358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66551427</v>
      </c>
      <c r="X21" s="35">
        <f t="shared" si="0"/>
        <v>83974338</v>
      </c>
      <c r="Y21" s="35">
        <f t="shared" si="0"/>
        <v>-17422911</v>
      </c>
      <c r="Z21" s="36">
        <f>+IF(X21&lt;&gt;0,+(Y21/X21)*100,0)</f>
        <v>-20.747899197490547</v>
      </c>
      <c r="AA21" s="33">
        <f>SUM(AA5:AA20)</f>
        <v>167948676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75134893</v>
      </c>
      <c r="D24" s="6"/>
      <c r="E24" s="7">
        <v>77457528</v>
      </c>
      <c r="F24" s="8">
        <v>77457528</v>
      </c>
      <c r="G24" s="8">
        <v>6061960</v>
      </c>
      <c r="H24" s="8">
        <v>6317408</v>
      </c>
      <c r="I24" s="8">
        <v>6121106</v>
      </c>
      <c r="J24" s="8">
        <v>18500474</v>
      </c>
      <c r="K24" s="8">
        <v>5935976</v>
      </c>
      <c r="L24" s="8">
        <v>6064311</v>
      </c>
      <c r="M24" s="8">
        <v>6159692</v>
      </c>
      <c r="N24" s="8">
        <v>18159979</v>
      </c>
      <c r="O24" s="8"/>
      <c r="P24" s="8"/>
      <c r="Q24" s="8"/>
      <c r="R24" s="8"/>
      <c r="S24" s="8"/>
      <c r="T24" s="8"/>
      <c r="U24" s="8"/>
      <c r="V24" s="8"/>
      <c r="W24" s="8">
        <v>36660453</v>
      </c>
      <c r="X24" s="8">
        <v>38728764</v>
      </c>
      <c r="Y24" s="8">
        <v>-2068311</v>
      </c>
      <c r="Z24" s="2">
        <v>-5.3405035079353427</v>
      </c>
      <c r="AA24" s="6">
        <v>77457528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167061809</v>
      </c>
      <c r="D26" s="6"/>
      <c r="E26" s="7">
        <v>412278048</v>
      </c>
      <c r="F26" s="8">
        <v>412278048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206139024</v>
      </c>
      <c r="Y26" s="8">
        <v>-206139024</v>
      </c>
      <c r="Z26" s="2">
        <v>-100</v>
      </c>
      <c r="AA26" s="6">
        <v>412278048</v>
      </c>
    </row>
    <row r="27" spans="1:27" ht="13.5" x14ac:dyDescent="0.25">
      <c r="A27" s="25" t="s">
        <v>53</v>
      </c>
      <c r="B27" s="24" t="s">
        <v>32</v>
      </c>
      <c r="C27" s="6">
        <v>300730</v>
      </c>
      <c r="D27" s="6"/>
      <c r="E27" s="7">
        <v>8968440</v>
      </c>
      <c r="F27" s="8">
        <v>8968440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4484220</v>
      </c>
      <c r="Y27" s="8">
        <v>-4484220</v>
      </c>
      <c r="Z27" s="2">
        <v>-100</v>
      </c>
      <c r="AA27" s="6">
        <v>8968440</v>
      </c>
    </row>
    <row r="28" spans="1:27" ht="13.5" x14ac:dyDescent="0.25">
      <c r="A28" s="25" t="s">
        <v>54</v>
      </c>
      <c r="B28" s="24" t="s">
        <v>32</v>
      </c>
      <c r="C28" s="6">
        <v>14996</v>
      </c>
      <c r="D28" s="6"/>
      <c r="E28" s="7"/>
      <c r="F28" s="8"/>
      <c r="G28" s="8"/>
      <c r="H28" s="8"/>
      <c r="I28" s="8"/>
      <c r="J28" s="8"/>
      <c r="K28" s="8">
        <v>33</v>
      </c>
      <c r="L28" s="8"/>
      <c r="M28" s="8"/>
      <c r="N28" s="8">
        <v>33</v>
      </c>
      <c r="O28" s="8"/>
      <c r="P28" s="8"/>
      <c r="Q28" s="8"/>
      <c r="R28" s="8"/>
      <c r="S28" s="8"/>
      <c r="T28" s="8"/>
      <c r="U28" s="8"/>
      <c r="V28" s="8"/>
      <c r="W28" s="8">
        <v>33</v>
      </c>
      <c r="X28" s="8"/>
      <c r="Y28" s="8">
        <v>33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833651</v>
      </c>
      <c r="D30" s="6"/>
      <c r="E30" s="7">
        <v>3192648</v>
      </c>
      <c r="F30" s="8">
        <v>3192648</v>
      </c>
      <c r="G30" s="8"/>
      <c r="H30" s="8"/>
      <c r="I30" s="8">
        <v>102254</v>
      </c>
      <c r="J30" s="8">
        <v>102254</v>
      </c>
      <c r="K30" s="8">
        <v>153487</v>
      </c>
      <c r="L30" s="8">
        <v>70884</v>
      </c>
      <c r="M30" s="8"/>
      <c r="N30" s="8">
        <v>224371</v>
      </c>
      <c r="O30" s="8"/>
      <c r="P30" s="8"/>
      <c r="Q30" s="8"/>
      <c r="R30" s="8"/>
      <c r="S30" s="8"/>
      <c r="T30" s="8"/>
      <c r="U30" s="8"/>
      <c r="V30" s="8"/>
      <c r="W30" s="8">
        <v>326625</v>
      </c>
      <c r="X30" s="8">
        <v>1596324</v>
      </c>
      <c r="Y30" s="8">
        <v>-1269699</v>
      </c>
      <c r="Z30" s="2">
        <v>-79.538928187510805</v>
      </c>
      <c r="AA30" s="6">
        <v>3192648</v>
      </c>
    </row>
    <row r="31" spans="1:27" ht="13.5" x14ac:dyDescent="0.25">
      <c r="A31" s="25" t="s">
        <v>57</v>
      </c>
      <c r="B31" s="24" t="s">
        <v>32</v>
      </c>
      <c r="C31" s="6">
        <v>9956143</v>
      </c>
      <c r="D31" s="6"/>
      <c r="E31" s="7">
        <v>10710384</v>
      </c>
      <c r="F31" s="8">
        <v>10710384</v>
      </c>
      <c r="G31" s="8"/>
      <c r="H31" s="8"/>
      <c r="I31" s="8">
        <v>435887</v>
      </c>
      <c r="J31" s="8">
        <v>435887</v>
      </c>
      <c r="K31" s="8">
        <v>565653</v>
      </c>
      <c r="L31" s="8">
        <v>864653</v>
      </c>
      <c r="M31" s="8">
        <v>335974</v>
      </c>
      <c r="N31" s="8">
        <v>1766280</v>
      </c>
      <c r="O31" s="8"/>
      <c r="P31" s="8"/>
      <c r="Q31" s="8"/>
      <c r="R31" s="8"/>
      <c r="S31" s="8"/>
      <c r="T31" s="8"/>
      <c r="U31" s="8"/>
      <c r="V31" s="8"/>
      <c r="W31" s="8">
        <v>2202167</v>
      </c>
      <c r="X31" s="8">
        <v>5355192</v>
      </c>
      <c r="Y31" s="8">
        <v>-3153025</v>
      </c>
      <c r="Z31" s="2">
        <v>-58.87790764551486</v>
      </c>
      <c r="AA31" s="6">
        <v>10710384</v>
      </c>
    </row>
    <row r="32" spans="1:27" ht="13.5" x14ac:dyDescent="0.25">
      <c r="A32" s="25" t="s">
        <v>45</v>
      </c>
      <c r="B32" s="24" t="s">
        <v>32</v>
      </c>
      <c r="C32" s="6">
        <v>3454970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13619816</v>
      </c>
      <c r="D33" s="6"/>
      <c r="E33" s="7">
        <v>14619456</v>
      </c>
      <c r="F33" s="8">
        <v>14619456</v>
      </c>
      <c r="G33" s="8">
        <v>278575</v>
      </c>
      <c r="H33" s="8">
        <v>442638</v>
      </c>
      <c r="I33" s="8">
        <v>946559</v>
      </c>
      <c r="J33" s="8">
        <v>1667772</v>
      </c>
      <c r="K33" s="8">
        <v>439971</v>
      </c>
      <c r="L33" s="8">
        <v>683186</v>
      </c>
      <c r="M33" s="8">
        <v>259341</v>
      </c>
      <c r="N33" s="8">
        <v>1382498</v>
      </c>
      <c r="O33" s="8"/>
      <c r="P33" s="8"/>
      <c r="Q33" s="8"/>
      <c r="R33" s="8"/>
      <c r="S33" s="8"/>
      <c r="T33" s="8"/>
      <c r="U33" s="8"/>
      <c r="V33" s="8"/>
      <c r="W33" s="8">
        <v>3050270</v>
      </c>
      <c r="X33" s="8">
        <v>7309728</v>
      </c>
      <c r="Y33" s="8">
        <v>-4259458</v>
      </c>
      <c r="Z33" s="2">
        <v>-58.27108751515788</v>
      </c>
      <c r="AA33" s="6">
        <v>14619456</v>
      </c>
    </row>
    <row r="34" spans="1:27" ht="13.5" x14ac:dyDescent="0.25">
      <c r="A34" s="23" t="s">
        <v>59</v>
      </c>
      <c r="B34" s="29" t="s">
        <v>32</v>
      </c>
      <c r="C34" s="6">
        <v>294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270377302</v>
      </c>
      <c r="D35" s="33">
        <f>SUM(D24:D34)</f>
        <v>0</v>
      </c>
      <c r="E35" s="34">
        <f t="shared" si="1"/>
        <v>527226504</v>
      </c>
      <c r="F35" s="35">
        <f t="shared" si="1"/>
        <v>527226504</v>
      </c>
      <c r="G35" s="35">
        <f t="shared" si="1"/>
        <v>6340535</v>
      </c>
      <c r="H35" s="35">
        <f t="shared" si="1"/>
        <v>6760046</v>
      </c>
      <c r="I35" s="35">
        <f t="shared" si="1"/>
        <v>7605806</v>
      </c>
      <c r="J35" s="35">
        <f t="shared" si="1"/>
        <v>20706387</v>
      </c>
      <c r="K35" s="35">
        <f t="shared" si="1"/>
        <v>7095120</v>
      </c>
      <c r="L35" s="35">
        <f t="shared" si="1"/>
        <v>7683034</v>
      </c>
      <c r="M35" s="35">
        <f t="shared" si="1"/>
        <v>6755007</v>
      </c>
      <c r="N35" s="35">
        <f t="shared" si="1"/>
        <v>21533161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42239548</v>
      </c>
      <c r="X35" s="35">
        <f t="shared" si="1"/>
        <v>263613252</v>
      </c>
      <c r="Y35" s="35">
        <f t="shared" si="1"/>
        <v>-221373704</v>
      </c>
      <c r="Z35" s="36">
        <f>+IF(X35&lt;&gt;0,+(Y35/X35)*100,0)</f>
        <v>-83.976697802734137</v>
      </c>
      <c r="AA35" s="33">
        <f>SUM(AA24:AA34)</f>
        <v>527226504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-217148463</v>
      </c>
      <c r="D37" s="46">
        <f>+D21-D35</f>
        <v>0</v>
      </c>
      <c r="E37" s="47">
        <f t="shared" si="2"/>
        <v>-359277828</v>
      </c>
      <c r="F37" s="48">
        <f t="shared" si="2"/>
        <v>-359277828</v>
      </c>
      <c r="G37" s="48">
        <f t="shared" si="2"/>
        <v>7367462</v>
      </c>
      <c r="H37" s="48">
        <f t="shared" si="2"/>
        <v>4794988</v>
      </c>
      <c r="I37" s="48">
        <f t="shared" si="2"/>
        <v>3306232</v>
      </c>
      <c r="J37" s="48">
        <f t="shared" si="2"/>
        <v>15468682</v>
      </c>
      <c r="K37" s="48">
        <f t="shared" si="2"/>
        <v>3237533</v>
      </c>
      <c r="L37" s="48">
        <f t="shared" si="2"/>
        <v>2893918</v>
      </c>
      <c r="M37" s="48">
        <f t="shared" si="2"/>
        <v>2711746</v>
      </c>
      <c r="N37" s="48">
        <f t="shared" si="2"/>
        <v>8843197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24311879</v>
      </c>
      <c r="X37" s="48">
        <f>IF(F21=F35,0,X21-X35)</f>
        <v>-179638914</v>
      </c>
      <c r="Y37" s="48">
        <f t="shared" si="2"/>
        <v>203950793</v>
      </c>
      <c r="Z37" s="49">
        <f>+IF(X37&lt;&gt;0,+(Y37/X37)*100,0)</f>
        <v>-113.53374859525147</v>
      </c>
      <c r="AA37" s="46">
        <f>+AA21-AA35</f>
        <v>-359277828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-217148463</v>
      </c>
      <c r="D41" s="56">
        <f>SUM(D37:D40)</f>
        <v>0</v>
      </c>
      <c r="E41" s="57">
        <f t="shared" si="3"/>
        <v>-359277828</v>
      </c>
      <c r="F41" s="58">
        <f t="shared" si="3"/>
        <v>-359277828</v>
      </c>
      <c r="G41" s="58">
        <f t="shared" si="3"/>
        <v>7367462</v>
      </c>
      <c r="H41" s="58">
        <f t="shared" si="3"/>
        <v>4794988</v>
      </c>
      <c r="I41" s="58">
        <f t="shared" si="3"/>
        <v>3306232</v>
      </c>
      <c r="J41" s="58">
        <f t="shared" si="3"/>
        <v>15468682</v>
      </c>
      <c r="K41" s="58">
        <f t="shared" si="3"/>
        <v>3237533</v>
      </c>
      <c r="L41" s="58">
        <f t="shared" si="3"/>
        <v>2893918</v>
      </c>
      <c r="M41" s="58">
        <f t="shared" si="3"/>
        <v>2711746</v>
      </c>
      <c r="N41" s="58">
        <f t="shared" si="3"/>
        <v>8843197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24311879</v>
      </c>
      <c r="X41" s="58">
        <f t="shared" si="3"/>
        <v>-179638914</v>
      </c>
      <c r="Y41" s="58">
        <f t="shared" si="3"/>
        <v>203950793</v>
      </c>
      <c r="Z41" s="59">
        <f>+IF(X41&lt;&gt;0,+(Y41/X41)*100,0)</f>
        <v>-113.53374859525147</v>
      </c>
      <c r="AA41" s="56">
        <f>SUM(AA37:AA40)</f>
        <v>-359277828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-217148463</v>
      </c>
      <c r="D43" s="64">
        <f>+D41-D42</f>
        <v>0</v>
      </c>
      <c r="E43" s="65">
        <f t="shared" si="4"/>
        <v>-359277828</v>
      </c>
      <c r="F43" s="66">
        <f t="shared" si="4"/>
        <v>-359277828</v>
      </c>
      <c r="G43" s="66">
        <f t="shared" si="4"/>
        <v>7367462</v>
      </c>
      <c r="H43" s="66">
        <f t="shared" si="4"/>
        <v>4794988</v>
      </c>
      <c r="I43" s="66">
        <f t="shared" si="4"/>
        <v>3306232</v>
      </c>
      <c r="J43" s="66">
        <f t="shared" si="4"/>
        <v>15468682</v>
      </c>
      <c r="K43" s="66">
        <f t="shared" si="4"/>
        <v>3237533</v>
      </c>
      <c r="L43" s="66">
        <f t="shared" si="4"/>
        <v>2893918</v>
      </c>
      <c r="M43" s="66">
        <f t="shared" si="4"/>
        <v>2711746</v>
      </c>
      <c r="N43" s="66">
        <f t="shared" si="4"/>
        <v>8843197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24311879</v>
      </c>
      <c r="X43" s="66">
        <f t="shared" si="4"/>
        <v>-179638914</v>
      </c>
      <c r="Y43" s="66">
        <f t="shared" si="4"/>
        <v>203950793</v>
      </c>
      <c r="Z43" s="67">
        <f>+IF(X43&lt;&gt;0,+(Y43/X43)*100,0)</f>
        <v>-113.53374859525147</v>
      </c>
      <c r="AA43" s="64">
        <f>+AA41-AA42</f>
        <v>-359277828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-217148463</v>
      </c>
      <c r="D45" s="56">
        <f>SUM(D43:D44)</f>
        <v>0</v>
      </c>
      <c r="E45" s="57">
        <f t="shared" si="5"/>
        <v>-359277828</v>
      </c>
      <c r="F45" s="58">
        <f t="shared" si="5"/>
        <v>-359277828</v>
      </c>
      <c r="G45" s="58">
        <f t="shared" si="5"/>
        <v>7367462</v>
      </c>
      <c r="H45" s="58">
        <f t="shared" si="5"/>
        <v>4794988</v>
      </c>
      <c r="I45" s="58">
        <f t="shared" si="5"/>
        <v>3306232</v>
      </c>
      <c r="J45" s="58">
        <f t="shared" si="5"/>
        <v>15468682</v>
      </c>
      <c r="K45" s="58">
        <f t="shared" si="5"/>
        <v>3237533</v>
      </c>
      <c r="L45" s="58">
        <f t="shared" si="5"/>
        <v>2893918</v>
      </c>
      <c r="M45" s="58">
        <f t="shared" si="5"/>
        <v>2711746</v>
      </c>
      <c r="N45" s="58">
        <f t="shared" si="5"/>
        <v>8843197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24311879</v>
      </c>
      <c r="X45" s="58">
        <f t="shared" si="5"/>
        <v>-179638914</v>
      </c>
      <c r="Y45" s="58">
        <f t="shared" si="5"/>
        <v>203950793</v>
      </c>
      <c r="Z45" s="59">
        <f>+IF(X45&lt;&gt;0,+(Y45/X45)*100,0)</f>
        <v>-113.53374859525147</v>
      </c>
      <c r="AA45" s="56">
        <f>SUM(AA43:AA44)</f>
        <v>-359277828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-217148463</v>
      </c>
      <c r="D47" s="71">
        <f>SUM(D45:D46)</f>
        <v>0</v>
      </c>
      <c r="E47" s="72">
        <f t="shared" si="6"/>
        <v>-359277828</v>
      </c>
      <c r="F47" s="73">
        <f t="shared" si="6"/>
        <v>-359277828</v>
      </c>
      <c r="G47" s="73">
        <f t="shared" si="6"/>
        <v>7367462</v>
      </c>
      <c r="H47" s="74">
        <f t="shared" si="6"/>
        <v>4794988</v>
      </c>
      <c r="I47" s="74">
        <f t="shared" si="6"/>
        <v>3306232</v>
      </c>
      <c r="J47" s="74">
        <f t="shared" si="6"/>
        <v>15468682</v>
      </c>
      <c r="K47" s="74">
        <f t="shared" si="6"/>
        <v>3237533</v>
      </c>
      <c r="L47" s="74">
        <f t="shared" si="6"/>
        <v>2893918</v>
      </c>
      <c r="M47" s="73">
        <f t="shared" si="6"/>
        <v>2711746</v>
      </c>
      <c r="N47" s="73">
        <f t="shared" si="6"/>
        <v>8843197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24311879</v>
      </c>
      <c r="X47" s="74">
        <f t="shared" si="6"/>
        <v>-179638914</v>
      </c>
      <c r="Y47" s="74">
        <f t="shared" si="6"/>
        <v>203950793</v>
      </c>
      <c r="Z47" s="75">
        <f>+IF(X47&lt;&gt;0,+(Y47/X47)*100,0)</f>
        <v>-113.53374859525147</v>
      </c>
      <c r="AA47" s="76">
        <f>SUM(AA45:AA46)</f>
        <v>-359277828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2221021</v>
      </c>
      <c r="D24" s="6"/>
      <c r="E24" s="7">
        <v>321245</v>
      </c>
      <c r="F24" s="8">
        <v>321245</v>
      </c>
      <c r="G24" s="8"/>
      <c r="H24" s="8">
        <v>501923</v>
      </c>
      <c r="I24" s="8">
        <v>74109</v>
      </c>
      <c r="J24" s="8">
        <v>576032</v>
      </c>
      <c r="K24" s="8">
        <v>91547</v>
      </c>
      <c r="L24" s="8">
        <v>180732</v>
      </c>
      <c r="M24" s="8">
        <v>100206</v>
      </c>
      <c r="N24" s="8">
        <v>372485</v>
      </c>
      <c r="O24" s="8"/>
      <c r="P24" s="8"/>
      <c r="Q24" s="8"/>
      <c r="R24" s="8"/>
      <c r="S24" s="8"/>
      <c r="T24" s="8"/>
      <c r="U24" s="8"/>
      <c r="V24" s="8"/>
      <c r="W24" s="8">
        <v>948517</v>
      </c>
      <c r="X24" s="8">
        <v>160619</v>
      </c>
      <c r="Y24" s="8">
        <v>787898</v>
      </c>
      <c r="Z24" s="2">
        <v>490.53847925836919</v>
      </c>
      <c r="AA24" s="6">
        <v>321245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88770</v>
      </c>
      <c r="D31" s="6"/>
      <c r="E31" s="7">
        <v>200000</v>
      </c>
      <c r="F31" s="8">
        <v>200000</v>
      </c>
      <c r="G31" s="8"/>
      <c r="H31" s="8"/>
      <c r="I31" s="8"/>
      <c r="J31" s="8"/>
      <c r="K31" s="8">
        <v>3909</v>
      </c>
      <c r="L31" s="8"/>
      <c r="M31" s="8"/>
      <c r="N31" s="8">
        <v>3909</v>
      </c>
      <c r="O31" s="8"/>
      <c r="P31" s="8"/>
      <c r="Q31" s="8"/>
      <c r="R31" s="8"/>
      <c r="S31" s="8"/>
      <c r="T31" s="8"/>
      <c r="U31" s="8"/>
      <c r="V31" s="8"/>
      <c r="W31" s="8">
        <v>3909</v>
      </c>
      <c r="X31" s="8">
        <v>99998</v>
      </c>
      <c r="Y31" s="8">
        <v>-96089</v>
      </c>
      <c r="Z31" s="2">
        <v>-96.090921818436371</v>
      </c>
      <c r="AA31" s="6">
        <v>200000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11661</v>
      </c>
      <c r="D33" s="6"/>
      <c r="E33" s="7">
        <v>71379</v>
      </c>
      <c r="F33" s="8">
        <v>71379</v>
      </c>
      <c r="G33" s="8"/>
      <c r="H33" s="8">
        <v>3287</v>
      </c>
      <c r="I33" s="8">
        <v>583</v>
      </c>
      <c r="J33" s="8">
        <v>3870</v>
      </c>
      <c r="K33" s="8">
        <v>750</v>
      </c>
      <c r="L33" s="8">
        <v>1476</v>
      </c>
      <c r="M33" s="8">
        <v>836</v>
      </c>
      <c r="N33" s="8">
        <v>3062</v>
      </c>
      <c r="O33" s="8"/>
      <c r="P33" s="8"/>
      <c r="Q33" s="8"/>
      <c r="R33" s="8"/>
      <c r="S33" s="8"/>
      <c r="T33" s="8"/>
      <c r="U33" s="8"/>
      <c r="V33" s="8"/>
      <c r="W33" s="8">
        <v>6932</v>
      </c>
      <c r="X33" s="8">
        <v>35691</v>
      </c>
      <c r="Y33" s="8">
        <v>-28759</v>
      </c>
      <c r="Z33" s="2">
        <v>-80.577736684318182</v>
      </c>
      <c r="AA33" s="6">
        <v>71379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2321452</v>
      </c>
      <c r="D35" s="33">
        <f>SUM(D24:D34)</f>
        <v>0</v>
      </c>
      <c r="E35" s="34">
        <f t="shared" si="1"/>
        <v>592624</v>
      </c>
      <c r="F35" s="35">
        <f t="shared" si="1"/>
        <v>592624</v>
      </c>
      <c r="G35" s="35">
        <f t="shared" si="1"/>
        <v>0</v>
      </c>
      <c r="H35" s="35">
        <f t="shared" si="1"/>
        <v>505210</v>
      </c>
      <c r="I35" s="35">
        <f t="shared" si="1"/>
        <v>74692</v>
      </c>
      <c r="J35" s="35">
        <f t="shared" si="1"/>
        <v>579902</v>
      </c>
      <c r="K35" s="35">
        <f t="shared" si="1"/>
        <v>96206</v>
      </c>
      <c r="L35" s="35">
        <f t="shared" si="1"/>
        <v>182208</v>
      </c>
      <c r="M35" s="35">
        <f t="shared" si="1"/>
        <v>101042</v>
      </c>
      <c r="N35" s="35">
        <f t="shared" si="1"/>
        <v>379456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959358</v>
      </c>
      <c r="X35" s="35">
        <f t="shared" si="1"/>
        <v>296308</v>
      </c>
      <c r="Y35" s="35">
        <f t="shared" si="1"/>
        <v>663050</v>
      </c>
      <c r="Z35" s="36">
        <f>+IF(X35&lt;&gt;0,+(Y35/X35)*100,0)</f>
        <v>223.77053606382549</v>
      </c>
      <c r="AA35" s="33">
        <f>SUM(AA24:AA34)</f>
        <v>592624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-2321452</v>
      </c>
      <c r="D37" s="46">
        <f>+D21-D35</f>
        <v>0</v>
      </c>
      <c r="E37" s="47">
        <f t="shared" si="2"/>
        <v>-592624</v>
      </c>
      <c r="F37" s="48">
        <f t="shared" si="2"/>
        <v>-592624</v>
      </c>
      <c r="G37" s="48">
        <f t="shared" si="2"/>
        <v>0</v>
      </c>
      <c r="H37" s="48">
        <f t="shared" si="2"/>
        <v>-505210</v>
      </c>
      <c r="I37" s="48">
        <f t="shared" si="2"/>
        <v>-74692</v>
      </c>
      <c r="J37" s="48">
        <f t="shared" si="2"/>
        <v>-579902</v>
      </c>
      <c r="K37" s="48">
        <f t="shared" si="2"/>
        <v>-96206</v>
      </c>
      <c r="L37" s="48">
        <f t="shared" si="2"/>
        <v>-182208</v>
      </c>
      <c r="M37" s="48">
        <f t="shared" si="2"/>
        <v>-101042</v>
      </c>
      <c r="N37" s="48">
        <f t="shared" si="2"/>
        <v>-379456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-959358</v>
      </c>
      <c r="X37" s="48">
        <f>IF(F21=F35,0,X21-X35)</f>
        <v>-296308</v>
      </c>
      <c r="Y37" s="48">
        <f t="shared" si="2"/>
        <v>-663050</v>
      </c>
      <c r="Z37" s="49">
        <f>+IF(X37&lt;&gt;0,+(Y37/X37)*100,0)</f>
        <v>223.77053606382549</v>
      </c>
      <c r="AA37" s="46">
        <f>+AA21-AA35</f>
        <v>-592624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-2321452</v>
      </c>
      <c r="D41" s="56">
        <f>SUM(D37:D40)</f>
        <v>0</v>
      </c>
      <c r="E41" s="57">
        <f t="shared" si="3"/>
        <v>-592624</v>
      </c>
      <c r="F41" s="58">
        <f t="shared" si="3"/>
        <v>-592624</v>
      </c>
      <c r="G41" s="58">
        <f t="shared" si="3"/>
        <v>0</v>
      </c>
      <c r="H41" s="58">
        <f t="shared" si="3"/>
        <v>-505210</v>
      </c>
      <c r="I41" s="58">
        <f t="shared" si="3"/>
        <v>-74692</v>
      </c>
      <c r="J41" s="58">
        <f t="shared" si="3"/>
        <v>-579902</v>
      </c>
      <c r="K41" s="58">
        <f t="shared" si="3"/>
        <v>-96206</v>
      </c>
      <c r="L41" s="58">
        <f t="shared" si="3"/>
        <v>-182208</v>
      </c>
      <c r="M41" s="58">
        <f t="shared" si="3"/>
        <v>-101042</v>
      </c>
      <c r="N41" s="58">
        <f t="shared" si="3"/>
        <v>-379456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-959358</v>
      </c>
      <c r="X41" s="58">
        <f t="shared" si="3"/>
        <v>-296308</v>
      </c>
      <c r="Y41" s="58">
        <f t="shared" si="3"/>
        <v>-663050</v>
      </c>
      <c r="Z41" s="59">
        <f>+IF(X41&lt;&gt;0,+(Y41/X41)*100,0)</f>
        <v>223.77053606382549</v>
      </c>
      <c r="AA41" s="56">
        <f>SUM(AA37:AA40)</f>
        <v>-592624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-2321452</v>
      </c>
      <c r="D43" s="64">
        <f>+D41-D42</f>
        <v>0</v>
      </c>
      <c r="E43" s="65">
        <f t="shared" si="4"/>
        <v>-592624</v>
      </c>
      <c r="F43" s="66">
        <f t="shared" si="4"/>
        <v>-592624</v>
      </c>
      <c r="G43" s="66">
        <f t="shared" si="4"/>
        <v>0</v>
      </c>
      <c r="H43" s="66">
        <f t="shared" si="4"/>
        <v>-505210</v>
      </c>
      <c r="I43" s="66">
        <f t="shared" si="4"/>
        <v>-74692</v>
      </c>
      <c r="J43" s="66">
        <f t="shared" si="4"/>
        <v>-579902</v>
      </c>
      <c r="K43" s="66">
        <f t="shared" si="4"/>
        <v>-96206</v>
      </c>
      <c r="L43" s="66">
        <f t="shared" si="4"/>
        <v>-182208</v>
      </c>
      <c r="M43" s="66">
        <f t="shared" si="4"/>
        <v>-101042</v>
      </c>
      <c r="N43" s="66">
        <f t="shared" si="4"/>
        <v>-379456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-959358</v>
      </c>
      <c r="X43" s="66">
        <f t="shared" si="4"/>
        <v>-296308</v>
      </c>
      <c r="Y43" s="66">
        <f t="shared" si="4"/>
        <v>-663050</v>
      </c>
      <c r="Z43" s="67">
        <f>+IF(X43&lt;&gt;0,+(Y43/X43)*100,0)</f>
        <v>223.77053606382549</v>
      </c>
      <c r="AA43" s="64">
        <f>+AA41-AA42</f>
        <v>-592624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-2321452</v>
      </c>
      <c r="D45" s="56">
        <f>SUM(D43:D44)</f>
        <v>0</v>
      </c>
      <c r="E45" s="57">
        <f t="shared" si="5"/>
        <v>-592624</v>
      </c>
      <c r="F45" s="58">
        <f t="shared" si="5"/>
        <v>-592624</v>
      </c>
      <c r="G45" s="58">
        <f t="shared" si="5"/>
        <v>0</v>
      </c>
      <c r="H45" s="58">
        <f t="shared" si="5"/>
        <v>-505210</v>
      </c>
      <c r="I45" s="58">
        <f t="shared" si="5"/>
        <v>-74692</v>
      </c>
      <c r="J45" s="58">
        <f t="shared" si="5"/>
        <v>-579902</v>
      </c>
      <c r="K45" s="58">
        <f t="shared" si="5"/>
        <v>-96206</v>
      </c>
      <c r="L45" s="58">
        <f t="shared" si="5"/>
        <v>-182208</v>
      </c>
      <c r="M45" s="58">
        <f t="shared" si="5"/>
        <v>-101042</v>
      </c>
      <c r="N45" s="58">
        <f t="shared" si="5"/>
        <v>-379456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-959358</v>
      </c>
      <c r="X45" s="58">
        <f t="shared" si="5"/>
        <v>-296308</v>
      </c>
      <c r="Y45" s="58">
        <f t="shared" si="5"/>
        <v>-663050</v>
      </c>
      <c r="Z45" s="59">
        <f>+IF(X45&lt;&gt;0,+(Y45/X45)*100,0)</f>
        <v>223.77053606382549</v>
      </c>
      <c r="AA45" s="56">
        <f>SUM(AA43:AA44)</f>
        <v>-592624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-2321452</v>
      </c>
      <c r="D47" s="71">
        <f>SUM(D45:D46)</f>
        <v>0</v>
      </c>
      <c r="E47" s="72">
        <f t="shared" si="6"/>
        <v>-592624</v>
      </c>
      <c r="F47" s="73">
        <f t="shared" si="6"/>
        <v>-592624</v>
      </c>
      <c r="G47" s="73">
        <f t="shared" si="6"/>
        <v>0</v>
      </c>
      <c r="H47" s="74">
        <f t="shared" si="6"/>
        <v>-505210</v>
      </c>
      <c r="I47" s="74">
        <f t="shared" si="6"/>
        <v>-74692</v>
      </c>
      <c r="J47" s="74">
        <f t="shared" si="6"/>
        <v>-579902</v>
      </c>
      <c r="K47" s="74">
        <f t="shared" si="6"/>
        <v>-96206</v>
      </c>
      <c r="L47" s="74">
        <f t="shared" si="6"/>
        <v>-182208</v>
      </c>
      <c r="M47" s="73">
        <f t="shared" si="6"/>
        <v>-101042</v>
      </c>
      <c r="N47" s="73">
        <f t="shared" si="6"/>
        <v>-379456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-959358</v>
      </c>
      <c r="X47" s="74">
        <f t="shared" si="6"/>
        <v>-296308</v>
      </c>
      <c r="Y47" s="74">
        <f t="shared" si="6"/>
        <v>-663050</v>
      </c>
      <c r="Z47" s="75">
        <f>+IF(X47&lt;&gt;0,+(Y47/X47)*100,0)</f>
        <v>223.77053606382549</v>
      </c>
      <c r="AA47" s="76">
        <f>SUM(AA45:AA46)</f>
        <v>-592624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13762</v>
      </c>
      <c r="D19" s="6"/>
      <c r="E19" s="7">
        <v>20000</v>
      </c>
      <c r="F19" s="26">
        <v>20000</v>
      </c>
      <c r="G19" s="26">
        <v>696</v>
      </c>
      <c r="H19" s="26">
        <v>1890</v>
      </c>
      <c r="I19" s="26">
        <v>1304</v>
      </c>
      <c r="J19" s="26">
        <v>3890</v>
      </c>
      <c r="K19" s="26">
        <v>870</v>
      </c>
      <c r="L19" s="26">
        <v>783</v>
      </c>
      <c r="M19" s="26">
        <v>1304</v>
      </c>
      <c r="N19" s="26">
        <v>2957</v>
      </c>
      <c r="O19" s="26"/>
      <c r="P19" s="26"/>
      <c r="Q19" s="26"/>
      <c r="R19" s="26"/>
      <c r="S19" s="26"/>
      <c r="T19" s="26"/>
      <c r="U19" s="26"/>
      <c r="V19" s="26"/>
      <c r="W19" s="26">
        <v>6847</v>
      </c>
      <c r="X19" s="26">
        <v>10002</v>
      </c>
      <c r="Y19" s="26">
        <v>-3155</v>
      </c>
      <c r="Z19" s="27">
        <v>-31.543691261747654</v>
      </c>
      <c r="AA19" s="28">
        <v>20000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13762</v>
      </c>
      <c r="D21" s="33">
        <f t="shared" si="0"/>
        <v>0</v>
      </c>
      <c r="E21" s="34">
        <f t="shared" si="0"/>
        <v>20000</v>
      </c>
      <c r="F21" s="35">
        <f t="shared" si="0"/>
        <v>20000</v>
      </c>
      <c r="G21" s="35">
        <f t="shared" si="0"/>
        <v>696</v>
      </c>
      <c r="H21" s="35">
        <f t="shared" si="0"/>
        <v>1890</v>
      </c>
      <c r="I21" s="35">
        <f t="shared" si="0"/>
        <v>1304</v>
      </c>
      <c r="J21" s="35">
        <f t="shared" si="0"/>
        <v>3890</v>
      </c>
      <c r="K21" s="35">
        <f t="shared" si="0"/>
        <v>870</v>
      </c>
      <c r="L21" s="35">
        <f t="shared" si="0"/>
        <v>783</v>
      </c>
      <c r="M21" s="35">
        <f t="shared" si="0"/>
        <v>1304</v>
      </c>
      <c r="N21" s="35">
        <f t="shared" si="0"/>
        <v>2957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6847</v>
      </c>
      <c r="X21" s="35">
        <f t="shared" si="0"/>
        <v>10002</v>
      </c>
      <c r="Y21" s="35">
        <f t="shared" si="0"/>
        <v>-3155</v>
      </c>
      <c r="Z21" s="36">
        <f>+IF(X21&lt;&gt;0,+(Y21/X21)*100,0)</f>
        <v>-31.543691261747654</v>
      </c>
      <c r="AA21" s="33">
        <f>SUM(AA5:AA20)</f>
        <v>20000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13762</v>
      </c>
      <c r="D37" s="46">
        <f>+D21-D35</f>
        <v>0</v>
      </c>
      <c r="E37" s="47">
        <f t="shared" si="2"/>
        <v>20000</v>
      </c>
      <c r="F37" s="48">
        <f t="shared" si="2"/>
        <v>20000</v>
      </c>
      <c r="G37" s="48">
        <f t="shared" si="2"/>
        <v>696</v>
      </c>
      <c r="H37" s="48">
        <f t="shared" si="2"/>
        <v>1890</v>
      </c>
      <c r="I37" s="48">
        <f t="shared" si="2"/>
        <v>1304</v>
      </c>
      <c r="J37" s="48">
        <f t="shared" si="2"/>
        <v>3890</v>
      </c>
      <c r="K37" s="48">
        <f t="shared" si="2"/>
        <v>870</v>
      </c>
      <c r="L37" s="48">
        <f t="shared" si="2"/>
        <v>783</v>
      </c>
      <c r="M37" s="48">
        <f t="shared" si="2"/>
        <v>1304</v>
      </c>
      <c r="N37" s="48">
        <f t="shared" si="2"/>
        <v>2957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6847</v>
      </c>
      <c r="X37" s="48">
        <f>IF(F21=F35,0,X21-X35)</f>
        <v>10002</v>
      </c>
      <c r="Y37" s="48">
        <f t="shared" si="2"/>
        <v>-3155</v>
      </c>
      <c r="Z37" s="49">
        <f>+IF(X37&lt;&gt;0,+(Y37/X37)*100,0)</f>
        <v>-31.543691261747654</v>
      </c>
      <c r="AA37" s="46">
        <f>+AA21-AA35</f>
        <v>20000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13762</v>
      </c>
      <c r="D41" s="56">
        <f>SUM(D37:D40)</f>
        <v>0</v>
      </c>
      <c r="E41" s="57">
        <f t="shared" si="3"/>
        <v>20000</v>
      </c>
      <c r="F41" s="58">
        <f t="shared" si="3"/>
        <v>20000</v>
      </c>
      <c r="G41" s="58">
        <f t="shared" si="3"/>
        <v>696</v>
      </c>
      <c r="H41" s="58">
        <f t="shared" si="3"/>
        <v>1890</v>
      </c>
      <c r="I41" s="58">
        <f t="shared" si="3"/>
        <v>1304</v>
      </c>
      <c r="J41" s="58">
        <f t="shared" si="3"/>
        <v>3890</v>
      </c>
      <c r="K41" s="58">
        <f t="shared" si="3"/>
        <v>870</v>
      </c>
      <c r="L41" s="58">
        <f t="shared" si="3"/>
        <v>783</v>
      </c>
      <c r="M41" s="58">
        <f t="shared" si="3"/>
        <v>1304</v>
      </c>
      <c r="N41" s="58">
        <f t="shared" si="3"/>
        <v>2957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6847</v>
      </c>
      <c r="X41" s="58">
        <f t="shared" si="3"/>
        <v>10002</v>
      </c>
      <c r="Y41" s="58">
        <f t="shared" si="3"/>
        <v>-3155</v>
      </c>
      <c r="Z41" s="59">
        <f>+IF(X41&lt;&gt;0,+(Y41/X41)*100,0)</f>
        <v>-31.543691261747654</v>
      </c>
      <c r="AA41" s="56">
        <f>SUM(AA37:AA40)</f>
        <v>20000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13762</v>
      </c>
      <c r="D43" s="64">
        <f>+D41-D42</f>
        <v>0</v>
      </c>
      <c r="E43" s="65">
        <f t="shared" si="4"/>
        <v>20000</v>
      </c>
      <c r="F43" s="66">
        <f t="shared" si="4"/>
        <v>20000</v>
      </c>
      <c r="G43" s="66">
        <f t="shared" si="4"/>
        <v>696</v>
      </c>
      <c r="H43" s="66">
        <f t="shared" si="4"/>
        <v>1890</v>
      </c>
      <c r="I43" s="66">
        <f t="shared" si="4"/>
        <v>1304</v>
      </c>
      <c r="J43" s="66">
        <f t="shared" si="4"/>
        <v>3890</v>
      </c>
      <c r="K43" s="66">
        <f t="shared" si="4"/>
        <v>870</v>
      </c>
      <c r="L43" s="66">
        <f t="shared" si="4"/>
        <v>783</v>
      </c>
      <c r="M43" s="66">
        <f t="shared" si="4"/>
        <v>1304</v>
      </c>
      <c r="N43" s="66">
        <f t="shared" si="4"/>
        <v>2957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6847</v>
      </c>
      <c r="X43" s="66">
        <f t="shared" si="4"/>
        <v>10002</v>
      </c>
      <c r="Y43" s="66">
        <f t="shared" si="4"/>
        <v>-3155</v>
      </c>
      <c r="Z43" s="67">
        <f>+IF(X43&lt;&gt;0,+(Y43/X43)*100,0)</f>
        <v>-31.543691261747654</v>
      </c>
      <c r="AA43" s="64">
        <f>+AA41-AA42</f>
        <v>20000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13762</v>
      </c>
      <c r="D45" s="56">
        <f>SUM(D43:D44)</f>
        <v>0</v>
      </c>
      <c r="E45" s="57">
        <f t="shared" si="5"/>
        <v>20000</v>
      </c>
      <c r="F45" s="58">
        <f t="shared" si="5"/>
        <v>20000</v>
      </c>
      <c r="G45" s="58">
        <f t="shared" si="5"/>
        <v>696</v>
      </c>
      <c r="H45" s="58">
        <f t="shared" si="5"/>
        <v>1890</v>
      </c>
      <c r="I45" s="58">
        <f t="shared" si="5"/>
        <v>1304</v>
      </c>
      <c r="J45" s="58">
        <f t="shared" si="5"/>
        <v>3890</v>
      </c>
      <c r="K45" s="58">
        <f t="shared" si="5"/>
        <v>870</v>
      </c>
      <c r="L45" s="58">
        <f t="shared" si="5"/>
        <v>783</v>
      </c>
      <c r="M45" s="58">
        <f t="shared" si="5"/>
        <v>1304</v>
      </c>
      <c r="N45" s="58">
        <f t="shared" si="5"/>
        <v>2957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6847</v>
      </c>
      <c r="X45" s="58">
        <f t="shared" si="5"/>
        <v>10002</v>
      </c>
      <c r="Y45" s="58">
        <f t="shared" si="5"/>
        <v>-3155</v>
      </c>
      <c r="Z45" s="59">
        <f>+IF(X45&lt;&gt;0,+(Y45/X45)*100,0)</f>
        <v>-31.543691261747654</v>
      </c>
      <c r="AA45" s="56">
        <f>SUM(AA43:AA44)</f>
        <v>20000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13762</v>
      </c>
      <c r="D47" s="71">
        <f>SUM(D45:D46)</f>
        <v>0</v>
      </c>
      <c r="E47" s="72">
        <f t="shared" si="6"/>
        <v>20000</v>
      </c>
      <c r="F47" s="73">
        <f t="shared" si="6"/>
        <v>20000</v>
      </c>
      <c r="G47" s="73">
        <f t="shared" si="6"/>
        <v>696</v>
      </c>
      <c r="H47" s="74">
        <f t="shared" si="6"/>
        <v>1890</v>
      </c>
      <c r="I47" s="74">
        <f t="shared" si="6"/>
        <v>1304</v>
      </c>
      <c r="J47" s="74">
        <f t="shared" si="6"/>
        <v>3890</v>
      </c>
      <c r="K47" s="74">
        <f t="shared" si="6"/>
        <v>870</v>
      </c>
      <c r="L47" s="74">
        <f t="shared" si="6"/>
        <v>783</v>
      </c>
      <c r="M47" s="73">
        <f t="shared" si="6"/>
        <v>1304</v>
      </c>
      <c r="N47" s="73">
        <f t="shared" si="6"/>
        <v>2957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6847</v>
      </c>
      <c r="X47" s="74">
        <f t="shared" si="6"/>
        <v>10002</v>
      </c>
      <c r="Y47" s="74">
        <f t="shared" si="6"/>
        <v>-3155</v>
      </c>
      <c r="Z47" s="75">
        <f>+IF(X47&lt;&gt;0,+(Y47/X47)*100,0)</f>
        <v>-31.543691261747654</v>
      </c>
      <c r="AA47" s="76">
        <f>SUM(AA45:AA46)</f>
        <v>20000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62660004</v>
      </c>
      <c r="D8" s="6"/>
      <c r="E8" s="7">
        <v>67784364</v>
      </c>
      <c r="F8" s="8">
        <v>67784364</v>
      </c>
      <c r="G8" s="8">
        <v>5415049</v>
      </c>
      <c r="H8" s="8">
        <v>5420843</v>
      </c>
      <c r="I8" s="8">
        <v>4990558</v>
      </c>
      <c r="J8" s="8">
        <v>15826450</v>
      </c>
      <c r="K8" s="8">
        <v>5435213</v>
      </c>
      <c r="L8" s="8">
        <v>5434595</v>
      </c>
      <c r="M8" s="8">
        <v>5433599</v>
      </c>
      <c r="N8" s="8">
        <v>16303407</v>
      </c>
      <c r="O8" s="8"/>
      <c r="P8" s="8"/>
      <c r="Q8" s="8"/>
      <c r="R8" s="8"/>
      <c r="S8" s="8"/>
      <c r="T8" s="8"/>
      <c r="U8" s="8"/>
      <c r="V8" s="8"/>
      <c r="W8" s="8">
        <v>32129857</v>
      </c>
      <c r="X8" s="8">
        <v>31411270</v>
      </c>
      <c r="Y8" s="8">
        <v>718587</v>
      </c>
      <c r="Z8" s="2">
        <v>2.2876725455545097</v>
      </c>
      <c r="AA8" s="6">
        <v>67784364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62660004</v>
      </c>
      <c r="D21" s="33">
        <f t="shared" si="0"/>
        <v>0</v>
      </c>
      <c r="E21" s="34">
        <f t="shared" si="0"/>
        <v>67784364</v>
      </c>
      <c r="F21" s="35">
        <f t="shared" si="0"/>
        <v>67784364</v>
      </c>
      <c r="G21" s="35">
        <f t="shared" si="0"/>
        <v>5415049</v>
      </c>
      <c r="H21" s="35">
        <f t="shared" si="0"/>
        <v>5420843</v>
      </c>
      <c r="I21" s="35">
        <f t="shared" si="0"/>
        <v>4990558</v>
      </c>
      <c r="J21" s="35">
        <f t="shared" si="0"/>
        <v>15826450</v>
      </c>
      <c r="K21" s="35">
        <f t="shared" si="0"/>
        <v>5435213</v>
      </c>
      <c r="L21" s="35">
        <f t="shared" si="0"/>
        <v>5434595</v>
      </c>
      <c r="M21" s="35">
        <f t="shared" si="0"/>
        <v>5433599</v>
      </c>
      <c r="N21" s="35">
        <f t="shared" si="0"/>
        <v>16303407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32129857</v>
      </c>
      <c r="X21" s="35">
        <f t="shared" si="0"/>
        <v>31411270</v>
      </c>
      <c r="Y21" s="35">
        <f t="shared" si="0"/>
        <v>718587</v>
      </c>
      <c r="Z21" s="36">
        <f>+IF(X21&lt;&gt;0,+(Y21/X21)*100,0)</f>
        <v>2.2876725455545097</v>
      </c>
      <c r="AA21" s="33">
        <f>SUM(AA5:AA20)</f>
        <v>67784364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3936183</v>
      </c>
      <c r="D24" s="6"/>
      <c r="E24" s="7">
        <v>7678437</v>
      </c>
      <c r="F24" s="8">
        <v>7678437</v>
      </c>
      <c r="G24" s="8">
        <v>234439</v>
      </c>
      <c r="H24" s="8">
        <v>234439</v>
      </c>
      <c r="I24" s="8">
        <v>214439</v>
      </c>
      <c r="J24" s="8">
        <v>683317</v>
      </c>
      <c r="K24" s="8">
        <v>220956</v>
      </c>
      <c r="L24" s="8">
        <v>216940</v>
      </c>
      <c r="M24" s="8">
        <v>430601</v>
      </c>
      <c r="N24" s="8">
        <v>868497</v>
      </c>
      <c r="O24" s="8"/>
      <c r="P24" s="8"/>
      <c r="Q24" s="8"/>
      <c r="R24" s="8"/>
      <c r="S24" s="8"/>
      <c r="T24" s="8"/>
      <c r="U24" s="8"/>
      <c r="V24" s="8"/>
      <c r="W24" s="8">
        <v>1551814</v>
      </c>
      <c r="X24" s="8">
        <v>4175583</v>
      </c>
      <c r="Y24" s="8">
        <v>-2623769</v>
      </c>
      <c r="Z24" s="2">
        <v>-62.835992003990818</v>
      </c>
      <c r="AA24" s="6">
        <v>7678437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15545753</v>
      </c>
      <c r="D27" s="6"/>
      <c r="E27" s="7">
        <v>16970560</v>
      </c>
      <c r="F27" s="8">
        <v>16970560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8044046</v>
      </c>
      <c r="Y27" s="8">
        <v>-8044046</v>
      </c>
      <c r="Z27" s="2">
        <v>-100</v>
      </c>
      <c r="AA27" s="6">
        <v>16970560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8692</v>
      </c>
      <c r="D30" s="6"/>
      <c r="E30" s="7">
        <v>512451</v>
      </c>
      <c r="F30" s="8">
        <v>512451</v>
      </c>
      <c r="G30" s="8"/>
      <c r="H30" s="8"/>
      <c r="I30" s="8">
        <v>183755</v>
      </c>
      <c r="J30" s="8">
        <v>183755</v>
      </c>
      <c r="K30" s="8"/>
      <c r="L30" s="8">
        <v>224320</v>
      </c>
      <c r="M30" s="8"/>
      <c r="N30" s="8">
        <v>224320</v>
      </c>
      <c r="O30" s="8"/>
      <c r="P30" s="8"/>
      <c r="Q30" s="8"/>
      <c r="R30" s="8"/>
      <c r="S30" s="8"/>
      <c r="T30" s="8"/>
      <c r="U30" s="8"/>
      <c r="V30" s="8"/>
      <c r="W30" s="8">
        <v>408075</v>
      </c>
      <c r="X30" s="8">
        <v>105209</v>
      </c>
      <c r="Y30" s="8">
        <v>302866</v>
      </c>
      <c r="Z30" s="2">
        <v>287.87080953150394</v>
      </c>
      <c r="AA30" s="6">
        <v>512451</v>
      </c>
    </row>
    <row r="31" spans="1:27" ht="13.5" x14ac:dyDescent="0.25">
      <c r="A31" s="25" t="s">
        <v>57</v>
      </c>
      <c r="B31" s="24" t="s">
        <v>32</v>
      </c>
      <c r="C31" s="6">
        <v>4639445</v>
      </c>
      <c r="D31" s="6"/>
      <c r="E31" s="7">
        <v>9585500</v>
      </c>
      <c r="F31" s="8">
        <v>9585500</v>
      </c>
      <c r="G31" s="8"/>
      <c r="H31" s="8">
        <v>5375</v>
      </c>
      <c r="I31" s="8">
        <v>197600</v>
      </c>
      <c r="J31" s="8">
        <v>202975</v>
      </c>
      <c r="K31" s="8">
        <v>145708</v>
      </c>
      <c r="L31" s="8">
        <v>294785</v>
      </c>
      <c r="M31" s="8">
        <v>690929</v>
      </c>
      <c r="N31" s="8">
        <v>1131422</v>
      </c>
      <c r="O31" s="8"/>
      <c r="P31" s="8"/>
      <c r="Q31" s="8"/>
      <c r="R31" s="8"/>
      <c r="S31" s="8"/>
      <c r="T31" s="8"/>
      <c r="U31" s="8"/>
      <c r="V31" s="8"/>
      <c r="W31" s="8">
        <v>1334397</v>
      </c>
      <c r="X31" s="8">
        <v>4497297</v>
      </c>
      <c r="Y31" s="8">
        <v>-3162900</v>
      </c>
      <c r="Z31" s="2">
        <v>-70.328910899146763</v>
      </c>
      <c r="AA31" s="6">
        <v>9585500</v>
      </c>
    </row>
    <row r="32" spans="1:27" ht="13.5" x14ac:dyDescent="0.25">
      <c r="A32" s="25" t="s">
        <v>45</v>
      </c>
      <c r="B32" s="24" t="s">
        <v>32</v>
      </c>
      <c r="C32" s="6">
        <v>33534274</v>
      </c>
      <c r="D32" s="6"/>
      <c r="E32" s="7">
        <v>28495519</v>
      </c>
      <c r="F32" s="8">
        <v>28495519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13397120</v>
      </c>
      <c r="Y32" s="8">
        <v>-13397120</v>
      </c>
      <c r="Z32" s="2">
        <v>-100</v>
      </c>
      <c r="AA32" s="6">
        <v>28495519</v>
      </c>
    </row>
    <row r="33" spans="1:27" ht="13.5" x14ac:dyDescent="0.25">
      <c r="A33" s="25" t="s">
        <v>58</v>
      </c>
      <c r="B33" s="24" t="s">
        <v>32</v>
      </c>
      <c r="C33" s="6">
        <v>990484</v>
      </c>
      <c r="D33" s="6"/>
      <c r="E33" s="7">
        <v>963754</v>
      </c>
      <c r="F33" s="8">
        <v>963754</v>
      </c>
      <c r="G33" s="8">
        <v>1841</v>
      </c>
      <c r="H33" s="8">
        <v>8585</v>
      </c>
      <c r="I33" s="8">
        <v>6030</v>
      </c>
      <c r="J33" s="8">
        <v>16456</v>
      </c>
      <c r="K33" s="8">
        <v>1903</v>
      </c>
      <c r="L33" s="8">
        <v>54081</v>
      </c>
      <c r="M33" s="8">
        <v>3276</v>
      </c>
      <c r="N33" s="8">
        <v>59260</v>
      </c>
      <c r="O33" s="8"/>
      <c r="P33" s="8"/>
      <c r="Q33" s="8"/>
      <c r="R33" s="8"/>
      <c r="S33" s="8"/>
      <c r="T33" s="8"/>
      <c r="U33" s="8"/>
      <c r="V33" s="8"/>
      <c r="W33" s="8">
        <v>75716</v>
      </c>
      <c r="X33" s="8">
        <v>502532</v>
      </c>
      <c r="Y33" s="8">
        <v>-426816</v>
      </c>
      <c r="Z33" s="2">
        <v>-84.933098787738885</v>
      </c>
      <c r="AA33" s="6">
        <v>963754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58654831</v>
      </c>
      <c r="D35" s="33">
        <f>SUM(D24:D34)</f>
        <v>0</v>
      </c>
      <c r="E35" s="34">
        <f t="shared" si="1"/>
        <v>64206221</v>
      </c>
      <c r="F35" s="35">
        <f t="shared" si="1"/>
        <v>64206221</v>
      </c>
      <c r="G35" s="35">
        <f t="shared" si="1"/>
        <v>236280</v>
      </c>
      <c r="H35" s="35">
        <f t="shared" si="1"/>
        <v>248399</v>
      </c>
      <c r="I35" s="35">
        <f t="shared" si="1"/>
        <v>601824</v>
      </c>
      <c r="J35" s="35">
        <f t="shared" si="1"/>
        <v>1086503</v>
      </c>
      <c r="K35" s="35">
        <f t="shared" si="1"/>
        <v>368567</v>
      </c>
      <c r="L35" s="35">
        <f t="shared" si="1"/>
        <v>790126</v>
      </c>
      <c r="M35" s="35">
        <f t="shared" si="1"/>
        <v>1124806</v>
      </c>
      <c r="N35" s="35">
        <f t="shared" si="1"/>
        <v>2283499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3370002</v>
      </c>
      <c r="X35" s="35">
        <f t="shared" si="1"/>
        <v>30721787</v>
      </c>
      <c r="Y35" s="35">
        <f t="shared" si="1"/>
        <v>-27351785</v>
      </c>
      <c r="Z35" s="36">
        <f>+IF(X35&lt;&gt;0,+(Y35/X35)*100,0)</f>
        <v>-89.030579503724823</v>
      </c>
      <c r="AA35" s="33">
        <f>SUM(AA24:AA34)</f>
        <v>64206221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4005173</v>
      </c>
      <c r="D37" s="46">
        <f>+D21-D35</f>
        <v>0</v>
      </c>
      <c r="E37" s="47">
        <f t="shared" si="2"/>
        <v>3578143</v>
      </c>
      <c r="F37" s="48">
        <f t="shared" si="2"/>
        <v>3578143</v>
      </c>
      <c r="G37" s="48">
        <f t="shared" si="2"/>
        <v>5178769</v>
      </c>
      <c r="H37" s="48">
        <f t="shared" si="2"/>
        <v>5172444</v>
      </c>
      <c r="I37" s="48">
        <f t="shared" si="2"/>
        <v>4388734</v>
      </c>
      <c r="J37" s="48">
        <f t="shared" si="2"/>
        <v>14739947</v>
      </c>
      <c r="K37" s="48">
        <f t="shared" si="2"/>
        <v>5066646</v>
      </c>
      <c r="L37" s="48">
        <f t="shared" si="2"/>
        <v>4644469</v>
      </c>
      <c r="M37" s="48">
        <f t="shared" si="2"/>
        <v>4308793</v>
      </c>
      <c r="N37" s="48">
        <f t="shared" si="2"/>
        <v>14019908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28759855</v>
      </c>
      <c r="X37" s="48">
        <f>IF(F21=F35,0,X21-X35)</f>
        <v>689483</v>
      </c>
      <c r="Y37" s="48">
        <f t="shared" si="2"/>
        <v>28070372</v>
      </c>
      <c r="Z37" s="49">
        <f>+IF(X37&lt;&gt;0,+(Y37/X37)*100,0)</f>
        <v>4071.2203201529264</v>
      </c>
      <c r="AA37" s="46">
        <f>+AA21-AA35</f>
        <v>3578143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4005173</v>
      </c>
      <c r="D41" s="56">
        <f>SUM(D37:D40)</f>
        <v>0</v>
      </c>
      <c r="E41" s="57">
        <f t="shared" si="3"/>
        <v>3578143</v>
      </c>
      <c r="F41" s="58">
        <f t="shared" si="3"/>
        <v>3578143</v>
      </c>
      <c r="G41" s="58">
        <f t="shared" si="3"/>
        <v>5178769</v>
      </c>
      <c r="H41" s="58">
        <f t="shared" si="3"/>
        <v>5172444</v>
      </c>
      <c r="I41" s="58">
        <f t="shared" si="3"/>
        <v>4388734</v>
      </c>
      <c r="J41" s="58">
        <f t="shared" si="3"/>
        <v>14739947</v>
      </c>
      <c r="K41" s="58">
        <f t="shared" si="3"/>
        <v>5066646</v>
      </c>
      <c r="L41" s="58">
        <f t="shared" si="3"/>
        <v>4644469</v>
      </c>
      <c r="M41" s="58">
        <f t="shared" si="3"/>
        <v>4308793</v>
      </c>
      <c r="N41" s="58">
        <f t="shared" si="3"/>
        <v>14019908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28759855</v>
      </c>
      <c r="X41" s="58">
        <f t="shared" si="3"/>
        <v>689483</v>
      </c>
      <c r="Y41" s="58">
        <f t="shared" si="3"/>
        <v>28070372</v>
      </c>
      <c r="Z41" s="59">
        <f>+IF(X41&lt;&gt;0,+(Y41/X41)*100,0)</f>
        <v>4071.2203201529264</v>
      </c>
      <c r="AA41" s="56">
        <f>SUM(AA37:AA40)</f>
        <v>3578143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4005173</v>
      </c>
      <c r="D43" s="64">
        <f>+D41-D42</f>
        <v>0</v>
      </c>
      <c r="E43" s="65">
        <f t="shared" si="4"/>
        <v>3578143</v>
      </c>
      <c r="F43" s="66">
        <f t="shared" si="4"/>
        <v>3578143</v>
      </c>
      <c r="G43" s="66">
        <f t="shared" si="4"/>
        <v>5178769</v>
      </c>
      <c r="H43" s="66">
        <f t="shared" si="4"/>
        <v>5172444</v>
      </c>
      <c r="I43" s="66">
        <f t="shared" si="4"/>
        <v>4388734</v>
      </c>
      <c r="J43" s="66">
        <f t="shared" si="4"/>
        <v>14739947</v>
      </c>
      <c r="K43" s="66">
        <f t="shared" si="4"/>
        <v>5066646</v>
      </c>
      <c r="L43" s="66">
        <f t="shared" si="4"/>
        <v>4644469</v>
      </c>
      <c r="M43" s="66">
        <f t="shared" si="4"/>
        <v>4308793</v>
      </c>
      <c r="N43" s="66">
        <f t="shared" si="4"/>
        <v>14019908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28759855</v>
      </c>
      <c r="X43" s="66">
        <f t="shared" si="4"/>
        <v>689483</v>
      </c>
      <c r="Y43" s="66">
        <f t="shared" si="4"/>
        <v>28070372</v>
      </c>
      <c r="Z43" s="67">
        <f>+IF(X43&lt;&gt;0,+(Y43/X43)*100,0)</f>
        <v>4071.2203201529264</v>
      </c>
      <c r="AA43" s="64">
        <f>+AA41-AA42</f>
        <v>3578143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4005173</v>
      </c>
      <c r="D45" s="56">
        <f>SUM(D43:D44)</f>
        <v>0</v>
      </c>
      <c r="E45" s="57">
        <f t="shared" si="5"/>
        <v>3578143</v>
      </c>
      <c r="F45" s="58">
        <f t="shared" si="5"/>
        <v>3578143</v>
      </c>
      <c r="G45" s="58">
        <f t="shared" si="5"/>
        <v>5178769</v>
      </c>
      <c r="H45" s="58">
        <f t="shared" si="5"/>
        <v>5172444</v>
      </c>
      <c r="I45" s="58">
        <f t="shared" si="5"/>
        <v>4388734</v>
      </c>
      <c r="J45" s="58">
        <f t="shared" si="5"/>
        <v>14739947</v>
      </c>
      <c r="K45" s="58">
        <f t="shared" si="5"/>
        <v>5066646</v>
      </c>
      <c r="L45" s="58">
        <f t="shared" si="5"/>
        <v>4644469</v>
      </c>
      <c r="M45" s="58">
        <f t="shared" si="5"/>
        <v>4308793</v>
      </c>
      <c r="N45" s="58">
        <f t="shared" si="5"/>
        <v>14019908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28759855</v>
      </c>
      <c r="X45" s="58">
        <f t="shared" si="5"/>
        <v>689483</v>
      </c>
      <c r="Y45" s="58">
        <f t="shared" si="5"/>
        <v>28070372</v>
      </c>
      <c r="Z45" s="59">
        <f>+IF(X45&lt;&gt;0,+(Y45/X45)*100,0)</f>
        <v>4071.2203201529264</v>
      </c>
      <c r="AA45" s="56">
        <f>SUM(AA43:AA44)</f>
        <v>3578143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4005173</v>
      </c>
      <c r="D47" s="71">
        <f>SUM(D45:D46)</f>
        <v>0</v>
      </c>
      <c r="E47" s="72">
        <f t="shared" si="6"/>
        <v>3578143</v>
      </c>
      <c r="F47" s="73">
        <f t="shared" si="6"/>
        <v>3578143</v>
      </c>
      <c r="G47" s="73">
        <f t="shared" si="6"/>
        <v>5178769</v>
      </c>
      <c r="H47" s="74">
        <f t="shared" si="6"/>
        <v>5172444</v>
      </c>
      <c r="I47" s="74">
        <f t="shared" si="6"/>
        <v>4388734</v>
      </c>
      <c r="J47" s="74">
        <f t="shared" si="6"/>
        <v>14739947</v>
      </c>
      <c r="K47" s="74">
        <f t="shared" si="6"/>
        <v>5066646</v>
      </c>
      <c r="L47" s="74">
        <f t="shared" si="6"/>
        <v>4644469</v>
      </c>
      <c r="M47" s="73">
        <f t="shared" si="6"/>
        <v>4308793</v>
      </c>
      <c r="N47" s="73">
        <f t="shared" si="6"/>
        <v>14019908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28759855</v>
      </c>
      <c r="X47" s="74">
        <f t="shared" si="6"/>
        <v>689483</v>
      </c>
      <c r="Y47" s="74">
        <f t="shared" si="6"/>
        <v>28070372</v>
      </c>
      <c r="Z47" s="75">
        <f>+IF(X47&lt;&gt;0,+(Y47/X47)*100,0)</f>
        <v>4071.2203201529264</v>
      </c>
      <c r="AA47" s="76">
        <f>SUM(AA45:AA46)</f>
        <v>3578143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2646565</v>
      </c>
      <c r="D24" s="6"/>
      <c r="E24" s="7">
        <v>3163682</v>
      </c>
      <c r="F24" s="8">
        <v>3163682</v>
      </c>
      <c r="G24" s="8"/>
      <c r="H24" s="8"/>
      <c r="I24" s="8">
        <v>294425</v>
      </c>
      <c r="J24" s="8">
        <v>294425</v>
      </c>
      <c r="K24" s="8">
        <v>316424</v>
      </c>
      <c r="L24" s="8">
        <v>327254</v>
      </c>
      <c r="M24" s="8">
        <v>402400</v>
      </c>
      <c r="N24" s="8">
        <v>1046078</v>
      </c>
      <c r="O24" s="8"/>
      <c r="P24" s="8"/>
      <c r="Q24" s="8"/>
      <c r="R24" s="8"/>
      <c r="S24" s="8"/>
      <c r="T24" s="8"/>
      <c r="U24" s="8"/>
      <c r="V24" s="8"/>
      <c r="W24" s="8">
        <v>1340503</v>
      </c>
      <c r="X24" s="8">
        <v>1696990</v>
      </c>
      <c r="Y24" s="8">
        <v>-356487</v>
      </c>
      <c r="Z24" s="2">
        <v>-21.007018308888089</v>
      </c>
      <c r="AA24" s="6">
        <v>3163682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1218496</v>
      </c>
      <c r="D27" s="6"/>
      <c r="E27" s="7">
        <v>1566665</v>
      </c>
      <c r="F27" s="8">
        <v>1566665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783333</v>
      </c>
      <c r="Y27" s="8">
        <v>-783333</v>
      </c>
      <c r="Z27" s="2">
        <v>-100</v>
      </c>
      <c r="AA27" s="6">
        <v>1566665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27275</v>
      </c>
      <c r="F30" s="8">
        <v>27275</v>
      </c>
      <c r="G30" s="8"/>
      <c r="H30" s="8"/>
      <c r="I30" s="8">
        <v>6540</v>
      </c>
      <c r="J30" s="8">
        <v>6540</v>
      </c>
      <c r="K30" s="8">
        <v>950</v>
      </c>
      <c r="L30" s="8"/>
      <c r="M30" s="8"/>
      <c r="N30" s="8">
        <v>950</v>
      </c>
      <c r="O30" s="8"/>
      <c r="P30" s="8"/>
      <c r="Q30" s="8"/>
      <c r="R30" s="8"/>
      <c r="S30" s="8"/>
      <c r="T30" s="8"/>
      <c r="U30" s="8"/>
      <c r="V30" s="8"/>
      <c r="W30" s="8">
        <v>7490</v>
      </c>
      <c r="X30" s="8">
        <v>13638</v>
      </c>
      <c r="Y30" s="8">
        <v>-6148</v>
      </c>
      <c r="Z30" s="2">
        <v>-45.079923742484233</v>
      </c>
      <c r="AA30" s="6">
        <v>27275</v>
      </c>
    </row>
    <row r="31" spans="1:27" ht="13.5" x14ac:dyDescent="0.25">
      <c r="A31" s="25" t="s">
        <v>57</v>
      </c>
      <c r="B31" s="24" t="s">
        <v>32</v>
      </c>
      <c r="C31" s="6">
        <v>290473</v>
      </c>
      <c r="D31" s="6"/>
      <c r="E31" s="7">
        <v>305709</v>
      </c>
      <c r="F31" s="8">
        <v>305709</v>
      </c>
      <c r="G31" s="8"/>
      <c r="H31" s="8">
        <v>18995</v>
      </c>
      <c r="I31" s="8"/>
      <c r="J31" s="8">
        <v>18995</v>
      </c>
      <c r="K31" s="8">
        <v>78470</v>
      </c>
      <c r="L31" s="8">
        <v>58090</v>
      </c>
      <c r="M31" s="8">
        <v>55935</v>
      </c>
      <c r="N31" s="8">
        <v>192495</v>
      </c>
      <c r="O31" s="8"/>
      <c r="P31" s="8"/>
      <c r="Q31" s="8"/>
      <c r="R31" s="8"/>
      <c r="S31" s="8"/>
      <c r="T31" s="8"/>
      <c r="U31" s="8"/>
      <c r="V31" s="8"/>
      <c r="W31" s="8">
        <v>211490</v>
      </c>
      <c r="X31" s="8">
        <v>152862</v>
      </c>
      <c r="Y31" s="8">
        <v>58628</v>
      </c>
      <c r="Z31" s="2">
        <v>38.353547644280461</v>
      </c>
      <c r="AA31" s="6">
        <v>305709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12843</v>
      </c>
      <c r="D33" s="6"/>
      <c r="E33" s="7">
        <v>30219</v>
      </c>
      <c r="F33" s="8">
        <v>30219</v>
      </c>
      <c r="G33" s="8"/>
      <c r="H33" s="8">
        <v>872</v>
      </c>
      <c r="I33" s="8">
        <v>2917</v>
      </c>
      <c r="J33" s="8">
        <v>3789</v>
      </c>
      <c r="K33" s="8">
        <v>1201</v>
      </c>
      <c r="L33" s="8">
        <v>1641</v>
      </c>
      <c r="M33" s="8">
        <v>2174</v>
      </c>
      <c r="N33" s="8">
        <v>5016</v>
      </c>
      <c r="O33" s="8"/>
      <c r="P33" s="8"/>
      <c r="Q33" s="8"/>
      <c r="R33" s="8"/>
      <c r="S33" s="8"/>
      <c r="T33" s="8"/>
      <c r="U33" s="8"/>
      <c r="V33" s="8"/>
      <c r="W33" s="8">
        <v>8805</v>
      </c>
      <c r="X33" s="8">
        <v>15114</v>
      </c>
      <c r="Y33" s="8">
        <v>-6309</v>
      </c>
      <c r="Z33" s="2">
        <v>-41.742755061532357</v>
      </c>
      <c r="AA33" s="6">
        <v>30219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4168377</v>
      </c>
      <c r="D35" s="33">
        <f>SUM(D24:D34)</f>
        <v>0</v>
      </c>
      <c r="E35" s="34">
        <f t="shared" si="1"/>
        <v>5093550</v>
      </c>
      <c r="F35" s="35">
        <f t="shared" si="1"/>
        <v>5093550</v>
      </c>
      <c r="G35" s="35">
        <f t="shared" si="1"/>
        <v>0</v>
      </c>
      <c r="H35" s="35">
        <f t="shared" si="1"/>
        <v>19867</v>
      </c>
      <c r="I35" s="35">
        <f t="shared" si="1"/>
        <v>303882</v>
      </c>
      <c r="J35" s="35">
        <f t="shared" si="1"/>
        <v>323749</v>
      </c>
      <c r="K35" s="35">
        <f t="shared" si="1"/>
        <v>397045</v>
      </c>
      <c r="L35" s="35">
        <f t="shared" si="1"/>
        <v>386985</v>
      </c>
      <c r="M35" s="35">
        <f t="shared" si="1"/>
        <v>460509</v>
      </c>
      <c r="N35" s="35">
        <f t="shared" si="1"/>
        <v>1244539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1568288</v>
      </c>
      <c r="X35" s="35">
        <f t="shared" si="1"/>
        <v>2661937</v>
      </c>
      <c r="Y35" s="35">
        <f t="shared" si="1"/>
        <v>-1093649</v>
      </c>
      <c r="Z35" s="36">
        <f>+IF(X35&lt;&gt;0,+(Y35/X35)*100,0)</f>
        <v>-41.084706362321874</v>
      </c>
      <c r="AA35" s="33">
        <f>SUM(AA24:AA34)</f>
        <v>5093550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-4168377</v>
      </c>
      <c r="D37" s="46">
        <f>+D21-D35</f>
        <v>0</v>
      </c>
      <c r="E37" s="47">
        <f t="shared" si="2"/>
        <v>-5093550</v>
      </c>
      <c r="F37" s="48">
        <f t="shared" si="2"/>
        <v>-5093550</v>
      </c>
      <c r="G37" s="48">
        <f t="shared" si="2"/>
        <v>0</v>
      </c>
      <c r="H37" s="48">
        <f t="shared" si="2"/>
        <v>-19867</v>
      </c>
      <c r="I37" s="48">
        <f t="shared" si="2"/>
        <v>-303882</v>
      </c>
      <c r="J37" s="48">
        <f t="shared" si="2"/>
        <v>-323749</v>
      </c>
      <c r="K37" s="48">
        <f t="shared" si="2"/>
        <v>-397045</v>
      </c>
      <c r="L37" s="48">
        <f t="shared" si="2"/>
        <v>-386985</v>
      </c>
      <c r="M37" s="48">
        <f t="shared" si="2"/>
        <v>-460509</v>
      </c>
      <c r="N37" s="48">
        <f t="shared" si="2"/>
        <v>-1244539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-1568288</v>
      </c>
      <c r="X37" s="48">
        <f>IF(F21=F35,0,X21-X35)</f>
        <v>-2661937</v>
      </c>
      <c r="Y37" s="48">
        <f t="shared" si="2"/>
        <v>1093649</v>
      </c>
      <c r="Z37" s="49">
        <f>+IF(X37&lt;&gt;0,+(Y37/X37)*100,0)</f>
        <v>-41.084706362321874</v>
      </c>
      <c r="AA37" s="46">
        <f>+AA21-AA35</f>
        <v>-5093550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-4168377</v>
      </c>
      <c r="D41" s="56">
        <f>SUM(D37:D40)</f>
        <v>0</v>
      </c>
      <c r="E41" s="57">
        <f t="shared" si="3"/>
        <v>-5093550</v>
      </c>
      <c r="F41" s="58">
        <f t="shared" si="3"/>
        <v>-5093550</v>
      </c>
      <c r="G41" s="58">
        <f t="shared" si="3"/>
        <v>0</v>
      </c>
      <c r="H41" s="58">
        <f t="shared" si="3"/>
        <v>-19867</v>
      </c>
      <c r="I41" s="58">
        <f t="shared" si="3"/>
        <v>-303882</v>
      </c>
      <c r="J41" s="58">
        <f t="shared" si="3"/>
        <v>-323749</v>
      </c>
      <c r="K41" s="58">
        <f t="shared" si="3"/>
        <v>-397045</v>
      </c>
      <c r="L41" s="58">
        <f t="shared" si="3"/>
        <v>-386985</v>
      </c>
      <c r="M41" s="58">
        <f t="shared" si="3"/>
        <v>-460509</v>
      </c>
      <c r="N41" s="58">
        <f t="shared" si="3"/>
        <v>-1244539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-1568288</v>
      </c>
      <c r="X41" s="58">
        <f t="shared" si="3"/>
        <v>-2661937</v>
      </c>
      <c r="Y41" s="58">
        <f t="shared" si="3"/>
        <v>1093649</v>
      </c>
      <c r="Z41" s="59">
        <f>+IF(X41&lt;&gt;0,+(Y41/X41)*100,0)</f>
        <v>-41.084706362321874</v>
      </c>
      <c r="AA41" s="56">
        <f>SUM(AA37:AA40)</f>
        <v>-5093550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-4168377</v>
      </c>
      <c r="D43" s="64">
        <f>+D41-D42</f>
        <v>0</v>
      </c>
      <c r="E43" s="65">
        <f t="shared" si="4"/>
        <v>-5093550</v>
      </c>
      <c r="F43" s="66">
        <f t="shared" si="4"/>
        <v>-5093550</v>
      </c>
      <c r="G43" s="66">
        <f t="shared" si="4"/>
        <v>0</v>
      </c>
      <c r="H43" s="66">
        <f t="shared" si="4"/>
        <v>-19867</v>
      </c>
      <c r="I43" s="66">
        <f t="shared" si="4"/>
        <v>-303882</v>
      </c>
      <c r="J43" s="66">
        <f t="shared" si="4"/>
        <v>-323749</v>
      </c>
      <c r="K43" s="66">
        <f t="shared" si="4"/>
        <v>-397045</v>
      </c>
      <c r="L43" s="66">
        <f t="shared" si="4"/>
        <v>-386985</v>
      </c>
      <c r="M43" s="66">
        <f t="shared" si="4"/>
        <v>-460509</v>
      </c>
      <c r="N43" s="66">
        <f t="shared" si="4"/>
        <v>-1244539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-1568288</v>
      </c>
      <c r="X43" s="66">
        <f t="shared" si="4"/>
        <v>-2661937</v>
      </c>
      <c r="Y43" s="66">
        <f t="shared" si="4"/>
        <v>1093649</v>
      </c>
      <c r="Z43" s="67">
        <f>+IF(X43&lt;&gt;0,+(Y43/X43)*100,0)</f>
        <v>-41.084706362321874</v>
      </c>
      <c r="AA43" s="64">
        <f>+AA41-AA42</f>
        <v>-5093550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-4168377</v>
      </c>
      <c r="D45" s="56">
        <f>SUM(D43:D44)</f>
        <v>0</v>
      </c>
      <c r="E45" s="57">
        <f t="shared" si="5"/>
        <v>-5093550</v>
      </c>
      <c r="F45" s="58">
        <f t="shared" si="5"/>
        <v>-5093550</v>
      </c>
      <c r="G45" s="58">
        <f t="shared" si="5"/>
        <v>0</v>
      </c>
      <c r="H45" s="58">
        <f t="shared" si="5"/>
        <v>-19867</v>
      </c>
      <c r="I45" s="58">
        <f t="shared" si="5"/>
        <v>-303882</v>
      </c>
      <c r="J45" s="58">
        <f t="shared" si="5"/>
        <v>-323749</v>
      </c>
      <c r="K45" s="58">
        <f t="shared" si="5"/>
        <v>-397045</v>
      </c>
      <c r="L45" s="58">
        <f t="shared" si="5"/>
        <v>-386985</v>
      </c>
      <c r="M45" s="58">
        <f t="shared" si="5"/>
        <v>-460509</v>
      </c>
      <c r="N45" s="58">
        <f t="shared" si="5"/>
        <v>-1244539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-1568288</v>
      </c>
      <c r="X45" s="58">
        <f t="shared" si="5"/>
        <v>-2661937</v>
      </c>
      <c r="Y45" s="58">
        <f t="shared" si="5"/>
        <v>1093649</v>
      </c>
      <c r="Z45" s="59">
        <f>+IF(X45&lt;&gt;0,+(Y45/X45)*100,0)</f>
        <v>-41.084706362321874</v>
      </c>
      <c r="AA45" s="56">
        <f>SUM(AA43:AA44)</f>
        <v>-5093550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-4168377</v>
      </c>
      <c r="D47" s="71">
        <f>SUM(D45:D46)</f>
        <v>0</v>
      </c>
      <c r="E47" s="72">
        <f t="shared" si="6"/>
        <v>-5093550</v>
      </c>
      <c r="F47" s="73">
        <f t="shared" si="6"/>
        <v>-5093550</v>
      </c>
      <c r="G47" s="73">
        <f t="shared" si="6"/>
        <v>0</v>
      </c>
      <c r="H47" s="74">
        <f t="shared" si="6"/>
        <v>-19867</v>
      </c>
      <c r="I47" s="74">
        <f t="shared" si="6"/>
        <v>-303882</v>
      </c>
      <c r="J47" s="74">
        <f t="shared" si="6"/>
        <v>-323749</v>
      </c>
      <c r="K47" s="74">
        <f t="shared" si="6"/>
        <v>-397045</v>
      </c>
      <c r="L47" s="74">
        <f t="shared" si="6"/>
        <v>-386985</v>
      </c>
      <c r="M47" s="73">
        <f t="shared" si="6"/>
        <v>-460509</v>
      </c>
      <c r="N47" s="73">
        <f t="shared" si="6"/>
        <v>-1244539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-1568288</v>
      </c>
      <c r="X47" s="74">
        <f t="shared" si="6"/>
        <v>-2661937</v>
      </c>
      <c r="Y47" s="74">
        <f t="shared" si="6"/>
        <v>1093649</v>
      </c>
      <c r="Z47" s="75">
        <f>+IF(X47&lt;&gt;0,+(Y47/X47)*100,0)</f>
        <v>-41.084706362321874</v>
      </c>
      <c r="AA47" s="76">
        <f>SUM(AA45:AA46)</f>
        <v>-5093550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25529654</v>
      </c>
      <c r="D8" s="6"/>
      <c r="E8" s="7">
        <v>33596952</v>
      </c>
      <c r="F8" s="8">
        <v>33596952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16798470</v>
      </c>
      <c r="Y8" s="8">
        <v>-16798470</v>
      </c>
      <c r="Z8" s="2">
        <v>-100</v>
      </c>
      <c r="AA8" s="6">
        <v>33596952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8158173</v>
      </c>
      <c r="D13" s="6"/>
      <c r="E13" s="7">
        <v>17299036</v>
      </c>
      <c r="F13" s="8">
        <v>17299036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8649520</v>
      </c>
      <c r="Y13" s="8">
        <v>-8649520</v>
      </c>
      <c r="Z13" s="2">
        <v>-100</v>
      </c>
      <c r="AA13" s="6">
        <v>17299036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33687827</v>
      </c>
      <c r="D21" s="33">
        <f t="shared" si="0"/>
        <v>0</v>
      </c>
      <c r="E21" s="34">
        <f t="shared" si="0"/>
        <v>50895988</v>
      </c>
      <c r="F21" s="35">
        <f t="shared" si="0"/>
        <v>50895988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25447990</v>
      </c>
      <c r="Y21" s="35">
        <f t="shared" si="0"/>
        <v>-25447990</v>
      </c>
      <c r="Z21" s="36">
        <f>+IF(X21&lt;&gt;0,+(Y21/X21)*100,0)</f>
        <v>-100</v>
      </c>
      <c r="AA21" s="33">
        <f>SUM(AA5:AA20)</f>
        <v>50895988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10109749</v>
      </c>
      <c r="D24" s="6"/>
      <c r="E24" s="7">
        <v>10856627</v>
      </c>
      <c r="F24" s="8">
        <v>10856627</v>
      </c>
      <c r="G24" s="8">
        <v>764092</v>
      </c>
      <c r="H24" s="8">
        <v>719730</v>
      </c>
      <c r="I24" s="8">
        <v>667494</v>
      </c>
      <c r="J24" s="8">
        <v>2151316</v>
      </c>
      <c r="K24" s="8">
        <v>830236</v>
      </c>
      <c r="L24" s="8">
        <v>763447</v>
      </c>
      <c r="M24" s="8">
        <v>1114627</v>
      </c>
      <c r="N24" s="8">
        <v>2708310</v>
      </c>
      <c r="O24" s="8"/>
      <c r="P24" s="8"/>
      <c r="Q24" s="8"/>
      <c r="R24" s="8"/>
      <c r="S24" s="8"/>
      <c r="T24" s="8"/>
      <c r="U24" s="8"/>
      <c r="V24" s="8"/>
      <c r="W24" s="8">
        <v>4859626</v>
      </c>
      <c r="X24" s="8">
        <v>5428319</v>
      </c>
      <c r="Y24" s="8">
        <v>-568693</v>
      </c>
      <c r="Z24" s="2">
        <v>-10.476410837314463</v>
      </c>
      <c r="AA24" s="6">
        <v>10856627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7822666</v>
      </c>
      <c r="D26" s="6"/>
      <c r="E26" s="7">
        <v>15787620</v>
      </c>
      <c r="F26" s="8">
        <v>15787620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7893816</v>
      </c>
      <c r="Y26" s="8">
        <v>-7893816</v>
      </c>
      <c r="Z26" s="2">
        <v>-100</v>
      </c>
      <c r="AA26" s="6">
        <v>15787620</v>
      </c>
    </row>
    <row r="27" spans="1:27" ht="13.5" x14ac:dyDescent="0.25">
      <c r="A27" s="25" t="s">
        <v>53</v>
      </c>
      <c r="B27" s="24" t="s">
        <v>32</v>
      </c>
      <c r="C27" s="6">
        <v>11284840</v>
      </c>
      <c r="D27" s="6"/>
      <c r="E27" s="7">
        <v>30498548</v>
      </c>
      <c r="F27" s="8">
        <v>30498548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15249272</v>
      </c>
      <c r="Y27" s="8">
        <v>-15249272</v>
      </c>
      <c r="Z27" s="2">
        <v>-100</v>
      </c>
      <c r="AA27" s="6">
        <v>30498548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1120661</v>
      </c>
      <c r="D30" s="6"/>
      <c r="E30" s="7">
        <v>1150000</v>
      </c>
      <c r="F30" s="8">
        <v>1150000</v>
      </c>
      <c r="G30" s="8">
        <v>3536</v>
      </c>
      <c r="H30" s="8">
        <v>51815</v>
      </c>
      <c r="I30" s="8">
        <v>15257</v>
      </c>
      <c r="J30" s="8">
        <v>70608</v>
      </c>
      <c r="K30" s="8">
        <v>41007</v>
      </c>
      <c r="L30" s="8">
        <v>140268</v>
      </c>
      <c r="M30" s="8"/>
      <c r="N30" s="8">
        <v>181275</v>
      </c>
      <c r="O30" s="8"/>
      <c r="P30" s="8"/>
      <c r="Q30" s="8"/>
      <c r="R30" s="8"/>
      <c r="S30" s="8"/>
      <c r="T30" s="8"/>
      <c r="U30" s="8"/>
      <c r="V30" s="8"/>
      <c r="W30" s="8">
        <v>251883</v>
      </c>
      <c r="X30" s="8">
        <v>575002</v>
      </c>
      <c r="Y30" s="8">
        <v>-323119</v>
      </c>
      <c r="Z30" s="2">
        <v>-56.194413236823529</v>
      </c>
      <c r="AA30" s="6">
        <v>1150000</v>
      </c>
    </row>
    <row r="31" spans="1:27" ht="13.5" x14ac:dyDescent="0.25">
      <c r="A31" s="25" t="s">
        <v>57</v>
      </c>
      <c r="B31" s="24" t="s">
        <v>32</v>
      </c>
      <c r="C31" s="6">
        <v>17839521</v>
      </c>
      <c r="D31" s="6"/>
      <c r="E31" s="7">
        <v>12275000</v>
      </c>
      <c r="F31" s="8">
        <v>12275000</v>
      </c>
      <c r="G31" s="8"/>
      <c r="H31" s="8">
        <v>1601207</v>
      </c>
      <c r="I31" s="8">
        <v>1591468</v>
      </c>
      <c r="J31" s="8">
        <v>3192675</v>
      </c>
      <c r="K31" s="8">
        <v>1543300</v>
      </c>
      <c r="L31" s="8">
        <v>3190003</v>
      </c>
      <c r="M31" s="8"/>
      <c r="N31" s="8">
        <v>4733303</v>
      </c>
      <c r="O31" s="8"/>
      <c r="P31" s="8"/>
      <c r="Q31" s="8"/>
      <c r="R31" s="8"/>
      <c r="S31" s="8"/>
      <c r="T31" s="8"/>
      <c r="U31" s="8"/>
      <c r="V31" s="8"/>
      <c r="W31" s="8">
        <v>7925978</v>
      </c>
      <c r="X31" s="8">
        <v>6137498</v>
      </c>
      <c r="Y31" s="8">
        <v>1788480</v>
      </c>
      <c r="Z31" s="2">
        <v>29.140213161780252</v>
      </c>
      <c r="AA31" s="6">
        <v>12275000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1235453</v>
      </c>
      <c r="D33" s="6"/>
      <c r="E33" s="7">
        <v>2047290</v>
      </c>
      <c r="F33" s="8">
        <v>2047290</v>
      </c>
      <c r="G33" s="8">
        <v>55182</v>
      </c>
      <c r="H33" s="8">
        <v>193660</v>
      </c>
      <c r="I33" s="8">
        <v>229906</v>
      </c>
      <c r="J33" s="8">
        <v>478748</v>
      </c>
      <c r="K33" s="8">
        <v>184140</v>
      </c>
      <c r="L33" s="8">
        <v>342624</v>
      </c>
      <c r="M33" s="8"/>
      <c r="N33" s="8">
        <v>526764</v>
      </c>
      <c r="O33" s="8"/>
      <c r="P33" s="8"/>
      <c r="Q33" s="8"/>
      <c r="R33" s="8"/>
      <c r="S33" s="8"/>
      <c r="T33" s="8"/>
      <c r="U33" s="8"/>
      <c r="V33" s="8"/>
      <c r="W33" s="8">
        <v>1005512</v>
      </c>
      <c r="X33" s="8">
        <v>1023630</v>
      </c>
      <c r="Y33" s="8">
        <v>-18118</v>
      </c>
      <c r="Z33" s="2">
        <v>-1.7699754794212752</v>
      </c>
      <c r="AA33" s="6">
        <v>2047290</v>
      </c>
    </row>
    <row r="34" spans="1:27" ht="13.5" x14ac:dyDescent="0.25">
      <c r="A34" s="23" t="s">
        <v>59</v>
      </c>
      <c r="B34" s="29" t="s">
        <v>32</v>
      </c>
      <c r="C34" s="6">
        <v>602998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50015888</v>
      </c>
      <c r="D35" s="33">
        <f>SUM(D24:D34)</f>
        <v>0</v>
      </c>
      <c r="E35" s="34">
        <f t="shared" si="1"/>
        <v>72615085</v>
      </c>
      <c r="F35" s="35">
        <f t="shared" si="1"/>
        <v>72615085</v>
      </c>
      <c r="G35" s="35">
        <f t="shared" si="1"/>
        <v>822810</v>
      </c>
      <c r="H35" s="35">
        <f t="shared" si="1"/>
        <v>2566412</v>
      </c>
      <c r="I35" s="35">
        <f t="shared" si="1"/>
        <v>2504125</v>
      </c>
      <c r="J35" s="35">
        <f t="shared" si="1"/>
        <v>5893347</v>
      </c>
      <c r="K35" s="35">
        <f t="shared" si="1"/>
        <v>2598683</v>
      </c>
      <c r="L35" s="35">
        <f t="shared" si="1"/>
        <v>4436342</v>
      </c>
      <c r="M35" s="35">
        <f t="shared" si="1"/>
        <v>1114627</v>
      </c>
      <c r="N35" s="35">
        <f t="shared" si="1"/>
        <v>8149652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14042999</v>
      </c>
      <c r="X35" s="35">
        <f t="shared" si="1"/>
        <v>36307537</v>
      </c>
      <c r="Y35" s="35">
        <f t="shared" si="1"/>
        <v>-22264538</v>
      </c>
      <c r="Z35" s="36">
        <f>+IF(X35&lt;&gt;0,+(Y35/X35)*100,0)</f>
        <v>-61.322083070520591</v>
      </c>
      <c r="AA35" s="33">
        <f>SUM(AA24:AA34)</f>
        <v>72615085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-16328061</v>
      </c>
      <c r="D37" s="46">
        <f>+D21-D35</f>
        <v>0</v>
      </c>
      <c r="E37" s="47">
        <f t="shared" si="2"/>
        <v>-21719097</v>
      </c>
      <c r="F37" s="48">
        <f t="shared" si="2"/>
        <v>-21719097</v>
      </c>
      <c r="G37" s="48">
        <f t="shared" si="2"/>
        <v>-822810</v>
      </c>
      <c r="H37" s="48">
        <f t="shared" si="2"/>
        <v>-2566412</v>
      </c>
      <c r="I37" s="48">
        <f t="shared" si="2"/>
        <v>-2504125</v>
      </c>
      <c r="J37" s="48">
        <f t="shared" si="2"/>
        <v>-5893347</v>
      </c>
      <c r="K37" s="48">
        <f t="shared" si="2"/>
        <v>-2598683</v>
      </c>
      <c r="L37" s="48">
        <f t="shared" si="2"/>
        <v>-4436342</v>
      </c>
      <c r="M37" s="48">
        <f t="shared" si="2"/>
        <v>-1114627</v>
      </c>
      <c r="N37" s="48">
        <f t="shared" si="2"/>
        <v>-8149652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-14042999</v>
      </c>
      <c r="X37" s="48">
        <f>IF(F21=F35,0,X21-X35)</f>
        <v>-10859547</v>
      </c>
      <c r="Y37" s="48">
        <f t="shared" si="2"/>
        <v>-3183452</v>
      </c>
      <c r="Z37" s="49">
        <f>+IF(X37&lt;&gt;0,+(Y37/X37)*100,0)</f>
        <v>29.314777126522866</v>
      </c>
      <c r="AA37" s="46">
        <f>+AA21-AA35</f>
        <v>-21719097</v>
      </c>
    </row>
    <row r="38" spans="1:27" ht="23.1" customHeight="1" x14ac:dyDescent="0.25">
      <c r="A38" s="50" t="s">
        <v>62</v>
      </c>
      <c r="B38" s="29" t="s">
        <v>32</v>
      </c>
      <c r="C38" s="6">
        <v>284700</v>
      </c>
      <c r="D38" s="6"/>
      <c r="E38" s="7">
        <v>73000000</v>
      </c>
      <c r="F38" s="8">
        <v>73000000</v>
      </c>
      <c r="G38" s="8"/>
      <c r="H38" s="8">
        <v>1135625</v>
      </c>
      <c r="I38" s="8">
        <v>5696834</v>
      </c>
      <c r="J38" s="8">
        <v>6832459</v>
      </c>
      <c r="K38" s="8">
        <v>1664794</v>
      </c>
      <c r="L38" s="8">
        <v>5075760</v>
      </c>
      <c r="M38" s="8">
        <v>2456371</v>
      </c>
      <c r="N38" s="8">
        <v>9196925</v>
      </c>
      <c r="O38" s="8"/>
      <c r="P38" s="8"/>
      <c r="Q38" s="8"/>
      <c r="R38" s="8"/>
      <c r="S38" s="8"/>
      <c r="T38" s="8"/>
      <c r="U38" s="8"/>
      <c r="V38" s="8"/>
      <c r="W38" s="8">
        <v>16029384</v>
      </c>
      <c r="X38" s="8">
        <v>36500002</v>
      </c>
      <c r="Y38" s="8">
        <v>-20470618</v>
      </c>
      <c r="Z38" s="2">
        <v>-56.083881858417428</v>
      </c>
      <c r="AA38" s="6">
        <v>73000000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-16043361</v>
      </c>
      <c r="D41" s="56">
        <f>SUM(D37:D40)</f>
        <v>0</v>
      </c>
      <c r="E41" s="57">
        <f t="shared" si="3"/>
        <v>51280903</v>
      </c>
      <c r="F41" s="58">
        <f t="shared" si="3"/>
        <v>51280903</v>
      </c>
      <c r="G41" s="58">
        <f t="shared" si="3"/>
        <v>-822810</v>
      </c>
      <c r="H41" s="58">
        <f t="shared" si="3"/>
        <v>-1430787</v>
      </c>
      <c r="I41" s="58">
        <f t="shared" si="3"/>
        <v>3192709</v>
      </c>
      <c r="J41" s="58">
        <f t="shared" si="3"/>
        <v>939112</v>
      </c>
      <c r="K41" s="58">
        <f t="shared" si="3"/>
        <v>-933889</v>
      </c>
      <c r="L41" s="58">
        <f t="shared" si="3"/>
        <v>639418</v>
      </c>
      <c r="M41" s="58">
        <f t="shared" si="3"/>
        <v>1341744</v>
      </c>
      <c r="N41" s="58">
        <f t="shared" si="3"/>
        <v>1047273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1986385</v>
      </c>
      <c r="X41" s="58">
        <f t="shared" si="3"/>
        <v>25640455</v>
      </c>
      <c r="Y41" s="58">
        <f t="shared" si="3"/>
        <v>-23654070</v>
      </c>
      <c r="Z41" s="59">
        <f>+IF(X41&lt;&gt;0,+(Y41/X41)*100,0)</f>
        <v>-92.252926088870112</v>
      </c>
      <c r="AA41" s="56">
        <f>SUM(AA37:AA40)</f>
        <v>51280903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-16043361</v>
      </c>
      <c r="D43" s="64">
        <f>+D41-D42</f>
        <v>0</v>
      </c>
      <c r="E43" s="65">
        <f t="shared" si="4"/>
        <v>51280903</v>
      </c>
      <c r="F43" s="66">
        <f t="shared" si="4"/>
        <v>51280903</v>
      </c>
      <c r="G43" s="66">
        <f t="shared" si="4"/>
        <v>-822810</v>
      </c>
      <c r="H43" s="66">
        <f t="shared" si="4"/>
        <v>-1430787</v>
      </c>
      <c r="I43" s="66">
        <f t="shared" si="4"/>
        <v>3192709</v>
      </c>
      <c r="J43" s="66">
        <f t="shared" si="4"/>
        <v>939112</v>
      </c>
      <c r="K43" s="66">
        <f t="shared" si="4"/>
        <v>-933889</v>
      </c>
      <c r="L43" s="66">
        <f t="shared" si="4"/>
        <v>639418</v>
      </c>
      <c r="M43" s="66">
        <f t="shared" si="4"/>
        <v>1341744</v>
      </c>
      <c r="N43" s="66">
        <f t="shared" si="4"/>
        <v>1047273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1986385</v>
      </c>
      <c r="X43" s="66">
        <f t="shared" si="4"/>
        <v>25640455</v>
      </c>
      <c r="Y43" s="66">
        <f t="shared" si="4"/>
        <v>-23654070</v>
      </c>
      <c r="Z43" s="67">
        <f>+IF(X43&lt;&gt;0,+(Y43/X43)*100,0)</f>
        <v>-92.252926088870112</v>
      </c>
      <c r="AA43" s="64">
        <f>+AA41-AA42</f>
        <v>51280903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-16043361</v>
      </c>
      <c r="D45" s="56">
        <f>SUM(D43:D44)</f>
        <v>0</v>
      </c>
      <c r="E45" s="57">
        <f t="shared" si="5"/>
        <v>51280903</v>
      </c>
      <c r="F45" s="58">
        <f t="shared" si="5"/>
        <v>51280903</v>
      </c>
      <c r="G45" s="58">
        <f t="shared" si="5"/>
        <v>-822810</v>
      </c>
      <c r="H45" s="58">
        <f t="shared" si="5"/>
        <v>-1430787</v>
      </c>
      <c r="I45" s="58">
        <f t="shared" si="5"/>
        <v>3192709</v>
      </c>
      <c r="J45" s="58">
        <f t="shared" si="5"/>
        <v>939112</v>
      </c>
      <c r="K45" s="58">
        <f t="shared" si="5"/>
        <v>-933889</v>
      </c>
      <c r="L45" s="58">
        <f t="shared" si="5"/>
        <v>639418</v>
      </c>
      <c r="M45" s="58">
        <f t="shared" si="5"/>
        <v>1341744</v>
      </c>
      <c r="N45" s="58">
        <f t="shared" si="5"/>
        <v>1047273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1986385</v>
      </c>
      <c r="X45" s="58">
        <f t="shared" si="5"/>
        <v>25640455</v>
      </c>
      <c r="Y45" s="58">
        <f t="shared" si="5"/>
        <v>-23654070</v>
      </c>
      <c r="Z45" s="59">
        <f>+IF(X45&lt;&gt;0,+(Y45/X45)*100,0)</f>
        <v>-92.252926088870112</v>
      </c>
      <c r="AA45" s="56">
        <f>SUM(AA43:AA44)</f>
        <v>51280903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-16043361</v>
      </c>
      <c r="D47" s="71">
        <f>SUM(D45:D46)</f>
        <v>0</v>
      </c>
      <c r="E47" s="72">
        <f t="shared" si="6"/>
        <v>51280903</v>
      </c>
      <c r="F47" s="73">
        <f t="shared" si="6"/>
        <v>51280903</v>
      </c>
      <c r="G47" s="73">
        <f t="shared" si="6"/>
        <v>-822810</v>
      </c>
      <c r="H47" s="74">
        <f t="shared" si="6"/>
        <v>-1430787</v>
      </c>
      <c r="I47" s="74">
        <f t="shared" si="6"/>
        <v>3192709</v>
      </c>
      <c r="J47" s="74">
        <f t="shared" si="6"/>
        <v>939112</v>
      </c>
      <c r="K47" s="74">
        <f t="shared" si="6"/>
        <v>-933889</v>
      </c>
      <c r="L47" s="74">
        <f t="shared" si="6"/>
        <v>639418</v>
      </c>
      <c r="M47" s="73">
        <f t="shared" si="6"/>
        <v>1341744</v>
      </c>
      <c r="N47" s="73">
        <f t="shared" si="6"/>
        <v>1047273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1986385</v>
      </c>
      <c r="X47" s="74">
        <f t="shared" si="6"/>
        <v>25640455</v>
      </c>
      <c r="Y47" s="74">
        <f t="shared" si="6"/>
        <v>-23654070</v>
      </c>
      <c r="Z47" s="75">
        <f>+IF(X47&lt;&gt;0,+(Y47/X47)*100,0)</f>
        <v>-92.252926088870112</v>
      </c>
      <c r="AA47" s="76">
        <f>SUM(AA45:AA46)</f>
        <v>51280903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4095466</v>
      </c>
      <c r="D24" s="6"/>
      <c r="E24" s="7">
        <v>5492364</v>
      </c>
      <c r="F24" s="8">
        <v>5492364</v>
      </c>
      <c r="G24" s="8">
        <v>296124</v>
      </c>
      <c r="H24" s="8">
        <v>307161</v>
      </c>
      <c r="I24" s="8">
        <v>310061</v>
      </c>
      <c r="J24" s="8">
        <v>913346</v>
      </c>
      <c r="K24" s="8">
        <v>304668</v>
      </c>
      <c r="L24" s="8">
        <v>290209</v>
      </c>
      <c r="M24" s="8">
        <v>327749</v>
      </c>
      <c r="N24" s="8">
        <v>922626</v>
      </c>
      <c r="O24" s="8"/>
      <c r="P24" s="8"/>
      <c r="Q24" s="8"/>
      <c r="R24" s="8"/>
      <c r="S24" s="8"/>
      <c r="T24" s="8"/>
      <c r="U24" s="8"/>
      <c r="V24" s="8"/>
      <c r="W24" s="8">
        <v>1835972</v>
      </c>
      <c r="X24" s="8">
        <v>2746188</v>
      </c>
      <c r="Y24" s="8">
        <v>-910216</v>
      </c>
      <c r="Z24" s="2">
        <v>-33.144708228278617</v>
      </c>
      <c r="AA24" s="6">
        <v>5492364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9164891</v>
      </c>
      <c r="D27" s="6"/>
      <c r="E27" s="7">
        <v>5711207</v>
      </c>
      <c r="F27" s="8">
        <v>5711207</v>
      </c>
      <c r="G27" s="8"/>
      <c r="H27" s="8"/>
      <c r="I27" s="8"/>
      <c r="J27" s="8"/>
      <c r="K27" s="8">
        <v>3421680</v>
      </c>
      <c r="L27" s="8"/>
      <c r="M27" s="8"/>
      <c r="N27" s="8">
        <v>3421680</v>
      </c>
      <c r="O27" s="8"/>
      <c r="P27" s="8"/>
      <c r="Q27" s="8"/>
      <c r="R27" s="8"/>
      <c r="S27" s="8"/>
      <c r="T27" s="8"/>
      <c r="U27" s="8"/>
      <c r="V27" s="8"/>
      <c r="W27" s="8">
        <v>3421680</v>
      </c>
      <c r="X27" s="8">
        <v>2855604</v>
      </c>
      <c r="Y27" s="8">
        <v>566076</v>
      </c>
      <c r="Z27" s="2">
        <v>19.823336849226994</v>
      </c>
      <c r="AA27" s="6">
        <v>5711207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349840</v>
      </c>
      <c r="D31" s="6"/>
      <c r="E31" s="7">
        <v>120000</v>
      </c>
      <c r="F31" s="8">
        <v>120000</v>
      </c>
      <c r="G31" s="8">
        <v>532</v>
      </c>
      <c r="H31" s="8"/>
      <c r="I31" s="8"/>
      <c r="J31" s="8">
        <v>532</v>
      </c>
      <c r="K31" s="8"/>
      <c r="L31" s="8">
        <v>3441</v>
      </c>
      <c r="M31" s="8"/>
      <c r="N31" s="8">
        <v>3441</v>
      </c>
      <c r="O31" s="8"/>
      <c r="P31" s="8"/>
      <c r="Q31" s="8"/>
      <c r="R31" s="8"/>
      <c r="S31" s="8"/>
      <c r="T31" s="8"/>
      <c r="U31" s="8"/>
      <c r="V31" s="8"/>
      <c r="W31" s="8">
        <v>3973</v>
      </c>
      <c r="X31" s="8">
        <v>60000</v>
      </c>
      <c r="Y31" s="8">
        <v>-56027</v>
      </c>
      <c r="Z31" s="2">
        <v>-93.37833333333333</v>
      </c>
      <c r="AA31" s="6">
        <v>120000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419011</v>
      </c>
      <c r="D33" s="6"/>
      <c r="E33" s="7">
        <v>416327</v>
      </c>
      <c r="F33" s="8">
        <v>416327</v>
      </c>
      <c r="G33" s="8">
        <v>48263</v>
      </c>
      <c r="H33" s="8">
        <v>-20640</v>
      </c>
      <c r="I33" s="8"/>
      <c r="J33" s="8">
        <v>27623</v>
      </c>
      <c r="K33" s="8"/>
      <c r="L33" s="8"/>
      <c r="M33" s="8">
        <v>57732</v>
      </c>
      <c r="N33" s="8">
        <v>57732</v>
      </c>
      <c r="O33" s="8"/>
      <c r="P33" s="8"/>
      <c r="Q33" s="8"/>
      <c r="R33" s="8"/>
      <c r="S33" s="8"/>
      <c r="T33" s="8"/>
      <c r="U33" s="8"/>
      <c r="V33" s="8"/>
      <c r="W33" s="8">
        <v>85355</v>
      </c>
      <c r="X33" s="8">
        <v>208164</v>
      </c>
      <c r="Y33" s="8">
        <v>-122809</v>
      </c>
      <c r="Z33" s="2">
        <v>-58.996272170019793</v>
      </c>
      <c r="AA33" s="6">
        <v>416327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14029208</v>
      </c>
      <c r="D35" s="33">
        <f>SUM(D24:D34)</f>
        <v>0</v>
      </c>
      <c r="E35" s="34">
        <f t="shared" si="1"/>
        <v>11739898</v>
      </c>
      <c r="F35" s="35">
        <f t="shared" si="1"/>
        <v>11739898</v>
      </c>
      <c r="G35" s="35">
        <f t="shared" si="1"/>
        <v>344919</v>
      </c>
      <c r="H35" s="35">
        <f t="shared" si="1"/>
        <v>286521</v>
      </c>
      <c r="I35" s="35">
        <f t="shared" si="1"/>
        <v>310061</v>
      </c>
      <c r="J35" s="35">
        <f t="shared" si="1"/>
        <v>941501</v>
      </c>
      <c r="K35" s="35">
        <f t="shared" si="1"/>
        <v>3726348</v>
      </c>
      <c r="L35" s="35">
        <f t="shared" si="1"/>
        <v>293650</v>
      </c>
      <c r="M35" s="35">
        <f t="shared" si="1"/>
        <v>385481</v>
      </c>
      <c r="N35" s="35">
        <f t="shared" si="1"/>
        <v>4405479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5346980</v>
      </c>
      <c r="X35" s="35">
        <f t="shared" si="1"/>
        <v>5869956</v>
      </c>
      <c r="Y35" s="35">
        <f t="shared" si="1"/>
        <v>-522976</v>
      </c>
      <c r="Z35" s="36">
        <f>+IF(X35&lt;&gt;0,+(Y35/X35)*100,0)</f>
        <v>-8.9093683155376286</v>
      </c>
      <c r="AA35" s="33">
        <f>SUM(AA24:AA34)</f>
        <v>11739898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-14029208</v>
      </c>
      <c r="D37" s="46">
        <f>+D21-D35</f>
        <v>0</v>
      </c>
      <c r="E37" s="47">
        <f t="shared" si="2"/>
        <v>-11739898</v>
      </c>
      <c r="F37" s="48">
        <f t="shared" si="2"/>
        <v>-11739898</v>
      </c>
      <c r="G37" s="48">
        <f t="shared" si="2"/>
        <v>-344919</v>
      </c>
      <c r="H37" s="48">
        <f t="shared" si="2"/>
        <v>-286521</v>
      </c>
      <c r="I37" s="48">
        <f t="shared" si="2"/>
        <v>-310061</v>
      </c>
      <c r="J37" s="48">
        <f t="shared" si="2"/>
        <v>-941501</v>
      </c>
      <c r="K37" s="48">
        <f t="shared" si="2"/>
        <v>-3726348</v>
      </c>
      <c r="L37" s="48">
        <f t="shared" si="2"/>
        <v>-293650</v>
      </c>
      <c r="M37" s="48">
        <f t="shared" si="2"/>
        <v>-385481</v>
      </c>
      <c r="N37" s="48">
        <f t="shared" si="2"/>
        <v>-4405479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-5346980</v>
      </c>
      <c r="X37" s="48">
        <f>IF(F21=F35,0,X21-X35)</f>
        <v>-5869956</v>
      </c>
      <c r="Y37" s="48">
        <f t="shared" si="2"/>
        <v>522976</v>
      </c>
      <c r="Z37" s="49">
        <f>+IF(X37&lt;&gt;0,+(Y37/X37)*100,0)</f>
        <v>-8.9093683155376286</v>
      </c>
      <c r="AA37" s="46">
        <f>+AA21-AA35</f>
        <v>-11739898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-14029208</v>
      </c>
      <c r="D41" s="56">
        <f>SUM(D37:D40)</f>
        <v>0</v>
      </c>
      <c r="E41" s="57">
        <f t="shared" si="3"/>
        <v>-11739898</v>
      </c>
      <c r="F41" s="58">
        <f t="shared" si="3"/>
        <v>-11739898</v>
      </c>
      <c r="G41" s="58">
        <f t="shared" si="3"/>
        <v>-344919</v>
      </c>
      <c r="H41" s="58">
        <f t="shared" si="3"/>
        <v>-286521</v>
      </c>
      <c r="I41" s="58">
        <f t="shared" si="3"/>
        <v>-310061</v>
      </c>
      <c r="J41" s="58">
        <f t="shared" si="3"/>
        <v>-941501</v>
      </c>
      <c r="K41" s="58">
        <f t="shared" si="3"/>
        <v>-3726348</v>
      </c>
      <c r="L41" s="58">
        <f t="shared" si="3"/>
        <v>-293650</v>
      </c>
      <c r="M41" s="58">
        <f t="shared" si="3"/>
        <v>-385481</v>
      </c>
      <c r="N41" s="58">
        <f t="shared" si="3"/>
        <v>-4405479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-5346980</v>
      </c>
      <c r="X41" s="58">
        <f t="shared" si="3"/>
        <v>-5869956</v>
      </c>
      <c r="Y41" s="58">
        <f t="shared" si="3"/>
        <v>522976</v>
      </c>
      <c r="Z41" s="59">
        <f>+IF(X41&lt;&gt;0,+(Y41/X41)*100,0)</f>
        <v>-8.9093683155376286</v>
      </c>
      <c r="AA41" s="56">
        <f>SUM(AA37:AA40)</f>
        <v>-11739898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-14029208</v>
      </c>
      <c r="D43" s="64">
        <f>+D41-D42</f>
        <v>0</v>
      </c>
      <c r="E43" s="65">
        <f t="shared" si="4"/>
        <v>-11739898</v>
      </c>
      <c r="F43" s="66">
        <f t="shared" si="4"/>
        <v>-11739898</v>
      </c>
      <c r="G43" s="66">
        <f t="shared" si="4"/>
        <v>-344919</v>
      </c>
      <c r="H43" s="66">
        <f t="shared" si="4"/>
        <v>-286521</v>
      </c>
      <c r="I43" s="66">
        <f t="shared" si="4"/>
        <v>-310061</v>
      </c>
      <c r="J43" s="66">
        <f t="shared" si="4"/>
        <v>-941501</v>
      </c>
      <c r="K43" s="66">
        <f t="shared" si="4"/>
        <v>-3726348</v>
      </c>
      <c r="L43" s="66">
        <f t="shared" si="4"/>
        <v>-293650</v>
      </c>
      <c r="M43" s="66">
        <f t="shared" si="4"/>
        <v>-385481</v>
      </c>
      <c r="N43" s="66">
        <f t="shared" si="4"/>
        <v>-4405479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-5346980</v>
      </c>
      <c r="X43" s="66">
        <f t="shared" si="4"/>
        <v>-5869956</v>
      </c>
      <c r="Y43" s="66">
        <f t="shared" si="4"/>
        <v>522976</v>
      </c>
      <c r="Z43" s="67">
        <f>+IF(X43&lt;&gt;0,+(Y43/X43)*100,0)</f>
        <v>-8.9093683155376286</v>
      </c>
      <c r="AA43" s="64">
        <f>+AA41-AA42</f>
        <v>-11739898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-14029208</v>
      </c>
      <c r="D45" s="56">
        <f>SUM(D43:D44)</f>
        <v>0</v>
      </c>
      <c r="E45" s="57">
        <f t="shared" si="5"/>
        <v>-11739898</v>
      </c>
      <c r="F45" s="58">
        <f t="shared" si="5"/>
        <v>-11739898</v>
      </c>
      <c r="G45" s="58">
        <f t="shared" si="5"/>
        <v>-344919</v>
      </c>
      <c r="H45" s="58">
        <f t="shared" si="5"/>
        <v>-286521</v>
      </c>
      <c r="I45" s="58">
        <f t="shared" si="5"/>
        <v>-310061</v>
      </c>
      <c r="J45" s="58">
        <f t="shared" si="5"/>
        <v>-941501</v>
      </c>
      <c r="K45" s="58">
        <f t="shared" si="5"/>
        <v>-3726348</v>
      </c>
      <c r="L45" s="58">
        <f t="shared" si="5"/>
        <v>-293650</v>
      </c>
      <c r="M45" s="58">
        <f t="shared" si="5"/>
        <v>-385481</v>
      </c>
      <c r="N45" s="58">
        <f t="shared" si="5"/>
        <v>-4405479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-5346980</v>
      </c>
      <c r="X45" s="58">
        <f t="shared" si="5"/>
        <v>-5869956</v>
      </c>
      <c r="Y45" s="58">
        <f t="shared" si="5"/>
        <v>522976</v>
      </c>
      <c r="Z45" s="59">
        <f>+IF(X45&lt;&gt;0,+(Y45/X45)*100,0)</f>
        <v>-8.9093683155376286</v>
      </c>
      <c r="AA45" s="56">
        <f>SUM(AA43:AA44)</f>
        <v>-11739898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-14029208</v>
      </c>
      <c r="D47" s="71">
        <f>SUM(D45:D46)</f>
        <v>0</v>
      </c>
      <c r="E47" s="72">
        <f t="shared" si="6"/>
        <v>-11739898</v>
      </c>
      <c r="F47" s="73">
        <f t="shared" si="6"/>
        <v>-11739898</v>
      </c>
      <c r="G47" s="73">
        <f t="shared" si="6"/>
        <v>-344919</v>
      </c>
      <c r="H47" s="74">
        <f t="shared" si="6"/>
        <v>-286521</v>
      </c>
      <c r="I47" s="74">
        <f t="shared" si="6"/>
        <v>-310061</v>
      </c>
      <c r="J47" s="74">
        <f t="shared" si="6"/>
        <v>-941501</v>
      </c>
      <c r="K47" s="74">
        <f t="shared" si="6"/>
        <v>-3726348</v>
      </c>
      <c r="L47" s="74">
        <f t="shared" si="6"/>
        <v>-293650</v>
      </c>
      <c r="M47" s="73">
        <f t="shared" si="6"/>
        <v>-385481</v>
      </c>
      <c r="N47" s="73">
        <f t="shared" si="6"/>
        <v>-4405479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-5346980</v>
      </c>
      <c r="X47" s="74">
        <f t="shared" si="6"/>
        <v>-5869956</v>
      </c>
      <c r="Y47" s="74">
        <f t="shared" si="6"/>
        <v>522976</v>
      </c>
      <c r="Z47" s="75">
        <f>+IF(X47&lt;&gt;0,+(Y47/X47)*100,0)</f>
        <v>-8.9093683155376286</v>
      </c>
      <c r="AA47" s="76">
        <f>SUM(AA45:AA46)</f>
        <v>-11739898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710482</v>
      </c>
      <c r="D8" s="6"/>
      <c r="E8" s="7">
        <v>2706758</v>
      </c>
      <c r="F8" s="8">
        <v>2706758</v>
      </c>
      <c r="G8" s="8">
        <v>348732</v>
      </c>
      <c r="H8" s="8">
        <v>-5167</v>
      </c>
      <c r="I8" s="8">
        <v>317978</v>
      </c>
      <c r="J8" s="8">
        <v>661543</v>
      </c>
      <c r="K8" s="8">
        <v>319123</v>
      </c>
      <c r="L8" s="8">
        <v>300893</v>
      </c>
      <c r="M8" s="8">
        <v>326707</v>
      </c>
      <c r="N8" s="8">
        <v>946723</v>
      </c>
      <c r="O8" s="8"/>
      <c r="P8" s="8"/>
      <c r="Q8" s="8"/>
      <c r="R8" s="8"/>
      <c r="S8" s="8"/>
      <c r="T8" s="8"/>
      <c r="U8" s="8"/>
      <c r="V8" s="8"/>
      <c r="W8" s="8">
        <v>1608266</v>
      </c>
      <c r="X8" s="8">
        <v>1353378</v>
      </c>
      <c r="Y8" s="8">
        <v>254888</v>
      </c>
      <c r="Z8" s="2">
        <v>18.833467072761636</v>
      </c>
      <c r="AA8" s="6">
        <v>2706758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710482</v>
      </c>
      <c r="D21" s="33">
        <f t="shared" si="0"/>
        <v>0</v>
      </c>
      <c r="E21" s="34">
        <f t="shared" si="0"/>
        <v>2706758</v>
      </c>
      <c r="F21" s="35">
        <f t="shared" si="0"/>
        <v>2706758</v>
      </c>
      <c r="G21" s="35">
        <f t="shared" si="0"/>
        <v>348732</v>
      </c>
      <c r="H21" s="35">
        <f t="shared" si="0"/>
        <v>-5167</v>
      </c>
      <c r="I21" s="35">
        <f t="shared" si="0"/>
        <v>317978</v>
      </c>
      <c r="J21" s="35">
        <f t="shared" si="0"/>
        <v>661543</v>
      </c>
      <c r="K21" s="35">
        <f t="shared" si="0"/>
        <v>319123</v>
      </c>
      <c r="L21" s="35">
        <f t="shared" si="0"/>
        <v>300893</v>
      </c>
      <c r="M21" s="35">
        <f t="shared" si="0"/>
        <v>326707</v>
      </c>
      <c r="N21" s="35">
        <f t="shared" si="0"/>
        <v>946723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1608266</v>
      </c>
      <c r="X21" s="35">
        <f t="shared" si="0"/>
        <v>1353378</v>
      </c>
      <c r="Y21" s="35">
        <f t="shared" si="0"/>
        <v>254888</v>
      </c>
      <c r="Z21" s="36">
        <f>+IF(X21&lt;&gt;0,+(Y21/X21)*100,0)</f>
        <v>18.833467072761636</v>
      </c>
      <c r="AA21" s="33">
        <f>SUM(AA5:AA20)</f>
        <v>2706758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1765865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1738175</v>
      </c>
      <c r="D30" s="6"/>
      <c r="E30" s="7">
        <v>2000000</v>
      </c>
      <c r="F30" s="8">
        <v>2000000</v>
      </c>
      <c r="G30" s="8"/>
      <c r="H30" s="8">
        <v>222200</v>
      </c>
      <c r="I30" s="8">
        <v>207857</v>
      </c>
      <c r="J30" s="8">
        <v>430057</v>
      </c>
      <c r="K30" s="8">
        <v>93592</v>
      </c>
      <c r="L30" s="8">
        <v>860304</v>
      </c>
      <c r="M30" s="8">
        <v>331522</v>
      </c>
      <c r="N30" s="8">
        <v>1285418</v>
      </c>
      <c r="O30" s="8"/>
      <c r="P30" s="8"/>
      <c r="Q30" s="8"/>
      <c r="R30" s="8"/>
      <c r="S30" s="8"/>
      <c r="T30" s="8"/>
      <c r="U30" s="8"/>
      <c r="V30" s="8"/>
      <c r="W30" s="8">
        <v>1715475</v>
      </c>
      <c r="X30" s="8">
        <v>1000002</v>
      </c>
      <c r="Y30" s="8">
        <v>715473</v>
      </c>
      <c r="Z30" s="2">
        <v>71.547156905686194</v>
      </c>
      <c r="AA30" s="6">
        <v>2000000</v>
      </c>
    </row>
    <row r="31" spans="1:27" ht="13.5" x14ac:dyDescent="0.25">
      <c r="A31" s="25" t="s">
        <v>57</v>
      </c>
      <c r="B31" s="24" t="s">
        <v>32</v>
      </c>
      <c r="C31" s="6">
        <v>3370146</v>
      </c>
      <c r="D31" s="6"/>
      <c r="E31" s="7">
        <v>3000000</v>
      </c>
      <c r="F31" s="8">
        <v>3000000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1500000</v>
      </c>
      <c r="Y31" s="8">
        <v>-1500000</v>
      </c>
      <c r="Z31" s="2">
        <v>-100</v>
      </c>
      <c r="AA31" s="6">
        <v>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6874186</v>
      </c>
      <c r="D35" s="33">
        <f>SUM(D24:D34)</f>
        <v>0</v>
      </c>
      <c r="E35" s="34">
        <f t="shared" si="1"/>
        <v>5000000</v>
      </c>
      <c r="F35" s="35">
        <f t="shared" si="1"/>
        <v>5000000</v>
      </c>
      <c r="G35" s="35">
        <f t="shared" si="1"/>
        <v>0</v>
      </c>
      <c r="H35" s="35">
        <f t="shared" si="1"/>
        <v>222200</v>
      </c>
      <c r="I35" s="35">
        <f t="shared" si="1"/>
        <v>207857</v>
      </c>
      <c r="J35" s="35">
        <f t="shared" si="1"/>
        <v>430057</v>
      </c>
      <c r="K35" s="35">
        <f t="shared" si="1"/>
        <v>93592</v>
      </c>
      <c r="L35" s="35">
        <f t="shared" si="1"/>
        <v>860304</v>
      </c>
      <c r="M35" s="35">
        <f t="shared" si="1"/>
        <v>331522</v>
      </c>
      <c r="N35" s="35">
        <f t="shared" si="1"/>
        <v>1285418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1715475</v>
      </c>
      <c r="X35" s="35">
        <f t="shared" si="1"/>
        <v>2500002</v>
      </c>
      <c r="Y35" s="35">
        <f t="shared" si="1"/>
        <v>-784527</v>
      </c>
      <c r="Z35" s="36">
        <f>+IF(X35&lt;&gt;0,+(Y35/X35)*100,0)</f>
        <v>-31.381054895156087</v>
      </c>
      <c r="AA35" s="33">
        <f>SUM(AA24:AA34)</f>
        <v>5000000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-6163704</v>
      </c>
      <c r="D37" s="46">
        <f>+D21-D35</f>
        <v>0</v>
      </c>
      <c r="E37" s="47">
        <f t="shared" si="2"/>
        <v>-2293242</v>
      </c>
      <c r="F37" s="48">
        <f t="shared" si="2"/>
        <v>-2293242</v>
      </c>
      <c r="G37" s="48">
        <f t="shared" si="2"/>
        <v>348732</v>
      </c>
      <c r="H37" s="48">
        <f t="shared" si="2"/>
        <v>-227367</v>
      </c>
      <c r="I37" s="48">
        <f t="shared" si="2"/>
        <v>110121</v>
      </c>
      <c r="J37" s="48">
        <f t="shared" si="2"/>
        <v>231486</v>
      </c>
      <c r="K37" s="48">
        <f t="shared" si="2"/>
        <v>225531</v>
      </c>
      <c r="L37" s="48">
        <f t="shared" si="2"/>
        <v>-559411</v>
      </c>
      <c r="M37" s="48">
        <f t="shared" si="2"/>
        <v>-4815</v>
      </c>
      <c r="N37" s="48">
        <f t="shared" si="2"/>
        <v>-338695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-107209</v>
      </c>
      <c r="X37" s="48">
        <f>IF(F21=F35,0,X21-X35)</f>
        <v>-1146624</v>
      </c>
      <c r="Y37" s="48">
        <f t="shared" si="2"/>
        <v>1039415</v>
      </c>
      <c r="Z37" s="49">
        <f>+IF(X37&lt;&gt;0,+(Y37/X37)*100,0)</f>
        <v>-90.65003000111632</v>
      </c>
      <c r="AA37" s="46">
        <f>+AA21-AA35</f>
        <v>-2293242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>
        <v>6711372</v>
      </c>
      <c r="L38" s="8">
        <v>845219</v>
      </c>
      <c r="M38" s="8">
        <v>-2735625</v>
      </c>
      <c r="N38" s="8">
        <v>4820966</v>
      </c>
      <c r="O38" s="8"/>
      <c r="P38" s="8"/>
      <c r="Q38" s="8"/>
      <c r="R38" s="8"/>
      <c r="S38" s="8"/>
      <c r="T38" s="8"/>
      <c r="U38" s="8"/>
      <c r="V38" s="8"/>
      <c r="W38" s="8">
        <v>4820966</v>
      </c>
      <c r="X38" s="8"/>
      <c r="Y38" s="8">
        <v>4820966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-6163704</v>
      </c>
      <c r="D41" s="56">
        <f>SUM(D37:D40)</f>
        <v>0</v>
      </c>
      <c r="E41" s="57">
        <f t="shared" si="3"/>
        <v>-2293242</v>
      </c>
      <c r="F41" s="58">
        <f t="shared" si="3"/>
        <v>-2293242</v>
      </c>
      <c r="G41" s="58">
        <f t="shared" si="3"/>
        <v>348732</v>
      </c>
      <c r="H41" s="58">
        <f t="shared" si="3"/>
        <v>-227367</v>
      </c>
      <c r="I41" s="58">
        <f t="shared" si="3"/>
        <v>110121</v>
      </c>
      <c r="J41" s="58">
        <f t="shared" si="3"/>
        <v>231486</v>
      </c>
      <c r="K41" s="58">
        <f t="shared" si="3"/>
        <v>6936903</v>
      </c>
      <c r="L41" s="58">
        <f t="shared" si="3"/>
        <v>285808</v>
      </c>
      <c r="M41" s="58">
        <f t="shared" si="3"/>
        <v>-2740440</v>
      </c>
      <c r="N41" s="58">
        <f t="shared" si="3"/>
        <v>4482271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4713757</v>
      </c>
      <c r="X41" s="58">
        <f t="shared" si="3"/>
        <v>-1146624</v>
      </c>
      <c r="Y41" s="58">
        <f t="shared" si="3"/>
        <v>5860381</v>
      </c>
      <c r="Z41" s="59">
        <f>+IF(X41&lt;&gt;0,+(Y41/X41)*100,0)</f>
        <v>-511.09875600022326</v>
      </c>
      <c r="AA41" s="56">
        <f>SUM(AA37:AA40)</f>
        <v>-2293242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-6163704</v>
      </c>
      <c r="D43" s="64">
        <f>+D41-D42</f>
        <v>0</v>
      </c>
      <c r="E43" s="65">
        <f t="shared" si="4"/>
        <v>-2293242</v>
      </c>
      <c r="F43" s="66">
        <f t="shared" si="4"/>
        <v>-2293242</v>
      </c>
      <c r="G43" s="66">
        <f t="shared" si="4"/>
        <v>348732</v>
      </c>
      <c r="H43" s="66">
        <f t="shared" si="4"/>
        <v>-227367</v>
      </c>
      <c r="I43" s="66">
        <f t="shared" si="4"/>
        <v>110121</v>
      </c>
      <c r="J43" s="66">
        <f t="shared" si="4"/>
        <v>231486</v>
      </c>
      <c r="K43" s="66">
        <f t="shared" si="4"/>
        <v>6936903</v>
      </c>
      <c r="L43" s="66">
        <f t="shared" si="4"/>
        <v>285808</v>
      </c>
      <c r="M43" s="66">
        <f t="shared" si="4"/>
        <v>-2740440</v>
      </c>
      <c r="N43" s="66">
        <f t="shared" si="4"/>
        <v>4482271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4713757</v>
      </c>
      <c r="X43" s="66">
        <f t="shared" si="4"/>
        <v>-1146624</v>
      </c>
      <c r="Y43" s="66">
        <f t="shared" si="4"/>
        <v>5860381</v>
      </c>
      <c r="Z43" s="67">
        <f>+IF(X43&lt;&gt;0,+(Y43/X43)*100,0)</f>
        <v>-511.09875600022326</v>
      </c>
      <c r="AA43" s="64">
        <f>+AA41-AA42</f>
        <v>-2293242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-6163704</v>
      </c>
      <c r="D45" s="56">
        <f>SUM(D43:D44)</f>
        <v>0</v>
      </c>
      <c r="E45" s="57">
        <f t="shared" si="5"/>
        <v>-2293242</v>
      </c>
      <c r="F45" s="58">
        <f t="shared" si="5"/>
        <v>-2293242</v>
      </c>
      <c r="G45" s="58">
        <f t="shared" si="5"/>
        <v>348732</v>
      </c>
      <c r="H45" s="58">
        <f t="shared" si="5"/>
        <v>-227367</v>
      </c>
      <c r="I45" s="58">
        <f t="shared" si="5"/>
        <v>110121</v>
      </c>
      <c r="J45" s="58">
        <f t="shared" si="5"/>
        <v>231486</v>
      </c>
      <c r="K45" s="58">
        <f t="shared" si="5"/>
        <v>6936903</v>
      </c>
      <c r="L45" s="58">
        <f t="shared" si="5"/>
        <v>285808</v>
      </c>
      <c r="M45" s="58">
        <f t="shared" si="5"/>
        <v>-2740440</v>
      </c>
      <c r="N45" s="58">
        <f t="shared" si="5"/>
        <v>4482271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4713757</v>
      </c>
      <c r="X45" s="58">
        <f t="shared" si="5"/>
        <v>-1146624</v>
      </c>
      <c r="Y45" s="58">
        <f t="shared" si="5"/>
        <v>5860381</v>
      </c>
      <c r="Z45" s="59">
        <f>+IF(X45&lt;&gt;0,+(Y45/X45)*100,0)</f>
        <v>-511.09875600022326</v>
      </c>
      <c r="AA45" s="56">
        <f>SUM(AA43:AA44)</f>
        <v>-2293242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-6163704</v>
      </c>
      <c r="D47" s="71">
        <f>SUM(D45:D46)</f>
        <v>0</v>
      </c>
      <c r="E47" s="72">
        <f t="shared" si="6"/>
        <v>-2293242</v>
      </c>
      <c r="F47" s="73">
        <f t="shared" si="6"/>
        <v>-2293242</v>
      </c>
      <c r="G47" s="73">
        <f t="shared" si="6"/>
        <v>348732</v>
      </c>
      <c r="H47" s="74">
        <f t="shared" si="6"/>
        <v>-227367</v>
      </c>
      <c r="I47" s="74">
        <f t="shared" si="6"/>
        <v>110121</v>
      </c>
      <c r="J47" s="74">
        <f t="shared" si="6"/>
        <v>231486</v>
      </c>
      <c r="K47" s="74">
        <f t="shared" si="6"/>
        <v>6936903</v>
      </c>
      <c r="L47" s="74">
        <f t="shared" si="6"/>
        <v>285808</v>
      </c>
      <c r="M47" s="73">
        <f t="shared" si="6"/>
        <v>-2740440</v>
      </c>
      <c r="N47" s="73">
        <f t="shared" si="6"/>
        <v>4482271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4713757</v>
      </c>
      <c r="X47" s="74">
        <f t="shared" si="6"/>
        <v>-1146624</v>
      </c>
      <c r="Y47" s="74">
        <f t="shared" si="6"/>
        <v>5860381</v>
      </c>
      <c r="Z47" s="75">
        <f>+IF(X47&lt;&gt;0,+(Y47/X47)*100,0)</f>
        <v>-511.09875600022326</v>
      </c>
      <c r="AA47" s="76">
        <f>SUM(AA45:AA46)</f>
        <v>-2293242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345566450</v>
      </c>
      <c r="D8" s="6"/>
      <c r="E8" s="7">
        <v>415795040</v>
      </c>
      <c r="F8" s="8">
        <v>415795040</v>
      </c>
      <c r="G8" s="8">
        <v>33476304</v>
      </c>
      <c r="H8" s="8">
        <v>33347170</v>
      </c>
      <c r="I8" s="8">
        <v>33090840</v>
      </c>
      <c r="J8" s="8">
        <v>99914314</v>
      </c>
      <c r="K8" s="8">
        <v>32938928</v>
      </c>
      <c r="L8" s="8">
        <v>33711526</v>
      </c>
      <c r="M8" s="8">
        <v>33424099</v>
      </c>
      <c r="N8" s="8">
        <v>100074553</v>
      </c>
      <c r="O8" s="8"/>
      <c r="P8" s="8"/>
      <c r="Q8" s="8"/>
      <c r="R8" s="8"/>
      <c r="S8" s="8"/>
      <c r="T8" s="8"/>
      <c r="U8" s="8"/>
      <c r="V8" s="8"/>
      <c r="W8" s="8">
        <v>199988867</v>
      </c>
      <c r="X8" s="8">
        <v>207897504</v>
      </c>
      <c r="Y8" s="8">
        <v>-7908637</v>
      </c>
      <c r="Z8" s="2">
        <v>-3.8041038722619778</v>
      </c>
      <c r="AA8" s="6">
        <v>415795040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35100044</v>
      </c>
      <c r="D13" s="6"/>
      <c r="E13" s="7">
        <v>17581555</v>
      </c>
      <c r="F13" s="8">
        <v>17581555</v>
      </c>
      <c r="G13" s="8">
        <v>3702624</v>
      </c>
      <c r="H13" s="8">
        <v>3760866</v>
      </c>
      <c r="I13" s="8">
        <v>3905626</v>
      </c>
      <c r="J13" s="8">
        <v>11369116</v>
      </c>
      <c r="K13" s="8">
        <v>3899919</v>
      </c>
      <c r="L13" s="8">
        <v>4028617</v>
      </c>
      <c r="M13" s="8">
        <v>4239314</v>
      </c>
      <c r="N13" s="8">
        <v>12167850</v>
      </c>
      <c r="O13" s="8"/>
      <c r="P13" s="8"/>
      <c r="Q13" s="8"/>
      <c r="R13" s="8"/>
      <c r="S13" s="8"/>
      <c r="T13" s="8"/>
      <c r="U13" s="8"/>
      <c r="V13" s="8"/>
      <c r="W13" s="8">
        <v>23536966</v>
      </c>
      <c r="X13" s="8">
        <v>8790774</v>
      </c>
      <c r="Y13" s="8">
        <v>14746192</v>
      </c>
      <c r="Z13" s="2">
        <v>167.74623030918551</v>
      </c>
      <c r="AA13" s="6">
        <v>17581555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135977373</v>
      </c>
      <c r="D18" s="6"/>
      <c r="E18" s="7">
        <v>123822687</v>
      </c>
      <c r="F18" s="8">
        <v>123822687</v>
      </c>
      <c r="G18" s="8"/>
      <c r="H18" s="8"/>
      <c r="I18" s="8"/>
      <c r="J18" s="8"/>
      <c r="K18" s="8"/>
      <c r="L18" s="8"/>
      <c r="M18" s="8">
        <v>38532529</v>
      </c>
      <c r="N18" s="8">
        <v>38532529</v>
      </c>
      <c r="O18" s="8"/>
      <c r="P18" s="8"/>
      <c r="Q18" s="8"/>
      <c r="R18" s="8"/>
      <c r="S18" s="8"/>
      <c r="T18" s="8"/>
      <c r="U18" s="8"/>
      <c r="V18" s="8"/>
      <c r="W18" s="8">
        <v>38532529</v>
      </c>
      <c r="X18" s="8">
        <v>61911342</v>
      </c>
      <c r="Y18" s="8">
        <v>-23378813</v>
      </c>
      <c r="Z18" s="2">
        <v>-37.761761003339259</v>
      </c>
      <c r="AA18" s="6">
        <v>123822687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462134</v>
      </c>
      <c r="F19" s="26">
        <v>462134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231066</v>
      </c>
      <c r="Y19" s="26">
        <v>-231066</v>
      </c>
      <c r="Z19" s="27">
        <v>-100</v>
      </c>
      <c r="AA19" s="28">
        <v>462134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516643867</v>
      </c>
      <c r="D21" s="33">
        <f t="shared" si="0"/>
        <v>0</v>
      </c>
      <c r="E21" s="34">
        <f t="shared" si="0"/>
        <v>557661416</v>
      </c>
      <c r="F21" s="35">
        <f t="shared" si="0"/>
        <v>557661416</v>
      </c>
      <c r="G21" s="35">
        <f t="shared" si="0"/>
        <v>37178928</v>
      </c>
      <c r="H21" s="35">
        <f t="shared" si="0"/>
        <v>37108036</v>
      </c>
      <c r="I21" s="35">
        <f t="shared" si="0"/>
        <v>36996466</v>
      </c>
      <c r="J21" s="35">
        <f t="shared" si="0"/>
        <v>111283430</v>
      </c>
      <c r="K21" s="35">
        <f t="shared" si="0"/>
        <v>36838847</v>
      </c>
      <c r="L21" s="35">
        <f t="shared" si="0"/>
        <v>37740143</v>
      </c>
      <c r="M21" s="35">
        <f t="shared" si="0"/>
        <v>76195942</v>
      </c>
      <c r="N21" s="35">
        <f t="shared" si="0"/>
        <v>150774932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262058362</v>
      </c>
      <c r="X21" s="35">
        <f t="shared" si="0"/>
        <v>278830686</v>
      </c>
      <c r="Y21" s="35">
        <f t="shared" si="0"/>
        <v>-16772324</v>
      </c>
      <c r="Z21" s="36">
        <f>+IF(X21&lt;&gt;0,+(Y21/X21)*100,0)</f>
        <v>-6.015236070537803</v>
      </c>
      <c r="AA21" s="33">
        <f>SUM(AA5:AA20)</f>
        <v>557661416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109042756</v>
      </c>
      <c r="D24" s="6"/>
      <c r="E24" s="7">
        <v>86704257</v>
      </c>
      <c r="F24" s="8">
        <v>86704257</v>
      </c>
      <c r="G24" s="8">
        <v>8411976</v>
      </c>
      <c r="H24" s="8">
        <v>9225649</v>
      </c>
      <c r="I24" s="8">
        <v>9396509</v>
      </c>
      <c r="J24" s="8">
        <v>27034134</v>
      </c>
      <c r="K24" s="8">
        <v>10001338</v>
      </c>
      <c r="L24" s="8">
        <v>10134793</v>
      </c>
      <c r="M24" s="8">
        <v>9734439</v>
      </c>
      <c r="N24" s="8">
        <v>29870570</v>
      </c>
      <c r="O24" s="8"/>
      <c r="P24" s="8"/>
      <c r="Q24" s="8"/>
      <c r="R24" s="8"/>
      <c r="S24" s="8"/>
      <c r="T24" s="8"/>
      <c r="U24" s="8"/>
      <c r="V24" s="8"/>
      <c r="W24" s="8">
        <v>56904704</v>
      </c>
      <c r="X24" s="8">
        <v>43352268</v>
      </c>
      <c r="Y24" s="8">
        <v>13552436</v>
      </c>
      <c r="Z24" s="2">
        <v>31.261192609346299</v>
      </c>
      <c r="AA24" s="6">
        <v>86704257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88746339</v>
      </c>
      <c r="D26" s="6"/>
      <c r="E26" s="7">
        <v>59461541</v>
      </c>
      <c r="F26" s="8">
        <v>59461541</v>
      </c>
      <c r="G26" s="8">
        <v>4955128</v>
      </c>
      <c r="H26" s="8">
        <v>4955128</v>
      </c>
      <c r="I26" s="8">
        <v>4955128</v>
      </c>
      <c r="J26" s="8">
        <v>14865384</v>
      </c>
      <c r="K26" s="8">
        <v>5014783</v>
      </c>
      <c r="L26" s="8">
        <v>5032528</v>
      </c>
      <c r="M26" s="8">
        <v>5006980</v>
      </c>
      <c r="N26" s="8">
        <v>15054291</v>
      </c>
      <c r="O26" s="8"/>
      <c r="P26" s="8"/>
      <c r="Q26" s="8"/>
      <c r="R26" s="8"/>
      <c r="S26" s="8"/>
      <c r="T26" s="8"/>
      <c r="U26" s="8"/>
      <c r="V26" s="8"/>
      <c r="W26" s="8">
        <v>29919675</v>
      </c>
      <c r="X26" s="8">
        <v>29730774</v>
      </c>
      <c r="Y26" s="8">
        <v>188901</v>
      </c>
      <c r="Z26" s="2">
        <v>0.63537195499854793</v>
      </c>
      <c r="AA26" s="6">
        <v>59461541</v>
      </c>
    </row>
    <row r="27" spans="1:27" ht="13.5" x14ac:dyDescent="0.25">
      <c r="A27" s="25" t="s">
        <v>53</v>
      </c>
      <c r="B27" s="24" t="s">
        <v>32</v>
      </c>
      <c r="C27" s="6">
        <v>125534961</v>
      </c>
      <c r="D27" s="6"/>
      <c r="E27" s="7">
        <v>44441320</v>
      </c>
      <c r="F27" s="8">
        <v>44441320</v>
      </c>
      <c r="G27" s="8"/>
      <c r="H27" s="8"/>
      <c r="I27" s="8"/>
      <c r="J27" s="8"/>
      <c r="K27" s="8"/>
      <c r="L27" s="8">
        <v>62185430</v>
      </c>
      <c r="M27" s="8"/>
      <c r="N27" s="8">
        <v>62185430</v>
      </c>
      <c r="O27" s="8"/>
      <c r="P27" s="8"/>
      <c r="Q27" s="8"/>
      <c r="R27" s="8"/>
      <c r="S27" s="8"/>
      <c r="T27" s="8"/>
      <c r="U27" s="8"/>
      <c r="V27" s="8"/>
      <c r="W27" s="8">
        <v>62185430</v>
      </c>
      <c r="X27" s="8">
        <v>22220664</v>
      </c>
      <c r="Y27" s="8">
        <v>39964766</v>
      </c>
      <c r="Z27" s="2">
        <v>179.85405836657267</v>
      </c>
      <c r="AA27" s="6">
        <v>44441320</v>
      </c>
    </row>
    <row r="28" spans="1:27" ht="13.5" x14ac:dyDescent="0.25">
      <c r="A28" s="25" t="s">
        <v>54</v>
      </c>
      <c r="B28" s="24" t="s">
        <v>32</v>
      </c>
      <c r="C28" s="6">
        <v>56823456</v>
      </c>
      <c r="D28" s="6"/>
      <c r="E28" s="7">
        <v>59346617</v>
      </c>
      <c r="F28" s="8">
        <v>59346617</v>
      </c>
      <c r="G28" s="8">
        <v>1082230</v>
      </c>
      <c r="H28" s="8"/>
      <c r="I28" s="8">
        <v>2193737</v>
      </c>
      <c r="J28" s="8">
        <v>3275967</v>
      </c>
      <c r="K28" s="8">
        <v>1008879</v>
      </c>
      <c r="L28" s="8">
        <v>17821343</v>
      </c>
      <c r="M28" s="8">
        <v>8921238</v>
      </c>
      <c r="N28" s="8">
        <v>27751460</v>
      </c>
      <c r="O28" s="8"/>
      <c r="P28" s="8"/>
      <c r="Q28" s="8"/>
      <c r="R28" s="8"/>
      <c r="S28" s="8"/>
      <c r="T28" s="8"/>
      <c r="U28" s="8"/>
      <c r="V28" s="8"/>
      <c r="W28" s="8">
        <v>31027427</v>
      </c>
      <c r="X28" s="8">
        <v>29673312</v>
      </c>
      <c r="Y28" s="8">
        <v>1354115</v>
      </c>
      <c r="Z28" s="2">
        <v>4.5634103803444663</v>
      </c>
      <c r="AA28" s="6">
        <v>59346617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26431</v>
      </c>
      <c r="D30" s="6"/>
      <c r="E30" s="7">
        <v>48285</v>
      </c>
      <c r="F30" s="8">
        <v>48285</v>
      </c>
      <c r="G30" s="8">
        <v>3944</v>
      </c>
      <c r="H30" s="8">
        <v>6216</v>
      </c>
      <c r="I30" s="8">
        <v>1400</v>
      </c>
      <c r="J30" s="8">
        <v>11560</v>
      </c>
      <c r="K30" s="8"/>
      <c r="L30" s="8">
        <v>5695</v>
      </c>
      <c r="M30" s="8"/>
      <c r="N30" s="8">
        <v>5695</v>
      </c>
      <c r="O30" s="8"/>
      <c r="P30" s="8"/>
      <c r="Q30" s="8"/>
      <c r="R30" s="8"/>
      <c r="S30" s="8"/>
      <c r="T30" s="8"/>
      <c r="U30" s="8"/>
      <c r="V30" s="8"/>
      <c r="W30" s="8">
        <v>17255</v>
      </c>
      <c r="X30" s="8">
        <v>24168</v>
      </c>
      <c r="Y30" s="8">
        <v>-6913</v>
      </c>
      <c r="Z30" s="2">
        <v>-28.603939093015558</v>
      </c>
      <c r="AA30" s="6">
        <v>48285</v>
      </c>
    </row>
    <row r="31" spans="1:27" ht="13.5" x14ac:dyDescent="0.25">
      <c r="A31" s="25" t="s">
        <v>57</v>
      </c>
      <c r="B31" s="24" t="s">
        <v>32</v>
      </c>
      <c r="C31" s="6">
        <v>73212967</v>
      </c>
      <c r="D31" s="6"/>
      <c r="E31" s="7">
        <v>65209244</v>
      </c>
      <c r="F31" s="8">
        <v>65209244</v>
      </c>
      <c r="G31" s="8"/>
      <c r="H31" s="8">
        <v>1651989</v>
      </c>
      <c r="I31" s="8">
        <v>6676021</v>
      </c>
      <c r="J31" s="8">
        <v>8328010</v>
      </c>
      <c r="K31" s="8">
        <v>4870046</v>
      </c>
      <c r="L31" s="8">
        <v>9361398</v>
      </c>
      <c r="M31" s="8">
        <v>10966463</v>
      </c>
      <c r="N31" s="8">
        <v>25197907</v>
      </c>
      <c r="O31" s="8"/>
      <c r="P31" s="8"/>
      <c r="Q31" s="8"/>
      <c r="R31" s="8"/>
      <c r="S31" s="8"/>
      <c r="T31" s="8"/>
      <c r="U31" s="8"/>
      <c r="V31" s="8"/>
      <c r="W31" s="8">
        <v>33525917</v>
      </c>
      <c r="X31" s="8">
        <v>32604684</v>
      </c>
      <c r="Y31" s="8">
        <v>921233</v>
      </c>
      <c r="Z31" s="2">
        <v>2.8254621329867819</v>
      </c>
      <c r="AA31" s="6">
        <v>65209244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1269471</v>
      </c>
      <c r="D33" s="6"/>
      <c r="E33" s="7">
        <v>820119</v>
      </c>
      <c r="F33" s="8">
        <v>820119</v>
      </c>
      <c r="G33" s="8">
        <v>74541</v>
      </c>
      <c r="H33" s="8">
        <v>228373</v>
      </c>
      <c r="I33" s="8">
        <v>195598</v>
      </c>
      <c r="J33" s="8">
        <v>498512</v>
      </c>
      <c r="K33" s="8">
        <v>189915</v>
      </c>
      <c r="L33" s="8">
        <v>243655</v>
      </c>
      <c r="M33" s="8">
        <v>145178</v>
      </c>
      <c r="N33" s="8">
        <v>578748</v>
      </c>
      <c r="O33" s="8"/>
      <c r="P33" s="8"/>
      <c r="Q33" s="8"/>
      <c r="R33" s="8"/>
      <c r="S33" s="8"/>
      <c r="T33" s="8"/>
      <c r="U33" s="8"/>
      <c r="V33" s="8"/>
      <c r="W33" s="8">
        <v>1077260</v>
      </c>
      <c r="X33" s="8">
        <v>410274</v>
      </c>
      <c r="Y33" s="8">
        <v>666986</v>
      </c>
      <c r="Z33" s="2">
        <v>162.57086727406562</v>
      </c>
      <c r="AA33" s="6">
        <v>820119</v>
      </c>
    </row>
    <row r="34" spans="1:27" ht="13.5" x14ac:dyDescent="0.25">
      <c r="A34" s="23" t="s">
        <v>59</v>
      </c>
      <c r="B34" s="29" t="s">
        <v>32</v>
      </c>
      <c r="C34" s="6">
        <v>263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454656644</v>
      </c>
      <c r="D35" s="33">
        <f>SUM(D24:D34)</f>
        <v>0</v>
      </c>
      <c r="E35" s="34">
        <f t="shared" si="1"/>
        <v>316031383</v>
      </c>
      <c r="F35" s="35">
        <f t="shared" si="1"/>
        <v>316031383</v>
      </c>
      <c r="G35" s="35">
        <f t="shared" si="1"/>
        <v>14527819</v>
      </c>
      <c r="H35" s="35">
        <f t="shared" si="1"/>
        <v>16067355</v>
      </c>
      <c r="I35" s="35">
        <f t="shared" si="1"/>
        <v>23418393</v>
      </c>
      <c r="J35" s="35">
        <f t="shared" si="1"/>
        <v>54013567</v>
      </c>
      <c r="K35" s="35">
        <f t="shared" si="1"/>
        <v>21084961</v>
      </c>
      <c r="L35" s="35">
        <f t="shared" si="1"/>
        <v>104784842</v>
      </c>
      <c r="M35" s="35">
        <f t="shared" si="1"/>
        <v>34774298</v>
      </c>
      <c r="N35" s="35">
        <f t="shared" si="1"/>
        <v>160644101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214657668</v>
      </c>
      <c r="X35" s="35">
        <f t="shared" si="1"/>
        <v>158016144</v>
      </c>
      <c r="Y35" s="35">
        <f t="shared" si="1"/>
        <v>56641524</v>
      </c>
      <c r="Z35" s="36">
        <f>+IF(X35&lt;&gt;0,+(Y35/X35)*100,0)</f>
        <v>35.84540323930446</v>
      </c>
      <c r="AA35" s="33">
        <f>SUM(AA24:AA34)</f>
        <v>316031383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61987223</v>
      </c>
      <c r="D37" s="46">
        <f>+D21-D35</f>
        <v>0</v>
      </c>
      <c r="E37" s="47">
        <f t="shared" si="2"/>
        <v>241630033</v>
      </c>
      <c r="F37" s="48">
        <f t="shared" si="2"/>
        <v>241630033</v>
      </c>
      <c r="G37" s="48">
        <f t="shared" si="2"/>
        <v>22651109</v>
      </c>
      <c r="H37" s="48">
        <f t="shared" si="2"/>
        <v>21040681</v>
      </c>
      <c r="I37" s="48">
        <f t="shared" si="2"/>
        <v>13578073</v>
      </c>
      <c r="J37" s="48">
        <f t="shared" si="2"/>
        <v>57269863</v>
      </c>
      <c r="K37" s="48">
        <f t="shared" si="2"/>
        <v>15753886</v>
      </c>
      <c r="L37" s="48">
        <f t="shared" si="2"/>
        <v>-67044699</v>
      </c>
      <c r="M37" s="48">
        <f t="shared" si="2"/>
        <v>41421644</v>
      </c>
      <c r="N37" s="48">
        <f t="shared" si="2"/>
        <v>-9869169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47400694</v>
      </c>
      <c r="X37" s="48">
        <f>IF(F21=F35,0,X21-X35)</f>
        <v>120814542</v>
      </c>
      <c r="Y37" s="48">
        <f t="shared" si="2"/>
        <v>-73413848</v>
      </c>
      <c r="Z37" s="49">
        <f>+IF(X37&lt;&gt;0,+(Y37/X37)*100,0)</f>
        <v>-60.765737952307099</v>
      </c>
      <c r="AA37" s="46">
        <f>+AA21-AA35</f>
        <v>241630033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61987223</v>
      </c>
      <c r="D41" s="56">
        <f>SUM(D37:D40)</f>
        <v>0</v>
      </c>
      <c r="E41" s="57">
        <f t="shared" si="3"/>
        <v>241630033</v>
      </c>
      <c r="F41" s="58">
        <f t="shared" si="3"/>
        <v>241630033</v>
      </c>
      <c r="G41" s="58">
        <f t="shared" si="3"/>
        <v>22651109</v>
      </c>
      <c r="H41" s="58">
        <f t="shared" si="3"/>
        <v>21040681</v>
      </c>
      <c r="I41" s="58">
        <f t="shared" si="3"/>
        <v>13578073</v>
      </c>
      <c r="J41" s="58">
        <f t="shared" si="3"/>
        <v>57269863</v>
      </c>
      <c r="K41" s="58">
        <f t="shared" si="3"/>
        <v>15753886</v>
      </c>
      <c r="L41" s="58">
        <f t="shared" si="3"/>
        <v>-67044699</v>
      </c>
      <c r="M41" s="58">
        <f t="shared" si="3"/>
        <v>41421644</v>
      </c>
      <c r="N41" s="58">
        <f t="shared" si="3"/>
        <v>-9869169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47400694</v>
      </c>
      <c r="X41" s="58">
        <f t="shared" si="3"/>
        <v>120814542</v>
      </c>
      <c r="Y41" s="58">
        <f t="shared" si="3"/>
        <v>-73413848</v>
      </c>
      <c r="Z41" s="59">
        <f>+IF(X41&lt;&gt;0,+(Y41/X41)*100,0)</f>
        <v>-60.765737952307099</v>
      </c>
      <c r="AA41" s="56">
        <f>SUM(AA37:AA40)</f>
        <v>241630033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61987223</v>
      </c>
      <c r="D43" s="64">
        <f>+D41-D42</f>
        <v>0</v>
      </c>
      <c r="E43" s="65">
        <f t="shared" si="4"/>
        <v>241630033</v>
      </c>
      <c r="F43" s="66">
        <f t="shared" si="4"/>
        <v>241630033</v>
      </c>
      <c r="G43" s="66">
        <f t="shared" si="4"/>
        <v>22651109</v>
      </c>
      <c r="H43" s="66">
        <f t="shared" si="4"/>
        <v>21040681</v>
      </c>
      <c r="I43" s="66">
        <f t="shared" si="4"/>
        <v>13578073</v>
      </c>
      <c r="J43" s="66">
        <f t="shared" si="4"/>
        <v>57269863</v>
      </c>
      <c r="K43" s="66">
        <f t="shared" si="4"/>
        <v>15753886</v>
      </c>
      <c r="L43" s="66">
        <f t="shared" si="4"/>
        <v>-67044699</v>
      </c>
      <c r="M43" s="66">
        <f t="shared" si="4"/>
        <v>41421644</v>
      </c>
      <c r="N43" s="66">
        <f t="shared" si="4"/>
        <v>-9869169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47400694</v>
      </c>
      <c r="X43" s="66">
        <f t="shared" si="4"/>
        <v>120814542</v>
      </c>
      <c r="Y43" s="66">
        <f t="shared" si="4"/>
        <v>-73413848</v>
      </c>
      <c r="Z43" s="67">
        <f>+IF(X43&lt;&gt;0,+(Y43/X43)*100,0)</f>
        <v>-60.765737952307099</v>
      </c>
      <c r="AA43" s="64">
        <f>+AA41-AA42</f>
        <v>241630033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61987223</v>
      </c>
      <c r="D45" s="56">
        <f>SUM(D43:D44)</f>
        <v>0</v>
      </c>
      <c r="E45" s="57">
        <f t="shared" si="5"/>
        <v>241630033</v>
      </c>
      <c r="F45" s="58">
        <f t="shared" si="5"/>
        <v>241630033</v>
      </c>
      <c r="G45" s="58">
        <f t="shared" si="5"/>
        <v>22651109</v>
      </c>
      <c r="H45" s="58">
        <f t="shared" si="5"/>
        <v>21040681</v>
      </c>
      <c r="I45" s="58">
        <f t="shared" si="5"/>
        <v>13578073</v>
      </c>
      <c r="J45" s="58">
        <f t="shared" si="5"/>
        <v>57269863</v>
      </c>
      <c r="K45" s="58">
        <f t="shared" si="5"/>
        <v>15753886</v>
      </c>
      <c r="L45" s="58">
        <f t="shared" si="5"/>
        <v>-67044699</v>
      </c>
      <c r="M45" s="58">
        <f t="shared" si="5"/>
        <v>41421644</v>
      </c>
      <c r="N45" s="58">
        <f t="shared" si="5"/>
        <v>-9869169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47400694</v>
      </c>
      <c r="X45" s="58">
        <f t="shared" si="5"/>
        <v>120814542</v>
      </c>
      <c r="Y45" s="58">
        <f t="shared" si="5"/>
        <v>-73413848</v>
      </c>
      <c r="Z45" s="59">
        <f>+IF(X45&lt;&gt;0,+(Y45/X45)*100,0)</f>
        <v>-60.765737952307099</v>
      </c>
      <c r="AA45" s="56">
        <f>SUM(AA43:AA44)</f>
        <v>241630033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61987223</v>
      </c>
      <c r="D47" s="71">
        <f>SUM(D45:D46)</f>
        <v>0</v>
      </c>
      <c r="E47" s="72">
        <f t="shared" si="6"/>
        <v>241630033</v>
      </c>
      <c r="F47" s="73">
        <f t="shared" si="6"/>
        <v>241630033</v>
      </c>
      <c r="G47" s="73">
        <f t="shared" si="6"/>
        <v>22651109</v>
      </c>
      <c r="H47" s="74">
        <f t="shared" si="6"/>
        <v>21040681</v>
      </c>
      <c r="I47" s="74">
        <f t="shared" si="6"/>
        <v>13578073</v>
      </c>
      <c r="J47" s="74">
        <f t="shared" si="6"/>
        <v>57269863</v>
      </c>
      <c r="K47" s="74">
        <f t="shared" si="6"/>
        <v>15753886</v>
      </c>
      <c r="L47" s="74">
        <f t="shared" si="6"/>
        <v>-67044699</v>
      </c>
      <c r="M47" s="73">
        <f t="shared" si="6"/>
        <v>41421644</v>
      </c>
      <c r="N47" s="73">
        <f t="shared" si="6"/>
        <v>-9869169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47400694</v>
      </c>
      <c r="X47" s="74">
        <f t="shared" si="6"/>
        <v>120814542</v>
      </c>
      <c r="Y47" s="74">
        <f t="shared" si="6"/>
        <v>-73413848</v>
      </c>
      <c r="Z47" s="75">
        <f>+IF(X47&lt;&gt;0,+(Y47/X47)*100,0)</f>
        <v>-60.765737952307099</v>
      </c>
      <c r="AA47" s="76">
        <f>SUM(AA45:AA46)</f>
        <v>241630033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-2847664</v>
      </c>
      <c r="D5" s="6"/>
      <c r="E5" s="7">
        <v>8571176</v>
      </c>
      <c r="F5" s="8">
        <v>8571176</v>
      </c>
      <c r="G5" s="8">
        <v>-308808</v>
      </c>
      <c r="H5" s="8">
        <v>-363858</v>
      </c>
      <c r="I5" s="8">
        <v>-286170</v>
      </c>
      <c r="J5" s="8">
        <v>-958836</v>
      </c>
      <c r="K5" s="8">
        <v>-248867</v>
      </c>
      <c r="L5" s="8">
        <v>-280209</v>
      </c>
      <c r="M5" s="8">
        <v>-216001</v>
      </c>
      <c r="N5" s="8">
        <v>-745077</v>
      </c>
      <c r="O5" s="8"/>
      <c r="P5" s="8"/>
      <c r="Q5" s="8"/>
      <c r="R5" s="8"/>
      <c r="S5" s="8"/>
      <c r="T5" s="8"/>
      <c r="U5" s="8"/>
      <c r="V5" s="8"/>
      <c r="W5" s="8">
        <v>-1703913</v>
      </c>
      <c r="X5" s="8">
        <v>4285592</v>
      </c>
      <c r="Y5" s="8">
        <v>-5989505</v>
      </c>
      <c r="Z5" s="2">
        <v>-139.75910445978059</v>
      </c>
      <c r="AA5" s="6">
        <v>8571176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11060133</v>
      </c>
      <c r="D8" s="6"/>
      <c r="E8" s="7">
        <v>10751287</v>
      </c>
      <c r="F8" s="8">
        <v>10751287</v>
      </c>
      <c r="G8" s="8">
        <v>997920</v>
      </c>
      <c r="H8" s="8">
        <v>996583</v>
      </c>
      <c r="I8" s="8">
        <v>995457</v>
      </c>
      <c r="J8" s="8">
        <v>2989960</v>
      </c>
      <c r="K8" s="8">
        <v>981848</v>
      </c>
      <c r="L8" s="8">
        <v>996995</v>
      </c>
      <c r="M8" s="8">
        <v>995942</v>
      </c>
      <c r="N8" s="8">
        <v>2974785</v>
      </c>
      <c r="O8" s="8"/>
      <c r="P8" s="8"/>
      <c r="Q8" s="8"/>
      <c r="R8" s="8"/>
      <c r="S8" s="8"/>
      <c r="T8" s="8"/>
      <c r="U8" s="8"/>
      <c r="V8" s="8"/>
      <c r="W8" s="8">
        <v>5964745</v>
      </c>
      <c r="X8" s="8">
        <v>5375641</v>
      </c>
      <c r="Y8" s="8">
        <v>589104</v>
      </c>
      <c r="Z8" s="2">
        <v>10.958767521863905</v>
      </c>
      <c r="AA8" s="6">
        <v>10751287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14181264</v>
      </c>
      <c r="D13" s="6"/>
      <c r="E13" s="7">
        <v>2250000</v>
      </c>
      <c r="F13" s="8">
        <v>2250000</v>
      </c>
      <c r="G13" s="8">
        <v>1332840</v>
      </c>
      <c r="H13" s="8">
        <v>1211741</v>
      </c>
      <c r="I13" s="8">
        <v>1807548</v>
      </c>
      <c r="J13" s="8">
        <v>4352129</v>
      </c>
      <c r="K13" s="8">
        <v>1400140</v>
      </c>
      <c r="L13" s="8">
        <v>1479980</v>
      </c>
      <c r="M13" s="8">
        <v>1558664</v>
      </c>
      <c r="N13" s="8">
        <v>4438784</v>
      </c>
      <c r="O13" s="8"/>
      <c r="P13" s="8"/>
      <c r="Q13" s="8"/>
      <c r="R13" s="8"/>
      <c r="S13" s="8"/>
      <c r="T13" s="8"/>
      <c r="U13" s="8"/>
      <c r="V13" s="8"/>
      <c r="W13" s="8">
        <v>8790913</v>
      </c>
      <c r="X13" s="8">
        <v>1125000</v>
      </c>
      <c r="Y13" s="8">
        <v>7665913</v>
      </c>
      <c r="Z13" s="2">
        <v>681.41448888888885</v>
      </c>
      <c r="AA13" s="6">
        <v>2250000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582793</v>
      </c>
      <c r="D19" s="6"/>
      <c r="E19" s="7">
        <v>430146</v>
      </c>
      <c r="F19" s="26">
        <v>430146</v>
      </c>
      <c r="G19" s="26">
        <v>6305</v>
      </c>
      <c r="H19" s="26">
        <v>8961</v>
      </c>
      <c r="I19" s="26">
        <v>5312</v>
      </c>
      <c r="J19" s="26">
        <v>20578</v>
      </c>
      <c r="K19" s="26">
        <v>4220</v>
      </c>
      <c r="L19" s="26">
        <v>6638</v>
      </c>
      <c r="M19" s="26">
        <v>4765</v>
      </c>
      <c r="N19" s="26">
        <v>15623</v>
      </c>
      <c r="O19" s="26"/>
      <c r="P19" s="26"/>
      <c r="Q19" s="26"/>
      <c r="R19" s="26"/>
      <c r="S19" s="26"/>
      <c r="T19" s="26"/>
      <c r="U19" s="26"/>
      <c r="V19" s="26"/>
      <c r="W19" s="26">
        <v>36201</v>
      </c>
      <c r="X19" s="26">
        <v>215070</v>
      </c>
      <c r="Y19" s="26">
        <v>-178869</v>
      </c>
      <c r="Z19" s="27">
        <v>-83.167805830659773</v>
      </c>
      <c r="AA19" s="28">
        <v>430146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22976526</v>
      </c>
      <c r="D21" s="33">
        <f t="shared" si="0"/>
        <v>0</v>
      </c>
      <c r="E21" s="34">
        <f t="shared" si="0"/>
        <v>22002609</v>
      </c>
      <c r="F21" s="35">
        <f t="shared" si="0"/>
        <v>22002609</v>
      </c>
      <c r="G21" s="35">
        <f t="shared" si="0"/>
        <v>2028257</v>
      </c>
      <c r="H21" s="35">
        <f t="shared" si="0"/>
        <v>1853427</v>
      </c>
      <c r="I21" s="35">
        <f t="shared" si="0"/>
        <v>2522147</v>
      </c>
      <c r="J21" s="35">
        <f t="shared" si="0"/>
        <v>6403831</v>
      </c>
      <c r="K21" s="35">
        <f t="shared" si="0"/>
        <v>2137341</v>
      </c>
      <c r="L21" s="35">
        <f t="shared" si="0"/>
        <v>2203404</v>
      </c>
      <c r="M21" s="35">
        <f t="shared" si="0"/>
        <v>2343370</v>
      </c>
      <c r="N21" s="35">
        <f t="shared" si="0"/>
        <v>6684115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13087946</v>
      </c>
      <c r="X21" s="35">
        <f t="shared" si="0"/>
        <v>11001303</v>
      </c>
      <c r="Y21" s="35">
        <f t="shared" si="0"/>
        <v>2086643</v>
      </c>
      <c r="Z21" s="36">
        <f>+IF(X21&lt;&gt;0,+(Y21/X21)*100,0)</f>
        <v>18.967235062973902</v>
      </c>
      <c r="AA21" s="33">
        <f>SUM(AA5:AA20)</f>
        <v>22002609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8103766</v>
      </c>
      <c r="D24" s="6"/>
      <c r="E24" s="7">
        <v>8293329</v>
      </c>
      <c r="F24" s="8">
        <v>8293329</v>
      </c>
      <c r="G24" s="8">
        <v>682070</v>
      </c>
      <c r="H24" s="8">
        <v>744416</v>
      </c>
      <c r="I24" s="8">
        <v>763366</v>
      </c>
      <c r="J24" s="8">
        <v>2189852</v>
      </c>
      <c r="K24" s="8">
        <v>809044</v>
      </c>
      <c r="L24" s="8">
        <v>754977</v>
      </c>
      <c r="M24" s="8">
        <v>902617</v>
      </c>
      <c r="N24" s="8">
        <v>2466638</v>
      </c>
      <c r="O24" s="8"/>
      <c r="P24" s="8"/>
      <c r="Q24" s="8"/>
      <c r="R24" s="8"/>
      <c r="S24" s="8"/>
      <c r="T24" s="8"/>
      <c r="U24" s="8"/>
      <c r="V24" s="8"/>
      <c r="W24" s="8">
        <v>4656490</v>
      </c>
      <c r="X24" s="8">
        <v>4146669</v>
      </c>
      <c r="Y24" s="8">
        <v>509821</v>
      </c>
      <c r="Z24" s="2">
        <v>12.294711731271533</v>
      </c>
      <c r="AA24" s="6">
        <v>8293329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3472425</v>
      </c>
      <c r="D31" s="6"/>
      <c r="E31" s="7">
        <v>920000</v>
      </c>
      <c r="F31" s="8">
        <v>920000</v>
      </c>
      <c r="G31" s="8">
        <v>252977</v>
      </c>
      <c r="H31" s="8">
        <v>6500</v>
      </c>
      <c r="I31" s="8">
        <v>322363</v>
      </c>
      <c r="J31" s="8">
        <v>581840</v>
      </c>
      <c r="K31" s="8"/>
      <c r="L31" s="8">
        <v>114659</v>
      </c>
      <c r="M31" s="8"/>
      <c r="N31" s="8">
        <v>114659</v>
      </c>
      <c r="O31" s="8"/>
      <c r="P31" s="8"/>
      <c r="Q31" s="8"/>
      <c r="R31" s="8"/>
      <c r="S31" s="8"/>
      <c r="T31" s="8"/>
      <c r="U31" s="8"/>
      <c r="V31" s="8"/>
      <c r="W31" s="8">
        <v>696499</v>
      </c>
      <c r="X31" s="8">
        <v>459998</v>
      </c>
      <c r="Y31" s="8">
        <v>236501</v>
      </c>
      <c r="Z31" s="2">
        <v>51.413484406453946</v>
      </c>
      <c r="AA31" s="6">
        <v>920000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1568235</v>
      </c>
      <c r="D33" s="6"/>
      <c r="E33" s="7">
        <v>120000</v>
      </c>
      <c r="F33" s="8">
        <v>120000</v>
      </c>
      <c r="G33" s="8">
        <v>215684</v>
      </c>
      <c r="H33" s="8">
        <v>1052168</v>
      </c>
      <c r="I33" s="8">
        <v>96674</v>
      </c>
      <c r="J33" s="8">
        <v>1364526</v>
      </c>
      <c r="K33" s="8">
        <v>167886</v>
      </c>
      <c r="L33" s="8">
        <v>350580</v>
      </c>
      <c r="M33" s="8">
        <v>109986</v>
      </c>
      <c r="N33" s="8">
        <v>628452</v>
      </c>
      <c r="O33" s="8"/>
      <c r="P33" s="8"/>
      <c r="Q33" s="8"/>
      <c r="R33" s="8"/>
      <c r="S33" s="8"/>
      <c r="T33" s="8"/>
      <c r="U33" s="8"/>
      <c r="V33" s="8"/>
      <c r="W33" s="8">
        <v>1992978</v>
      </c>
      <c r="X33" s="8">
        <v>59994</v>
      </c>
      <c r="Y33" s="8">
        <v>1932984</v>
      </c>
      <c r="Z33" s="2">
        <v>3221.962196219622</v>
      </c>
      <c r="AA33" s="6">
        <v>120000</v>
      </c>
    </row>
    <row r="34" spans="1:27" ht="13.5" x14ac:dyDescent="0.25">
      <c r="A34" s="23" t="s">
        <v>59</v>
      </c>
      <c r="B34" s="29" t="s">
        <v>32</v>
      </c>
      <c r="C34" s="6">
        <v>-4682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13139744</v>
      </c>
      <c r="D35" s="33">
        <f>SUM(D24:D34)</f>
        <v>0</v>
      </c>
      <c r="E35" s="34">
        <f t="shared" si="1"/>
        <v>9333329</v>
      </c>
      <c r="F35" s="35">
        <f t="shared" si="1"/>
        <v>9333329</v>
      </c>
      <c r="G35" s="35">
        <f t="shared" si="1"/>
        <v>1150731</v>
      </c>
      <c r="H35" s="35">
        <f t="shared" si="1"/>
        <v>1803084</v>
      </c>
      <c r="I35" s="35">
        <f t="shared" si="1"/>
        <v>1182403</v>
      </c>
      <c r="J35" s="35">
        <f t="shared" si="1"/>
        <v>4136218</v>
      </c>
      <c r="K35" s="35">
        <f t="shared" si="1"/>
        <v>976930</v>
      </c>
      <c r="L35" s="35">
        <f t="shared" si="1"/>
        <v>1220216</v>
      </c>
      <c r="M35" s="35">
        <f t="shared" si="1"/>
        <v>1012603</v>
      </c>
      <c r="N35" s="35">
        <f t="shared" si="1"/>
        <v>3209749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7345967</v>
      </c>
      <c r="X35" s="35">
        <f t="shared" si="1"/>
        <v>4666661</v>
      </c>
      <c r="Y35" s="35">
        <f t="shared" si="1"/>
        <v>2679306</v>
      </c>
      <c r="Z35" s="36">
        <f>+IF(X35&lt;&gt;0,+(Y35/X35)*100,0)</f>
        <v>57.413769716720374</v>
      </c>
      <c r="AA35" s="33">
        <f>SUM(AA24:AA34)</f>
        <v>9333329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9836782</v>
      </c>
      <c r="D37" s="46">
        <f>+D21-D35</f>
        <v>0</v>
      </c>
      <c r="E37" s="47">
        <f t="shared" si="2"/>
        <v>12669280</v>
      </c>
      <c r="F37" s="48">
        <f t="shared" si="2"/>
        <v>12669280</v>
      </c>
      <c r="G37" s="48">
        <f t="shared" si="2"/>
        <v>877526</v>
      </c>
      <c r="H37" s="48">
        <f t="shared" si="2"/>
        <v>50343</v>
      </c>
      <c r="I37" s="48">
        <f t="shared" si="2"/>
        <v>1339744</v>
      </c>
      <c r="J37" s="48">
        <f t="shared" si="2"/>
        <v>2267613</v>
      </c>
      <c r="K37" s="48">
        <f t="shared" si="2"/>
        <v>1160411</v>
      </c>
      <c r="L37" s="48">
        <f t="shared" si="2"/>
        <v>983188</v>
      </c>
      <c r="M37" s="48">
        <f t="shared" si="2"/>
        <v>1330767</v>
      </c>
      <c r="N37" s="48">
        <f t="shared" si="2"/>
        <v>3474366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5741979</v>
      </c>
      <c r="X37" s="48">
        <f>IF(F21=F35,0,X21-X35)</f>
        <v>6334642</v>
      </c>
      <c r="Y37" s="48">
        <f t="shared" si="2"/>
        <v>-592663</v>
      </c>
      <c r="Z37" s="49">
        <f>+IF(X37&lt;&gt;0,+(Y37/X37)*100,0)</f>
        <v>-9.3559036169684102</v>
      </c>
      <c r="AA37" s="46">
        <f>+AA21-AA35</f>
        <v>12669280</v>
      </c>
    </row>
    <row r="38" spans="1:27" ht="23.1" customHeight="1" x14ac:dyDescent="0.25">
      <c r="A38" s="50" t="s">
        <v>62</v>
      </c>
      <c r="B38" s="29" t="s">
        <v>32</v>
      </c>
      <c r="C38" s="6">
        <v>32241310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42078092</v>
      </c>
      <c r="D41" s="56">
        <f>SUM(D37:D40)</f>
        <v>0</v>
      </c>
      <c r="E41" s="57">
        <f t="shared" si="3"/>
        <v>12669280</v>
      </c>
      <c r="F41" s="58">
        <f t="shared" si="3"/>
        <v>12669280</v>
      </c>
      <c r="G41" s="58">
        <f t="shared" si="3"/>
        <v>877526</v>
      </c>
      <c r="H41" s="58">
        <f t="shared" si="3"/>
        <v>50343</v>
      </c>
      <c r="I41" s="58">
        <f t="shared" si="3"/>
        <v>1339744</v>
      </c>
      <c r="J41" s="58">
        <f t="shared" si="3"/>
        <v>2267613</v>
      </c>
      <c r="K41" s="58">
        <f t="shared" si="3"/>
        <v>1160411</v>
      </c>
      <c r="L41" s="58">
        <f t="shared" si="3"/>
        <v>983188</v>
      </c>
      <c r="M41" s="58">
        <f t="shared" si="3"/>
        <v>1330767</v>
      </c>
      <c r="N41" s="58">
        <f t="shared" si="3"/>
        <v>3474366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5741979</v>
      </c>
      <c r="X41" s="58">
        <f t="shared" si="3"/>
        <v>6334642</v>
      </c>
      <c r="Y41" s="58">
        <f t="shared" si="3"/>
        <v>-592663</v>
      </c>
      <c r="Z41" s="59">
        <f>+IF(X41&lt;&gt;0,+(Y41/X41)*100,0)</f>
        <v>-9.3559036169684102</v>
      </c>
      <c r="AA41" s="56">
        <f>SUM(AA37:AA40)</f>
        <v>12669280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42078092</v>
      </c>
      <c r="D43" s="64">
        <f>+D41-D42</f>
        <v>0</v>
      </c>
      <c r="E43" s="65">
        <f t="shared" si="4"/>
        <v>12669280</v>
      </c>
      <c r="F43" s="66">
        <f t="shared" si="4"/>
        <v>12669280</v>
      </c>
      <c r="G43" s="66">
        <f t="shared" si="4"/>
        <v>877526</v>
      </c>
      <c r="H43" s="66">
        <f t="shared" si="4"/>
        <v>50343</v>
      </c>
      <c r="I43" s="66">
        <f t="shared" si="4"/>
        <v>1339744</v>
      </c>
      <c r="J43" s="66">
        <f t="shared" si="4"/>
        <v>2267613</v>
      </c>
      <c r="K43" s="66">
        <f t="shared" si="4"/>
        <v>1160411</v>
      </c>
      <c r="L43" s="66">
        <f t="shared" si="4"/>
        <v>983188</v>
      </c>
      <c r="M43" s="66">
        <f t="shared" si="4"/>
        <v>1330767</v>
      </c>
      <c r="N43" s="66">
        <f t="shared" si="4"/>
        <v>3474366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5741979</v>
      </c>
      <c r="X43" s="66">
        <f t="shared" si="4"/>
        <v>6334642</v>
      </c>
      <c r="Y43" s="66">
        <f t="shared" si="4"/>
        <v>-592663</v>
      </c>
      <c r="Z43" s="67">
        <f>+IF(X43&lt;&gt;0,+(Y43/X43)*100,0)</f>
        <v>-9.3559036169684102</v>
      </c>
      <c r="AA43" s="64">
        <f>+AA41-AA42</f>
        <v>12669280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42078092</v>
      </c>
      <c r="D45" s="56">
        <f>SUM(D43:D44)</f>
        <v>0</v>
      </c>
      <c r="E45" s="57">
        <f t="shared" si="5"/>
        <v>12669280</v>
      </c>
      <c r="F45" s="58">
        <f t="shared" si="5"/>
        <v>12669280</v>
      </c>
      <c r="G45" s="58">
        <f t="shared" si="5"/>
        <v>877526</v>
      </c>
      <c r="H45" s="58">
        <f t="shared" si="5"/>
        <v>50343</v>
      </c>
      <c r="I45" s="58">
        <f t="shared" si="5"/>
        <v>1339744</v>
      </c>
      <c r="J45" s="58">
        <f t="shared" si="5"/>
        <v>2267613</v>
      </c>
      <c r="K45" s="58">
        <f t="shared" si="5"/>
        <v>1160411</v>
      </c>
      <c r="L45" s="58">
        <f t="shared" si="5"/>
        <v>983188</v>
      </c>
      <c r="M45" s="58">
        <f t="shared" si="5"/>
        <v>1330767</v>
      </c>
      <c r="N45" s="58">
        <f t="shared" si="5"/>
        <v>3474366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5741979</v>
      </c>
      <c r="X45" s="58">
        <f t="shared" si="5"/>
        <v>6334642</v>
      </c>
      <c r="Y45" s="58">
        <f t="shared" si="5"/>
        <v>-592663</v>
      </c>
      <c r="Z45" s="59">
        <f>+IF(X45&lt;&gt;0,+(Y45/X45)*100,0)</f>
        <v>-9.3559036169684102</v>
      </c>
      <c r="AA45" s="56">
        <f>SUM(AA43:AA44)</f>
        <v>12669280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42078092</v>
      </c>
      <c r="D47" s="71">
        <f>SUM(D45:D46)</f>
        <v>0</v>
      </c>
      <c r="E47" s="72">
        <f t="shared" si="6"/>
        <v>12669280</v>
      </c>
      <c r="F47" s="73">
        <f t="shared" si="6"/>
        <v>12669280</v>
      </c>
      <c r="G47" s="73">
        <f t="shared" si="6"/>
        <v>877526</v>
      </c>
      <c r="H47" s="74">
        <f t="shared" si="6"/>
        <v>50343</v>
      </c>
      <c r="I47" s="74">
        <f t="shared" si="6"/>
        <v>1339744</v>
      </c>
      <c r="J47" s="74">
        <f t="shared" si="6"/>
        <v>2267613</v>
      </c>
      <c r="K47" s="74">
        <f t="shared" si="6"/>
        <v>1160411</v>
      </c>
      <c r="L47" s="74">
        <f t="shared" si="6"/>
        <v>983188</v>
      </c>
      <c r="M47" s="73">
        <f t="shared" si="6"/>
        <v>1330767</v>
      </c>
      <c r="N47" s="73">
        <f t="shared" si="6"/>
        <v>3474366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5741979</v>
      </c>
      <c r="X47" s="74">
        <f t="shared" si="6"/>
        <v>6334642</v>
      </c>
      <c r="Y47" s="74">
        <f t="shared" si="6"/>
        <v>-592663</v>
      </c>
      <c r="Z47" s="75">
        <f>+IF(X47&lt;&gt;0,+(Y47/X47)*100,0)</f>
        <v>-9.3559036169684102</v>
      </c>
      <c r="AA47" s="76">
        <f>SUM(AA45:AA46)</f>
        <v>12669280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18196036</v>
      </c>
      <c r="F24" s="8">
        <v>18196036</v>
      </c>
      <c r="G24" s="8">
        <v>1516336</v>
      </c>
      <c r="H24" s="8">
        <v>465781</v>
      </c>
      <c r="I24" s="8"/>
      <c r="J24" s="8">
        <v>1982117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1982117</v>
      </c>
      <c r="X24" s="8">
        <v>9098044</v>
      </c>
      <c r="Y24" s="8">
        <v>-7115927</v>
      </c>
      <c r="Z24" s="2">
        <v>-78.213811672047314</v>
      </c>
      <c r="AA24" s="6">
        <v>18196036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2000000</v>
      </c>
      <c r="F31" s="8">
        <v>2000000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1000004</v>
      </c>
      <c r="Y31" s="8">
        <v>-1000004</v>
      </c>
      <c r="Z31" s="2">
        <v>-100</v>
      </c>
      <c r="AA31" s="6">
        <v>2000000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20196036</v>
      </c>
      <c r="F35" s="35">
        <f t="shared" si="1"/>
        <v>20196036</v>
      </c>
      <c r="G35" s="35">
        <f t="shared" si="1"/>
        <v>1516336</v>
      </c>
      <c r="H35" s="35">
        <f t="shared" si="1"/>
        <v>465781</v>
      </c>
      <c r="I35" s="35">
        <f t="shared" si="1"/>
        <v>0</v>
      </c>
      <c r="J35" s="35">
        <f t="shared" si="1"/>
        <v>1982117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1982117</v>
      </c>
      <c r="X35" s="35">
        <f t="shared" si="1"/>
        <v>10098048</v>
      </c>
      <c r="Y35" s="35">
        <f t="shared" si="1"/>
        <v>-8115931</v>
      </c>
      <c r="Z35" s="36">
        <f>+IF(X35&lt;&gt;0,+(Y35/X35)*100,0)</f>
        <v>-80.371285618765128</v>
      </c>
      <c r="AA35" s="33">
        <f>SUM(AA24:AA34)</f>
        <v>20196036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-20196036</v>
      </c>
      <c r="F37" s="48">
        <f t="shared" si="2"/>
        <v>-20196036</v>
      </c>
      <c r="G37" s="48">
        <f t="shared" si="2"/>
        <v>-1516336</v>
      </c>
      <c r="H37" s="48">
        <f t="shared" si="2"/>
        <v>-465781</v>
      </c>
      <c r="I37" s="48">
        <f t="shared" si="2"/>
        <v>0</v>
      </c>
      <c r="J37" s="48">
        <f t="shared" si="2"/>
        <v>-1982117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-1982117</v>
      </c>
      <c r="X37" s="48">
        <f>IF(F21=F35,0,X21-X35)</f>
        <v>-10098048</v>
      </c>
      <c r="Y37" s="48">
        <f t="shared" si="2"/>
        <v>8115931</v>
      </c>
      <c r="Z37" s="49">
        <f>+IF(X37&lt;&gt;0,+(Y37/X37)*100,0)</f>
        <v>-80.371285618765128</v>
      </c>
      <c r="AA37" s="46">
        <f>+AA21-AA35</f>
        <v>-20196036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-20196036</v>
      </c>
      <c r="F41" s="58">
        <f t="shared" si="3"/>
        <v>-20196036</v>
      </c>
      <c r="G41" s="58">
        <f t="shared" si="3"/>
        <v>-1516336</v>
      </c>
      <c r="H41" s="58">
        <f t="shared" si="3"/>
        <v>-465781</v>
      </c>
      <c r="I41" s="58">
        <f t="shared" si="3"/>
        <v>0</v>
      </c>
      <c r="J41" s="58">
        <f t="shared" si="3"/>
        <v>-1982117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-1982117</v>
      </c>
      <c r="X41" s="58">
        <f t="shared" si="3"/>
        <v>-10098048</v>
      </c>
      <c r="Y41" s="58">
        <f t="shared" si="3"/>
        <v>8115931</v>
      </c>
      <c r="Z41" s="59">
        <f>+IF(X41&lt;&gt;0,+(Y41/X41)*100,0)</f>
        <v>-80.371285618765128</v>
      </c>
      <c r="AA41" s="56">
        <f>SUM(AA37:AA40)</f>
        <v>-20196036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-20196036</v>
      </c>
      <c r="F43" s="66">
        <f t="shared" si="4"/>
        <v>-20196036</v>
      </c>
      <c r="G43" s="66">
        <f t="shared" si="4"/>
        <v>-1516336</v>
      </c>
      <c r="H43" s="66">
        <f t="shared" si="4"/>
        <v>-465781</v>
      </c>
      <c r="I43" s="66">
        <f t="shared" si="4"/>
        <v>0</v>
      </c>
      <c r="J43" s="66">
        <f t="shared" si="4"/>
        <v>-1982117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-1982117</v>
      </c>
      <c r="X43" s="66">
        <f t="shared" si="4"/>
        <v>-10098048</v>
      </c>
      <c r="Y43" s="66">
        <f t="shared" si="4"/>
        <v>8115931</v>
      </c>
      <c r="Z43" s="67">
        <f>+IF(X43&lt;&gt;0,+(Y43/X43)*100,0)</f>
        <v>-80.371285618765128</v>
      </c>
      <c r="AA43" s="64">
        <f>+AA41-AA42</f>
        <v>-20196036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-20196036</v>
      </c>
      <c r="F45" s="58">
        <f t="shared" si="5"/>
        <v>-20196036</v>
      </c>
      <c r="G45" s="58">
        <f t="shared" si="5"/>
        <v>-1516336</v>
      </c>
      <c r="H45" s="58">
        <f t="shared" si="5"/>
        <v>-465781</v>
      </c>
      <c r="I45" s="58">
        <f t="shared" si="5"/>
        <v>0</v>
      </c>
      <c r="J45" s="58">
        <f t="shared" si="5"/>
        <v>-1982117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-1982117</v>
      </c>
      <c r="X45" s="58">
        <f t="shared" si="5"/>
        <v>-10098048</v>
      </c>
      <c r="Y45" s="58">
        <f t="shared" si="5"/>
        <v>8115931</v>
      </c>
      <c r="Z45" s="59">
        <f>+IF(X45&lt;&gt;0,+(Y45/X45)*100,0)</f>
        <v>-80.371285618765128</v>
      </c>
      <c r="AA45" s="56">
        <f>SUM(AA43:AA44)</f>
        <v>-20196036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-20196036</v>
      </c>
      <c r="F47" s="73">
        <f t="shared" si="6"/>
        <v>-20196036</v>
      </c>
      <c r="G47" s="73">
        <f t="shared" si="6"/>
        <v>-1516336</v>
      </c>
      <c r="H47" s="74">
        <f t="shared" si="6"/>
        <v>-465781</v>
      </c>
      <c r="I47" s="74">
        <f t="shared" si="6"/>
        <v>0</v>
      </c>
      <c r="J47" s="74">
        <f t="shared" si="6"/>
        <v>-1982117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-1982117</v>
      </c>
      <c r="X47" s="74">
        <f t="shared" si="6"/>
        <v>-10098048</v>
      </c>
      <c r="Y47" s="74">
        <f t="shared" si="6"/>
        <v>8115931</v>
      </c>
      <c r="Z47" s="75">
        <f>+IF(X47&lt;&gt;0,+(Y47/X47)*100,0)</f>
        <v>-80.371285618765128</v>
      </c>
      <c r="AA47" s="76">
        <f>SUM(AA45:AA46)</f>
        <v>-20196036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9849981</v>
      </c>
      <c r="D8" s="6"/>
      <c r="E8" s="7">
        <v>9333500</v>
      </c>
      <c r="F8" s="8">
        <v>9333500</v>
      </c>
      <c r="G8" s="8">
        <v>853283</v>
      </c>
      <c r="H8" s="8">
        <v>850848</v>
      </c>
      <c r="I8" s="8"/>
      <c r="J8" s="8">
        <v>1704131</v>
      </c>
      <c r="K8" s="8">
        <v>855775</v>
      </c>
      <c r="L8" s="8">
        <v>846766</v>
      </c>
      <c r="M8" s="8">
        <v>851262</v>
      </c>
      <c r="N8" s="8">
        <v>2553803</v>
      </c>
      <c r="O8" s="8"/>
      <c r="P8" s="8"/>
      <c r="Q8" s="8"/>
      <c r="R8" s="8"/>
      <c r="S8" s="8"/>
      <c r="T8" s="8"/>
      <c r="U8" s="8"/>
      <c r="V8" s="8"/>
      <c r="W8" s="8">
        <v>4257934</v>
      </c>
      <c r="X8" s="8">
        <v>4666746</v>
      </c>
      <c r="Y8" s="8">
        <v>-408812</v>
      </c>
      <c r="Z8" s="2">
        <v>-8.7601082210173864</v>
      </c>
      <c r="AA8" s="6">
        <v>9333500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9849981</v>
      </c>
      <c r="D21" s="33">
        <f t="shared" si="0"/>
        <v>0</v>
      </c>
      <c r="E21" s="34">
        <f t="shared" si="0"/>
        <v>9333500</v>
      </c>
      <c r="F21" s="35">
        <f t="shared" si="0"/>
        <v>9333500</v>
      </c>
      <c r="G21" s="35">
        <f t="shared" si="0"/>
        <v>853283</v>
      </c>
      <c r="H21" s="35">
        <f t="shared" si="0"/>
        <v>850848</v>
      </c>
      <c r="I21" s="35">
        <f t="shared" si="0"/>
        <v>0</v>
      </c>
      <c r="J21" s="35">
        <f t="shared" si="0"/>
        <v>1704131</v>
      </c>
      <c r="K21" s="35">
        <f t="shared" si="0"/>
        <v>855775</v>
      </c>
      <c r="L21" s="35">
        <f t="shared" si="0"/>
        <v>846766</v>
      </c>
      <c r="M21" s="35">
        <f t="shared" si="0"/>
        <v>851262</v>
      </c>
      <c r="N21" s="35">
        <f t="shared" si="0"/>
        <v>2553803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4257934</v>
      </c>
      <c r="X21" s="35">
        <f t="shared" si="0"/>
        <v>4666746</v>
      </c>
      <c r="Y21" s="35">
        <f t="shared" si="0"/>
        <v>-408812</v>
      </c>
      <c r="Z21" s="36">
        <f>+IF(X21&lt;&gt;0,+(Y21/X21)*100,0)</f>
        <v>-8.7601082210173864</v>
      </c>
      <c r="AA21" s="33">
        <f>SUM(AA5:AA20)</f>
        <v>9333500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8648495</v>
      </c>
      <c r="D24" s="6"/>
      <c r="E24" s="7">
        <v>8694811</v>
      </c>
      <c r="F24" s="8">
        <v>8694811</v>
      </c>
      <c r="G24" s="8">
        <v>662318</v>
      </c>
      <c r="H24" s="8">
        <v>651319</v>
      </c>
      <c r="I24" s="8"/>
      <c r="J24" s="8">
        <v>1313637</v>
      </c>
      <c r="K24" s="8">
        <v>725907</v>
      </c>
      <c r="L24" s="8">
        <v>709821</v>
      </c>
      <c r="M24" s="8">
        <v>805695</v>
      </c>
      <c r="N24" s="8">
        <v>2241423</v>
      </c>
      <c r="O24" s="8"/>
      <c r="P24" s="8"/>
      <c r="Q24" s="8"/>
      <c r="R24" s="8"/>
      <c r="S24" s="8"/>
      <c r="T24" s="8"/>
      <c r="U24" s="8"/>
      <c r="V24" s="8"/>
      <c r="W24" s="8">
        <v>3555060</v>
      </c>
      <c r="X24" s="8">
        <v>4347408</v>
      </c>
      <c r="Y24" s="8">
        <v>-792348</v>
      </c>
      <c r="Z24" s="2">
        <v>-18.225756588753576</v>
      </c>
      <c r="AA24" s="6">
        <v>8694811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1899971</v>
      </c>
      <c r="D30" s="6"/>
      <c r="E30" s="7">
        <v>587496</v>
      </c>
      <c r="F30" s="8">
        <v>587496</v>
      </c>
      <c r="G30" s="8"/>
      <c r="H30" s="8">
        <v>750</v>
      </c>
      <c r="I30" s="8"/>
      <c r="J30" s="8">
        <v>750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750</v>
      </c>
      <c r="X30" s="8">
        <v>293748</v>
      </c>
      <c r="Y30" s="8">
        <v>-292998</v>
      </c>
      <c r="Z30" s="2">
        <v>-99.744679112708852</v>
      </c>
      <c r="AA30" s="6">
        <v>587496</v>
      </c>
    </row>
    <row r="31" spans="1:27" ht="13.5" x14ac:dyDescent="0.25">
      <c r="A31" s="25" t="s">
        <v>57</v>
      </c>
      <c r="B31" s="24" t="s">
        <v>32</v>
      </c>
      <c r="C31" s="6">
        <v>13804</v>
      </c>
      <c r="D31" s="6"/>
      <c r="E31" s="7">
        <v>450000</v>
      </c>
      <c r="F31" s="8">
        <v>450000</v>
      </c>
      <c r="G31" s="8">
        <v>26540</v>
      </c>
      <c r="H31" s="8"/>
      <c r="I31" s="8"/>
      <c r="J31" s="8">
        <v>26540</v>
      </c>
      <c r="K31" s="8"/>
      <c r="L31" s="8">
        <v>296</v>
      </c>
      <c r="M31" s="8"/>
      <c r="N31" s="8">
        <v>296</v>
      </c>
      <c r="O31" s="8"/>
      <c r="P31" s="8"/>
      <c r="Q31" s="8"/>
      <c r="R31" s="8"/>
      <c r="S31" s="8"/>
      <c r="T31" s="8"/>
      <c r="U31" s="8"/>
      <c r="V31" s="8"/>
      <c r="W31" s="8">
        <v>26836</v>
      </c>
      <c r="X31" s="8">
        <v>225000</v>
      </c>
      <c r="Y31" s="8">
        <v>-198164</v>
      </c>
      <c r="Z31" s="2">
        <v>-88.072888888888883</v>
      </c>
      <c r="AA31" s="6">
        <v>450000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207684</v>
      </c>
      <c r="D33" s="6"/>
      <c r="E33" s="7">
        <v>278360</v>
      </c>
      <c r="F33" s="8">
        <v>278360</v>
      </c>
      <c r="G33" s="8">
        <v>7132</v>
      </c>
      <c r="H33" s="8">
        <v>5297</v>
      </c>
      <c r="I33" s="8"/>
      <c r="J33" s="8">
        <v>12429</v>
      </c>
      <c r="K33" s="8">
        <v>223214</v>
      </c>
      <c r="L33" s="8">
        <v>12592</v>
      </c>
      <c r="M33" s="8">
        <v>6798</v>
      </c>
      <c r="N33" s="8">
        <v>242604</v>
      </c>
      <c r="O33" s="8"/>
      <c r="P33" s="8"/>
      <c r="Q33" s="8"/>
      <c r="R33" s="8"/>
      <c r="S33" s="8"/>
      <c r="T33" s="8"/>
      <c r="U33" s="8"/>
      <c r="V33" s="8"/>
      <c r="W33" s="8">
        <v>255033</v>
      </c>
      <c r="X33" s="8">
        <v>139182</v>
      </c>
      <c r="Y33" s="8">
        <v>115851</v>
      </c>
      <c r="Z33" s="2">
        <v>83.237056515928785</v>
      </c>
      <c r="AA33" s="6">
        <v>278360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10769954</v>
      </c>
      <c r="D35" s="33">
        <f>SUM(D24:D34)</f>
        <v>0</v>
      </c>
      <c r="E35" s="34">
        <f t="shared" si="1"/>
        <v>10010667</v>
      </c>
      <c r="F35" s="35">
        <f t="shared" si="1"/>
        <v>10010667</v>
      </c>
      <c r="G35" s="35">
        <f t="shared" si="1"/>
        <v>695990</v>
      </c>
      <c r="H35" s="35">
        <f t="shared" si="1"/>
        <v>657366</v>
      </c>
      <c r="I35" s="35">
        <f t="shared" si="1"/>
        <v>0</v>
      </c>
      <c r="J35" s="35">
        <f t="shared" si="1"/>
        <v>1353356</v>
      </c>
      <c r="K35" s="35">
        <f t="shared" si="1"/>
        <v>949121</v>
      </c>
      <c r="L35" s="35">
        <f t="shared" si="1"/>
        <v>722709</v>
      </c>
      <c r="M35" s="35">
        <f t="shared" si="1"/>
        <v>812493</v>
      </c>
      <c r="N35" s="35">
        <f t="shared" si="1"/>
        <v>2484323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3837679</v>
      </c>
      <c r="X35" s="35">
        <f t="shared" si="1"/>
        <v>5005338</v>
      </c>
      <c r="Y35" s="35">
        <f t="shared" si="1"/>
        <v>-1167659</v>
      </c>
      <c r="Z35" s="36">
        <f>+IF(X35&lt;&gt;0,+(Y35/X35)*100,0)</f>
        <v>-23.328274733894094</v>
      </c>
      <c r="AA35" s="33">
        <f>SUM(AA24:AA34)</f>
        <v>10010667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-919973</v>
      </c>
      <c r="D37" s="46">
        <f>+D21-D35</f>
        <v>0</v>
      </c>
      <c r="E37" s="47">
        <f t="shared" si="2"/>
        <v>-677167</v>
      </c>
      <c r="F37" s="48">
        <f t="shared" si="2"/>
        <v>-677167</v>
      </c>
      <c r="G37" s="48">
        <f t="shared" si="2"/>
        <v>157293</v>
      </c>
      <c r="H37" s="48">
        <f t="shared" si="2"/>
        <v>193482</v>
      </c>
      <c r="I37" s="48">
        <f t="shared" si="2"/>
        <v>0</v>
      </c>
      <c r="J37" s="48">
        <f t="shared" si="2"/>
        <v>350775</v>
      </c>
      <c r="K37" s="48">
        <f t="shared" si="2"/>
        <v>-93346</v>
      </c>
      <c r="L37" s="48">
        <f t="shared" si="2"/>
        <v>124057</v>
      </c>
      <c r="M37" s="48">
        <f t="shared" si="2"/>
        <v>38769</v>
      </c>
      <c r="N37" s="48">
        <f t="shared" si="2"/>
        <v>69480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420255</v>
      </c>
      <c r="X37" s="48">
        <f>IF(F21=F35,0,X21-X35)</f>
        <v>-338592</v>
      </c>
      <c r="Y37" s="48">
        <f t="shared" si="2"/>
        <v>758847</v>
      </c>
      <c r="Z37" s="49">
        <f>+IF(X37&lt;&gt;0,+(Y37/X37)*100,0)</f>
        <v>-224.1184079954636</v>
      </c>
      <c r="AA37" s="46">
        <f>+AA21-AA35</f>
        <v>-677167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-919973</v>
      </c>
      <c r="D41" s="56">
        <f>SUM(D37:D40)</f>
        <v>0</v>
      </c>
      <c r="E41" s="57">
        <f t="shared" si="3"/>
        <v>-677167</v>
      </c>
      <c r="F41" s="58">
        <f t="shared" si="3"/>
        <v>-677167</v>
      </c>
      <c r="G41" s="58">
        <f t="shared" si="3"/>
        <v>157293</v>
      </c>
      <c r="H41" s="58">
        <f t="shared" si="3"/>
        <v>193482</v>
      </c>
      <c r="I41" s="58">
        <f t="shared" si="3"/>
        <v>0</v>
      </c>
      <c r="J41" s="58">
        <f t="shared" si="3"/>
        <v>350775</v>
      </c>
      <c r="K41" s="58">
        <f t="shared" si="3"/>
        <v>-93346</v>
      </c>
      <c r="L41" s="58">
        <f t="shared" si="3"/>
        <v>124057</v>
      </c>
      <c r="M41" s="58">
        <f t="shared" si="3"/>
        <v>38769</v>
      </c>
      <c r="N41" s="58">
        <f t="shared" si="3"/>
        <v>69480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420255</v>
      </c>
      <c r="X41" s="58">
        <f t="shared" si="3"/>
        <v>-338592</v>
      </c>
      <c r="Y41" s="58">
        <f t="shared" si="3"/>
        <v>758847</v>
      </c>
      <c r="Z41" s="59">
        <f>+IF(X41&lt;&gt;0,+(Y41/X41)*100,0)</f>
        <v>-224.1184079954636</v>
      </c>
      <c r="AA41" s="56">
        <f>SUM(AA37:AA40)</f>
        <v>-677167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-919973</v>
      </c>
      <c r="D43" s="64">
        <f>+D41-D42</f>
        <v>0</v>
      </c>
      <c r="E43" s="65">
        <f t="shared" si="4"/>
        <v>-677167</v>
      </c>
      <c r="F43" s="66">
        <f t="shared" si="4"/>
        <v>-677167</v>
      </c>
      <c r="G43" s="66">
        <f t="shared" si="4"/>
        <v>157293</v>
      </c>
      <c r="H43" s="66">
        <f t="shared" si="4"/>
        <v>193482</v>
      </c>
      <c r="I43" s="66">
        <f t="shared" si="4"/>
        <v>0</v>
      </c>
      <c r="J43" s="66">
        <f t="shared" si="4"/>
        <v>350775</v>
      </c>
      <c r="K43" s="66">
        <f t="shared" si="4"/>
        <v>-93346</v>
      </c>
      <c r="L43" s="66">
        <f t="shared" si="4"/>
        <v>124057</v>
      </c>
      <c r="M43" s="66">
        <f t="shared" si="4"/>
        <v>38769</v>
      </c>
      <c r="N43" s="66">
        <f t="shared" si="4"/>
        <v>69480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420255</v>
      </c>
      <c r="X43" s="66">
        <f t="shared" si="4"/>
        <v>-338592</v>
      </c>
      <c r="Y43" s="66">
        <f t="shared" si="4"/>
        <v>758847</v>
      </c>
      <c r="Z43" s="67">
        <f>+IF(X43&lt;&gt;0,+(Y43/X43)*100,0)</f>
        <v>-224.1184079954636</v>
      </c>
      <c r="AA43" s="64">
        <f>+AA41-AA42</f>
        <v>-677167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-919973</v>
      </c>
      <c r="D45" s="56">
        <f>SUM(D43:D44)</f>
        <v>0</v>
      </c>
      <c r="E45" s="57">
        <f t="shared" si="5"/>
        <v>-677167</v>
      </c>
      <c r="F45" s="58">
        <f t="shared" si="5"/>
        <v>-677167</v>
      </c>
      <c r="G45" s="58">
        <f t="shared" si="5"/>
        <v>157293</v>
      </c>
      <c r="H45" s="58">
        <f t="shared" si="5"/>
        <v>193482</v>
      </c>
      <c r="I45" s="58">
        <f t="shared" si="5"/>
        <v>0</v>
      </c>
      <c r="J45" s="58">
        <f t="shared" si="5"/>
        <v>350775</v>
      </c>
      <c r="K45" s="58">
        <f t="shared" si="5"/>
        <v>-93346</v>
      </c>
      <c r="L45" s="58">
        <f t="shared" si="5"/>
        <v>124057</v>
      </c>
      <c r="M45" s="58">
        <f t="shared" si="5"/>
        <v>38769</v>
      </c>
      <c r="N45" s="58">
        <f t="shared" si="5"/>
        <v>69480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420255</v>
      </c>
      <c r="X45" s="58">
        <f t="shared" si="5"/>
        <v>-338592</v>
      </c>
      <c r="Y45" s="58">
        <f t="shared" si="5"/>
        <v>758847</v>
      </c>
      <c r="Z45" s="59">
        <f>+IF(X45&lt;&gt;0,+(Y45/X45)*100,0)</f>
        <v>-224.1184079954636</v>
      </c>
      <c r="AA45" s="56">
        <f>SUM(AA43:AA44)</f>
        <v>-677167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-919973</v>
      </c>
      <c r="D47" s="71">
        <f>SUM(D45:D46)</f>
        <v>0</v>
      </c>
      <c r="E47" s="72">
        <f t="shared" si="6"/>
        <v>-677167</v>
      </c>
      <c r="F47" s="73">
        <f t="shared" si="6"/>
        <v>-677167</v>
      </c>
      <c r="G47" s="73">
        <f t="shared" si="6"/>
        <v>157293</v>
      </c>
      <c r="H47" s="74">
        <f t="shared" si="6"/>
        <v>193482</v>
      </c>
      <c r="I47" s="74">
        <f t="shared" si="6"/>
        <v>0</v>
      </c>
      <c r="J47" s="74">
        <f t="shared" si="6"/>
        <v>350775</v>
      </c>
      <c r="K47" s="74">
        <f t="shared" si="6"/>
        <v>-93346</v>
      </c>
      <c r="L47" s="74">
        <f t="shared" si="6"/>
        <v>124057</v>
      </c>
      <c r="M47" s="73">
        <f t="shared" si="6"/>
        <v>38769</v>
      </c>
      <c r="N47" s="73">
        <f t="shared" si="6"/>
        <v>69480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420255</v>
      </c>
      <c r="X47" s="74">
        <f t="shared" si="6"/>
        <v>-338592</v>
      </c>
      <c r="Y47" s="74">
        <f t="shared" si="6"/>
        <v>758847</v>
      </c>
      <c r="Z47" s="75">
        <f>+IF(X47&lt;&gt;0,+(Y47/X47)*100,0)</f>
        <v>-224.1184079954636</v>
      </c>
      <c r="AA47" s="76">
        <f>SUM(AA45:AA46)</f>
        <v>-677167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20136419</v>
      </c>
      <c r="F8" s="8">
        <v>20136419</v>
      </c>
      <c r="G8" s="8">
        <v>2447333</v>
      </c>
      <c r="H8" s="8">
        <v>2223204</v>
      </c>
      <c r="I8" s="8">
        <v>2229897</v>
      </c>
      <c r="J8" s="8">
        <v>6900434</v>
      </c>
      <c r="K8" s="8">
        <v>2225921</v>
      </c>
      <c r="L8" s="8">
        <v>2222696</v>
      </c>
      <c r="M8" s="8">
        <v>2235594</v>
      </c>
      <c r="N8" s="8">
        <v>6684211</v>
      </c>
      <c r="O8" s="8"/>
      <c r="P8" s="8"/>
      <c r="Q8" s="8"/>
      <c r="R8" s="8"/>
      <c r="S8" s="8"/>
      <c r="T8" s="8"/>
      <c r="U8" s="8"/>
      <c r="V8" s="8"/>
      <c r="W8" s="8">
        <v>13584645</v>
      </c>
      <c r="X8" s="8">
        <v>10068209</v>
      </c>
      <c r="Y8" s="8">
        <v>3516436</v>
      </c>
      <c r="Z8" s="2">
        <v>34.926132343895524</v>
      </c>
      <c r="AA8" s="6">
        <v>20136419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20136419</v>
      </c>
      <c r="F21" s="35">
        <f t="shared" si="0"/>
        <v>20136419</v>
      </c>
      <c r="G21" s="35">
        <f t="shared" si="0"/>
        <v>2447333</v>
      </c>
      <c r="H21" s="35">
        <f t="shared" si="0"/>
        <v>2223204</v>
      </c>
      <c r="I21" s="35">
        <f t="shared" si="0"/>
        <v>2229897</v>
      </c>
      <c r="J21" s="35">
        <f t="shared" si="0"/>
        <v>6900434</v>
      </c>
      <c r="K21" s="35">
        <f t="shared" si="0"/>
        <v>2225921</v>
      </c>
      <c r="L21" s="35">
        <f t="shared" si="0"/>
        <v>2222696</v>
      </c>
      <c r="M21" s="35">
        <f t="shared" si="0"/>
        <v>2235594</v>
      </c>
      <c r="N21" s="35">
        <f t="shared" si="0"/>
        <v>6684211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13584645</v>
      </c>
      <c r="X21" s="35">
        <f t="shared" si="0"/>
        <v>10068209</v>
      </c>
      <c r="Y21" s="35">
        <f t="shared" si="0"/>
        <v>3516436</v>
      </c>
      <c r="Z21" s="36">
        <f>+IF(X21&lt;&gt;0,+(Y21/X21)*100,0)</f>
        <v>34.926132343895524</v>
      </c>
      <c r="AA21" s="33">
        <f>SUM(AA5:AA20)</f>
        <v>20136419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12887213</v>
      </c>
      <c r="F24" s="8">
        <v>12887213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6443609</v>
      </c>
      <c r="Y24" s="8">
        <v>-6443609</v>
      </c>
      <c r="Z24" s="2">
        <v>-100</v>
      </c>
      <c r="AA24" s="6">
        <v>12887213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2563710</v>
      </c>
      <c r="F26" s="8">
        <v>2563710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1281852</v>
      </c>
      <c r="Y26" s="8">
        <v>-1281852</v>
      </c>
      <c r="Z26" s="2">
        <v>-100</v>
      </c>
      <c r="AA26" s="6">
        <v>2563710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253127</v>
      </c>
      <c r="F31" s="8">
        <v>253127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126563</v>
      </c>
      <c r="Y31" s="8">
        <v>-126563</v>
      </c>
      <c r="Z31" s="2">
        <v>-100</v>
      </c>
      <c r="AA31" s="6">
        <v>253127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1954801</v>
      </c>
      <c r="F33" s="8">
        <v>1954801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977401</v>
      </c>
      <c r="Y33" s="8">
        <v>-977401</v>
      </c>
      <c r="Z33" s="2">
        <v>-100</v>
      </c>
      <c r="AA33" s="6">
        <v>1954801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17658851</v>
      </c>
      <c r="F35" s="35">
        <f t="shared" si="1"/>
        <v>17658851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8829425</v>
      </c>
      <c r="Y35" s="35">
        <f t="shared" si="1"/>
        <v>-8829425</v>
      </c>
      <c r="Z35" s="36">
        <f>+IF(X35&lt;&gt;0,+(Y35/X35)*100,0)</f>
        <v>-100</v>
      </c>
      <c r="AA35" s="33">
        <f>SUM(AA24:AA34)</f>
        <v>17658851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2477568</v>
      </c>
      <c r="F37" s="48">
        <f t="shared" si="2"/>
        <v>2477568</v>
      </c>
      <c r="G37" s="48">
        <f t="shared" si="2"/>
        <v>2447333</v>
      </c>
      <c r="H37" s="48">
        <f t="shared" si="2"/>
        <v>2223204</v>
      </c>
      <c r="I37" s="48">
        <f t="shared" si="2"/>
        <v>2229897</v>
      </c>
      <c r="J37" s="48">
        <f t="shared" si="2"/>
        <v>6900434</v>
      </c>
      <c r="K37" s="48">
        <f t="shared" si="2"/>
        <v>2225921</v>
      </c>
      <c r="L37" s="48">
        <f t="shared" si="2"/>
        <v>2222696</v>
      </c>
      <c r="M37" s="48">
        <f t="shared" si="2"/>
        <v>2235594</v>
      </c>
      <c r="N37" s="48">
        <f t="shared" si="2"/>
        <v>6684211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13584645</v>
      </c>
      <c r="X37" s="48">
        <f>IF(F21=F35,0,X21-X35)</f>
        <v>1238784</v>
      </c>
      <c r="Y37" s="48">
        <f t="shared" si="2"/>
        <v>12345861</v>
      </c>
      <c r="Z37" s="49">
        <f>+IF(X37&lt;&gt;0,+(Y37/X37)*100,0)</f>
        <v>996.61127363608182</v>
      </c>
      <c r="AA37" s="46">
        <f>+AA21-AA35</f>
        <v>2477568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2477568</v>
      </c>
      <c r="F41" s="58">
        <f t="shared" si="3"/>
        <v>2477568</v>
      </c>
      <c r="G41" s="58">
        <f t="shared" si="3"/>
        <v>2447333</v>
      </c>
      <c r="H41" s="58">
        <f t="shared" si="3"/>
        <v>2223204</v>
      </c>
      <c r="I41" s="58">
        <f t="shared" si="3"/>
        <v>2229897</v>
      </c>
      <c r="J41" s="58">
        <f t="shared" si="3"/>
        <v>6900434</v>
      </c>
      <c r="K41" s="58">
        <f t="shared" si="3"/>
        <v>2225921</v>
      </c>
      <c r="L41" s="58">
        <f t="shared" si="3"/>
        <v>2222696</v>
      </c>
      <c r="M41" s="58">
        <f t="shared" si="3"/>
        <v>2235594</v>
      </c>
      <c r="N41" s="58">
        <f t="shared" si="3"/>
        <v>6684211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13584645</v>
      </c>
      <c r="X41" s="58">
        <f t="shared" si="3"/>
        <v>1238784</v>
      </c>
      <c r="Y41" s="58">
        <f t="shared" si="3"/>
        <v>12345861</v>
      </c>
      <c r="Z41" s="59">
        <f>+IF(X41&lt;&gt;0,+(Y41/X41)*100,0)</f>
        <v>996.61127363608182</v>
      </c>
      <c r="AA41" s="56">
        <f>SUM(AA37:AA40)</f>
        <v>2477568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2477568</v>
      </c>
      <c r="F43" s="66">
        <f t="shared" si="4"/>
        <v>2477568</v>
      </c>
      <c r="G43" s="66">
        <f t="shared" si="4"/>
        <v>2447333</v>
      </c>
      <c r="H43" s="66">
        <f t="shared" si="4"/>
        <v>2223204</v>
      </c>
      <c r="I43" s="66">
        <f t="shared" si="4"/>
        <v>2229897</v>
      </c>
      <c r="J43" s="66">
        <f t="shared" si="4"/>
        <v>6900434</v>
      </c>
      <c r="K43" s="66">
        <f t="shared" si="4"/>
        <v>2225921</v>
      </c>
      <c r="L43" s="66">
        <f t="shared" si="4"/>
        <v>2222696</v>
      </c>
      <c r="M43" s="66">
        <f t="shared" si="4"/>
        <v>2235594</v>
      </c>
      <c r="N43" s="66">
        <f t="shared" si="4"/>
        <v>6684211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13584645</v>
      </c>
      <c r="X43" s="66">
        <f t="shared" si="4"/>
        <v>1238784</v>
      </c>
      <c r="Y43" s="66">
        <f t="shared" si="4"/>
        <v>12345861</v>
      </c>
      <c r="Z43" s="67">
        <f>+IF(X43&lt;&gt;0,+(Y43/X43)*100,0)</f>
        <v>996.61127363608182</v>
      </c>
      <c r="AA43" s="64">
        <f>+AA41-AA42</f>
        <v>2477568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2477568</v>
      </c>
      <c r="F45" s="58">
        <f t="shared" si="5"/>
        <v>2477568</v>
      </c>
      <c r="G45" s="58">
        <f t="shared" si="5"/>
        <v>2447333</v>
      </c>
      <c r="H45" s="58">
        <f t="shared" si="5"/>
        <v>2223204</v>
      </c>
      <c r="I45" s="58">
        <f t="shared" si="5"/>
        <v>2229897</v>
      </c>
      <c r="J45" s="58">
        <f t="shared" si="5"/>
        <v>6900434</v>
      </c>
      <c r="K45" s="58">
        <f t="shared" si="5"/>
        <v>2225921</v>
      </c>
      <c r="L45" s="58">
        <f t="shared" si="5"/>
        <v>2222696</v>
      </c>
      <c r="M45" s="58">
        <f t="shared" si="5"/>
        <v>2235594</v>
      </c>
      <c r="N45" s="58">
        <f t="shared" si="5"/>
        <v>6684211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13584645</v>
      </c>
      <c r="X45" s="58">
        <f t="shared" si="5"/>
        <v>1238784</v>
      </c>
      <c r="Y45" s="58">
        <f t="shared" si="5"/>
        <v>12345861</v>
      </c>
      <c r="Z45" s="59">
        <f>+IF(X45&lt;&gt;0,+(Y45/X45)*100,0)</f>
        <v>996.61127363608182</v>
      </c>
      <c r="AA45" s="56">
        <f>SUM(AA43:AA44)</f>
        <v>2477568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2477568</v>
      </c>
      <c r="F47" s="73">
        <f t="shared" si="6"/>
        <v>2477568</v>
      </c>
      <c r="G47" s="73">
        <f t="shared" si="6"/>
        <v>2447333</v>
      </c>
      <c r="H47" s="74">
        <f t="shared" si="6"/>
        <v>2223204</v>
      </c>
      <c r="I47" s="74">
        <f t="shared" si="6"/>
        <v>2229897</v>
      </c>
      <c r="J47" s="74">
        <f t="shared" si="6"/>
        <v>6900434</v>
      </c>
      <c r="K47" s="74">
        <f t="shared" si="6"/>
        <v>2225921</v>
      </c>
      <c r="L47" s="74">
        <f t="shared" si="6"/>
        <v>2222696</v>
      </c>
      <c r="M47" s="73">
        <f t="shared" si="6"/>
        <v>2235594</v>
      </c>
      <c r="N47" s="73">
        <f t="shared" si="6"/>
        <v>6684211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13584645</v>
      </c>
      <c r="X47" s="74">
        <f t="shared" si="6"/>
        <v>1238784</v>
      </c>
      <c r="Y47" s="74">
        <f t="shared" si="6"/>
        <v>12345861</v>
      </c>
      <c r="Z47" s="75">
        <f>+IF(X47&lt;&gt;0,+(Y47/X47)*100,0)</f>
        <v>996.61127363608182</v>
      </c>
      <c r="AA47" s="76">
        <f>SUM(AA45:AA46)</f>
        <v>2477568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15418056</v>
      </c>
      <c r="F8" s="8">
        <v>15418056</v>
      </c>
      <c r="G8" s="8">
        <v>1629432</v>
      </c>
      <c r="H8" s="8"/>
      <c r="I8" s="8">
        <v>258</v>
      </c>
      <c r="J8" s="8">
        <v>1629690</v>
      </c>
      <c r="K8" s="8">
        <v>258</v>
      </c>
      <c r="L8" s="8">
        <v>1513374</v>
      </c>
      <c r="M8" s="8">
        <v>1519395</v>
      </c>
      <c r="N8" s="8">
        <v>3033027</v>
      </c>
      <c r="O8" s="8"/>
      <c r="P8" s="8"/>
      <c r="Q8" s="8"/>
      <c r="R8" s="8"/>
      <c r="S8" s="8"/>
      <c r="T8" s="8"/>
      <c r="U8" s="8"/>
      <c r="V8" s="8"/>
      <c r="W8" s="8">
        <v>4662717</v>
      </c>
      <c r="X8" s="8">
        <v>7709034</v>
      </c>
      <c r="Y8" s="8">
        <v>-3046317</v>
      </c>
      <c r="Z8" s="2">
        <v>-39.516196192674727</v>
      </c>
      <c r="AA8" s="6">
        <v>15418056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8446146</v>
      </c>
      <c r="F13" s="8">
        <v>8446146</v>
      </c>
      <c r="G13" s="8">
        <v>749562</v>
      </c>
      <c r="H13" s="8"/>
      <c r="I13" s="8"/>
      <c r="J13" s="8">
        <v>749562</v>
      </c>
      <c r="K13" s="8"/>
      <c r="L13" s="8">
        <v>797534</v>
      </c>
      <c r="M13" s="8">
        <v>809592</v>
      </c>
      <c r="N13" s="8">
        <v>1607126</v>
      </c>
      <c r="O13" s="8"/>
      <c r="P13" s="8"/>
      <c r="Q13" s="8"/>
      <c r="R13" s="8"/>
      <c r="S13" s="8"/>
      <c r="T13" s="8"/>
      <c r="U13" s="8"/>
      <c r="V13" s="8"/>
      <c r="W13" s="8">
        <v>2356688</v>
      </c>
      <c r="X13" s="8">
        <v>4223076</v>
      </c>
      <c r="Y13" s="8">
        <v>-1866388</v>
      </c>
      <c r="Z13" s="2">
        <v>-44.194989623677152</v>
      </c>
      <c r="AA13" s="6">
        <v>8446146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23864202</v>
      </c>
      <c r="F21" s="35">
        <f t="shared" si="0"/>
        <v>23864202</v>
      </c>
      <c r="G21" s="35">
        <f t="shared" si="0"/>
        <v>2378994</v>
      </c>
      <c r="H21" s="35">
        <f t="shared" si="0"/>
        <v>0</v>
      </c>
      <c r="I21" s="35">
        <f t="shared" si="0"/>
        <v>258</v>
      </c>
      <c r="J21" s="35">
        <f t="shared" si="0"/>
        <v>2379252</v>
      </c>
      <c r="K21" s="35">
        <f t="shared" si="0"/>
        <v>258</v>
      </c>
      <c r="L21" s="35">
        <f t="shared" si="0"/>
        <v>2310908</v>
      </c>
      <c r="M21" s="35">
        <f t="shared" si="0"/>
        <v>2328987</v>
      </c>
      <c r="N21" s="35">
        <f t="shared" si="0"/>
        <v>4640153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7019405</v>
      </c>
      <c r="X21" s="35">
        <f t="shared" si="0"/>
        <v>11932110</v>
      </c>
      <c r="Y21" s="35">
        <f t="shared" si="0"/>
        <v>-4912705</v>
      </c>
      <c r="Z21" s="36">
        <f>+IF(X21&lt;&gt;0,+(Y21/X21)*100,0)</f>
        <v>-41.172139713763954</v>
      </c>
      <c r="AA21" s="33">
        <f>SUM(AA5:AA20)</f>
        <v>23864202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6492916</v>
      </c>
      <c r="F24" s="8">
        <v>6492916</v>
      </c>
      <c r="G24" s="8"/>
      <c r="H24" s="8">
        <v>1677482</v>
      </c>
      <c r="I24" s="8">
        <v>438976</v>
      </c>
      <c r="J24" s="8">
        <v>2116458</v>
      </c>
      <c r="K24" s="8">
        <v>438976</v>
      </c>
      <c r="L24" s="8">
        <v>393525</v>
      </c>
      <c r="M24" s="8"/>
      <c r="N24" s="8">
        <v>832501</v>
      </c>
      <c r="O24" s="8"/>
      <c r="P24" s="8"/>
      <c r="Q24" s="8"/>
      <c r="R24" s="8"/>
      <c r="S24" s="8"/>
      <c r="T24" s="8"/>
      <c r="U24" s="8"/>
      <c r="V24" s="8"/>
      <c r="W24" s="8">
        <v>2948959</v>
      </c>
      <c r="X24" s="8">
        <v>3246484</v>
      </c>
      <c r="Y24" s="8">
        <v>-297525</v>
      </c>
      <c r="Z24" s="2">
        <v>-9.1645299961435214</v>
      </c>
      <c r="AA24" s="6">
        <v>6492916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6167222</v>
      </c>
      <c r="F26" s="8">
        <v>6167222</v>
      </c>
      <c r="G26" s="8">
        <v>119365</v>
      </c>
      <c r="H26" s="8"/>
      <c r="I26" s="8"/>
      <c r="J26" s="8">
        <v>119365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119365</v>
      </c>
      <c r="X26" s="8">
        <v>3083612</v>
      </c>
      <c r="Y26" s="8">
        <v>-2964247</v>
      </c>
      <c r="Z26" s="2">
        <v>-96.129052552655779</v>
      </c>
      <c r="AA26" s="6">
        <v>6167222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523696</v>
      </c>
      <c r="F27" s="8">
        <v>523696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261850</v>
      </c>
      <c r="Y27" s="8">
        <v>-261850</v>
      </c>
      <c r="Z27" s="2">
        <v>-100</v>
      </c>
      <c r="AA27" s="6">
        <v>523696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250000</v>
      </c>
      <c r="F30" s="8">
        <v>250000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125008</v>
      </c>
      <c r="Y30" s="8">
        <v>-125008</v>
      </c>
      <c r="Z30" s="2">
        <v>-100</v>
      </c>
      <c r="AA30" s="6">
        <v>250000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1600000</v>
      </c>
      <c r="F31" s="8">
        <v>1600000</v>
      </c>
      <c r="G31" s="8">
        <v>586822</v>
      </c>
      <c r="H31" s="8"/>
      <c r="I31" s="8"/>
      <c r="J31" s="8">
        <v>586822</v>
      </c>
      <c r="K31" s="8">
        <v>17060</v>
      </c>
      <c r="L31" s="8">
        <v>15120</v>
      </c>
      <c r="M31" s="8">
        <v>27440</v>
      </c>
      <c r="N31" s="8">
        <v>59620</v>
      </c>
      <c r="O31" s="8"/>
      <c r="P31" s="8"/>
      <c r="Q31" s="8"/>
      <c r="R31" s="8"/>
      <c r="S31" s="8"/>
      <c r="T31" s="8"/>
      <c r="U31" s="8"/>
      <c r="V31" s="8"/>
      <c r="W31" s="8">
        <v>646442</v>
      </c>
      <c r="X31" s="8">
        <v>800002</v>
      </c>
      <c r="Y31" s="8">
        <v>-153560</v>
      </c>
      <c r="Z31" s="2">
        <v>-19.194952012619968</v>
      </c>
      <c r="AA31" s="6">
        <v>1600000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566650</v>
      </c>
      <c r="F33" s="8">
        <v>566650</v>
      </c>
      <c r="G33" s="8">
        <v>23918</v>
      </c>
      <c r="H33" s="8">
        <v>13346</v>
      </c>
      <c r="I33" s="8">
        <v>6319</v>
      </c>
      <c r="J33" s="8">
        <v>43583</v>
      </c>
      <c r="K33" s="8">
        <v>51279</v>
      </c>
      <c r="L33" s="8">
        <v>10210</v>
      </c>
      <c r="M33" s="8">
        <v>30901</v>
      </c>
      <c r="N33" s="8">
        <v>92390</v>
      </c>
      <c r="O33" s="8"/>
      <c r="P33" s="8"/>
      <c r="Q33" s="8"/>
      <c r="R33" s="8"/>
      <c r="S33" s="8"/>
      <c r="T33" s="8"/>
      <c r="U33" s="8"/>
      <c r="V33" s="8"/>
      <c r="W33" s="8">
        <v>135973</v>
      </c>
      <c r="X33" s="8">
        <v>283348</v>
      </c>
      <c r="Y33" s="8">
        <v>-147375</v>
      </c>
      <c r="Z33" s="2">
        <v>-52.012013495771981</v>
      </c>
      <c r="AA33" s="6">
        <v>566650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15600484</v>
      </c>
      <c r="F35" s="35">
        <f t="shared" si="1"/>
        <v>15600484</v>
      </c>
      <c r="G35" s="35">
        <f t="shared" si="1"/>
        <v>730105</v>
      </c>
      <c r="H35" s="35">
        <f t="shared" si="1"/>
        <v>1690828</v>
      </c>
      <c r="I35" s="35">
        <f t="shared" si="1"/>
        <v>445295</v>
      </c>
      <c r="J35" s="35">
        <f t="shared" si="1"/>
        <v>2866228</v>
      </c>
      <c r="K35" s="35">
        <f t="shared" si="1"/>
        <v>507315</v>
      </c>
      <c r="L35" s="35">
        <f t="shared" si="1"/>
        <v>418855</v>
      </c>
      <c r="M35" s="35">
        <f t="shared" si="1"/>
        <v>58341</v>
      </c>
      <c r="N35" s="35">
        <f t="shared" si="1"/>
        <v>984511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3850739</v>
      </c>
      <c r="X35" s="35">
        <f t="shared" si="1"/>
        <v>7800304</v>
      </c>
      <c r="Y35" s="35">
        <f t="shared" si="1"/>
        <v>-3949565</v>
      </c>
      <c r="Z35" s="36">
        <f>+IF(X35&lt;&gt;0,+(Y35/X35)*100,0)</f>
        <v>-50.633475310705848</v>
      </c>
      <c r="AA35" s="33">
        <f>SUM(AA24:AA34)</f>
        <v>15600484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8263718</v>
      </c>
      <c r="F37" s="48">
        <f t="shared" si="2"/>
        <v>8263718</v>
      </c>
      <c r="G37" s="48">
        <f t="shared" si="2"/>
        <v>1648889</v>
      </c>
      <c r="H37" s="48">
        <f t="shared" si="2"/>
        <v>-1690828</v>
      </c>
      <c r="I37" s="48">
        <f t="shared" si="2"/>
        <v>-445037</v>
      </c>
      <c r="J37" s="48">
        <f t="shared" si="2"/>
        <v>-486976</v>
      </c>
      <c r="K37" s="48">
        <f t="shared" si="2"/>
        <v>-507057</v>
      </c>
      <c r="L37" s="48">
        <f t="shared" si="2"/>
        <v>1892053</v>
      </c>
      <c r="M37" s="48">
        <f t="shared" si="2"/>
        <v>2270646</v>
      </c>
      <c r="N37" s="48">
        <f t="shared" si="2"/>
        <v>3655642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3168666</v>
      </c>
      <c r="X37" s="48">
        <f>IF(F21=F35,0,X21-X35)</f>
        <v>4131806</v>
      </c>
      <c r="Y37" s="48">
        <f t="shared" si="2"/>
        <v>-963140</v>
      </c>
      <c r="Z37" s="49">
        <f>+IF(X37&lt;&gt;0,+(Y37/X37)*100,0)</f>
        <v>-23.310387757798889</v>
      </c>
      <c r="AA37" s="46">
        <f>+AA21-AA35</f>
        <v>8263718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8263718</v>
      </c>
      <c r="F41" s="58">
        <f t="shared" si="3"/>
        <v>8263718</v>
      </c>
      <c r="G41" s="58">
        <f t="shared" si="3"/>
        <v>1648889</v>
      </c>
      <c r="H41" s="58">
        <f t="shared" si="3"/>
        <v>-1690828</v>
      </c>
      <c r="I41" s="58">
        <f t="shared" si="3"/>
        <v>-445037</v>
      </c>
      <c r="J41" s="58">
        <f t="shared" si="3"/>
        <v>-486976</v>
      </c>
      <c r="K41" s="58">
        <f t="shared" si="3"/>
        <v>-507057</v>
      </c>
      <c r="L41" s="58">
        <f t="shared" si="3"/>
        <v>1892053</v>
      </c>
      <c r="M41" s="58">
        <f t="shared" si="3"/>
        <v>2270646</v>
      </c>
      <c r="N41" s="58">
        <f t="shared" si="3"/>
        <v>3655642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3168666</v>
      </c>
      <c r="X41" s="58">
        <f t="shared" si="3"/>
        <v>4131806</v>
      </c>
      <c r="Y41" s="58">
        <f t="shared" si="3"/>
        <v>-963140</v>
      </c>
      <c r="Z41" s="59">
        <f>+IF(X41&lt;&gt;0,+(Y41/X41)*100,0)</f>
        <v>-23.310387757798889</v>
      </c>
      <c r="AA41" s="56">
        <f>SUM(AA37:AA40)</f>
        <v>8263718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8263718</v>
      </c>
      <c r="F43" s="66">
        <f t="shared" si="4"/>
        <v>8263718</v>
      </c>
      <c r="G43" s="66">
        <f t="shared" si="4"/>
        <v>1648889</v>
      </c>
      <c r="H43" s="66">
        <f t="shared" si="4"/>
        <v>-1690828</v>
      </c>
      <c r="I43" s="66">
        <f t="shared" si="4"/>
        <v>-445037</v>
      </c>
      <c r="J43" s="66">
        <f t="shared" si="4"/>
        <v>-486976</v>
      </c>
      <c r="K43" s="66">
        <f t="shared" si="4"/>
        <v>-507057</v>
      </c>
      <c r="L43" s="66">
        <f t="shared" si="4"/>
        <v>1892053</v>
      </c>
      <c r="M43" s="66">
        <f t="shared" si="4"/>
        <v>2270646</v>
      </c>
      <c r="N43" s="66">
        <f t="shared" si="4"/>
        <v>3655642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3168666</v>
      </c>
      <c r="X43" s="66">
        <f t="shared" si="4"/>
        <v>4131806</v>
      </c>
      <c r="Y43" s="66">
        <f t="shared" si="4"/>
        <v>-963140</v>
      </c>
      <c r="Z43" s="67">
        <f>+IF(X43&lt;&gt;0,+(Y43/X43)*100,0)</f>
        <v>-23.310387757798889</v>
      </c>
      <c r="AA43" s="64">
        <f>+AA41-AA42</f>
        <v>8263718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8263718</v>
      </c>
      <c r="F45" s="58">
        <f t="shared" si="5"/>
        <v>8263718</v>
      </c>
      <c r="G45" s="58">
        <f t="shared" si="5"/>
        <v>1648889</v>
      </c>
      <c r="H45" s="58">
        <f t="shared" si="5"/>
        <v>-1690828</v>
      </c>
      <c r="I45" s="58">
        <f t="shared" si="5"/>
        <v>-445037</v>
      </c>
      <c r="J45" s="58">
        <f t="shared" si="5"/>
        <v>-486976</v>
      </c>
      <c r="K45" s="58">
        <f t="shared" si="5"/>
        <v>-507057</v>
      </c>
      <c r="L45" s="58">
        <f t="shared" si="5"/>
        <v>1892053</v>
      </c>
      <c r="M45" s="58">
        <f t="shared" si="5"/>
        <v>2270646</v>
      </c>
      <c r="N45" s="58">
        <f t="shared" si="5"/>
        <v>3655642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3168666</v>
      </c>
      <c r="X45" s="58">
        <f t="shared" si="5"/>
        <v>4131806</v>
      </c>
      <c r="Y45" s="58">
        <f t="shared" si="5"/>
        <v>-963140</v>
      </c>
      <c r="Z45" s="59">
        <f>+IF(X45&lt;&gt;0,+(Y45/X45)*100,0)</f>
        <v>-23.310387757798889</v>
      </c>
      <c r="AA45" s="56">
        <f>SUM(AA43:AA44)</f>
        <v>8263718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8263718</v>
      </c>
      <c r="F47" s="73">
        <f t="shared" si="6"/>
        <v>8263718</v>
      </c>
      <c r="G47" s="73">
        <f t="shared" si="6"/>
        <v>1648889</v>
      </c>
      <c r="H47" s="74">
        <f t="shared" si="6"/>
        <v>-1690828</v>
      </c>
      <c r="I47" s="74">
        <f t="shared" si="6"/>
        <v>-445037</v>
      </c>
      <c r="J47" s="74">
        <f t="shared" si="6"/>
        <v>-486976</v>
      </c>
      <c r="K47" s="74">
        <f t="shared" si="6"/>
        <v>-507057</v>
      </c>
      <c r="L47" s="74">
        <f t="shared" si="6"/>
        <v>1892053</v>
      </c>
      <c r="M47" s="73">
        <f t="shared" si="6"/>
        <v>2270646</v>
      </c>
      <c r="N47" s="73">
        <f t="shared" si="6"/>
        <v>3655642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3168666</v>
      </c>
      <c r="X47" s="74">
        <f t="shared" si="6"/>
        <v>4131806</v>
      </c>
      <c r="Y47" s="74">
        <f t="shared" si="6"/>
        <v>-963140</v>
      </c>
      <c r="Z47" s="75">
        <f>+IF(X47&lt;&gt;0,+(Y47/X47)*100,0)</f>
        <v>-23.310387757798889</v>
      </c>
      <c r="AA47" s="76">
        <f>SUM(AA45:AA46)</f>
        <v>8263718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6060577</v>
      </c>
      <c r="D8" s="6"/>
      <c r="E8" s="7">
        <v>5938100</v>
      </c>
      <c r="F8" s="8">
        <v>5938100</v>
      </c>
      <c r="G8" s="8">
        <v>521777</v>
      </c>
      <c r="H8" s="8">
        <v>521729</v>
      </c>
      <c r="I8" s="8">
        <v>951446</v>
      </c>
      <c r="J8" s="8">
        <v>1994952</v>
      </c>
      <c r="K8" s="8">
        <v>664942</v>
      </c>
      <c r="L8" s="8">
        <v>664622</v>
      </c>
      <c r="M8" s="8">
        <v>664670</v>
      </c>
      <c r="N8" s="8">
        <v>1994234</v>
      </c>
      <c r="O8" s="8"/>
      <c r="P8" s="8"/>
      <c r="Q8" s="8"/>
      <c r="R8" s="8"/>
      <c r="S8" s="8"/>
      <c r="T8" s="8"/>
      <c r="U8" s="8"/>
      <c r="V8" s="8"/>
      <c r="W8" s="8">
        <v>3989186</v>
      </c>
      <c r="X8" s="8">
        <v>2969052</v>
      </c>
      <c r="Y8" s="8">
        <v>1020134</v>
      </c>
      <c r="Z8" s="2">
        <v>34.358913215396697</v>
      </c>
      <c r="AA8" s="6">
        <v>5938100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>
        <v>-131302</v>
      </c>
      <c r="H18" s="8">
        <v>-131156</v>
      </c>
      <c r="I18" s="8">
        <v>-177406</v>
      </c>
      <c r="J18" s="8">
        <v>-439864</v>
      </c>
      <c r="K18" s="8">
        <v>-177406</v>
      </c>
      <c r="L18" s="8">
        <v>-177406</v>
      </c>
      <c r="M18" s="8">
        <v>-176970</v>
      </c>
      <c r="N18" s="8">
        <v>-531782</v>
      </c>
      <c r="O18" s="8"/>
      <c r="P18" s="8"/>
      <c r="Q18" s="8"/>
      <c r="R18" s="8"/>
      <c r="S18" s="8"/>
      <c r="T18" s="8"/>
      <c r="U18" s="8"/>
      <c r="V18" s="8"/>
      <c r="W18" s="8">
        <v>-971646</v>
      </c>
      <c r="X18" s="8"/>
      <c r="Y18" s="8">
        <v>-971646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6060577</v>
      </c>
      <c r="D21" s="33">
        <f t="shared" si="0"/>
        <v>0</v>
      </c>
      <c r="E21" s="34">
        <f t="shared" si="0"/>
        <v>5938100</v>
      </c>
      <c r="F21" s="35">
        <f t="shared" si="0"/>
        <v>5938100</v>
      </c>
      <c r="G21" s="35">
        <f t="shared" si="0"/>
        <v>390475</v>
      </c>
      <c r="H21" s="35">
        <f t="shared" si="0"/>
        <v>390573</v>
      </c>
      <c r="I21" s="35">
        <f t="shared" si="0"/>
        <v>774040</v>
      </c>
      <c r="J21" s="35">
        <f t="shared" si="0"/>
        <v>1555088</v>
      </c>
      <c r="K21" s="35">
        <f t="shared" si="0"/>
        <v>487536</v>
      </c>
      <c r="L21" s="35">
        <f t="shared" si="0"/>
        <v>487216</v>
      </c>
      <c r="M21" s="35">
        <f t="shared" si="0"/>
        <v>487700</v>
      </c>
      <c r="N21" s="35">
        <f t="shared" si="0"/>
        <v>1462452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3017540</v>
      </c>
      <c r="X21" s="35">
        <f t="shared" si="0"/>
        <v>2969052</v>
      </c>
      <c r="Y21" s="35">
        <f t="shared" si="0"/>
        <v>48488</v>
      </c>
      <c r="Z21" s="36">
        <f>+IF(X21&lt;&gt;0,+(Y21/X21)*100,0)</f>
        <v>1.6331138693428071</v>
      </c>
      <c r="AA21" s="33">
        <f>SUM(AA5:AA20)</f>
        <v>5938100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7018337</v>
      </c>
      <c r="D24" s="6"/>
      <c r="E24" s="7">
        <v>7563999</v>
      </c>
      <c r="F24" s="8">
        <v>7563999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3781998</v>
      </c>
      <c r="Y24" s="8">
        <v>-3781998</v>
      </c>
      <c r="Z24" s="2">
        <v>-100</v>
      </c>
      <c r="AA24" s="6">
        <v>7563999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63499</v>
      </c>
      <c r="D26" s="6"/>
      <c r="E26" s="7"/>
      <c r="F26" s="8"/>
      <c r="G26" s="8"/>
      <c r="H26" s="8">
        <v>380</v>
      </c>
      <c r="I26" s="8"/>
      <c r="J26" s="8">
        <v>380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380</v>
      </c>
      <c r="X26" s="8"/>
      <c r="Y26" s="8">
        <v>380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881243</v>
      </c>
      <c r="D28" s="6"/>
      <c r="E28" s="7">
        <v>1200000</v>
      </c>
      <c r="F28" s="8">
        <v>1200000</v>
      </c>
      <c r="G28" s="8">
        <v>219707</v>
      </c>
      <c r="H28" s="8"/>
      <c r="I28" s="8">
        <v>222623</v>
      </c>
      <c r="J28" s="8">
        <v>442330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442330</v>
      </c>
      <c r="X28" s="8">
        <v>600000</v>
      </c>
      <c r="Y28" s="8">
        <v>-157670</v>
      </c>
      <c r="Z28" s="2">
        <v>-26.278333333333332</v>
      </c>
      <c r="AA28" s="6">
        <v>1200000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303877</v>
      </c>
      <c r="D30" s="6"/>
      <c r="E30" s="7">
        <v>1950000</v>
      </c>
      <c r="F30" s="8">
        <v>1950000</v>
      </c>
      <c r="G30" s="8"/>
      <c r="H30" s="8">
        <v>966</v>
      </c>
      <c r="I30" s="8">
        <v>23496</v>
      </c>
      <c r="J30" s="8">
        <v>24462</v>
      </c>
      <c r="K30" s="8">
        <v>2620</v>
      </c>
      <c r="L30" s="8">
        <v>4982</v>
      </c>
      <c r="M30" s="8"/>
      <c r="N30" s="8">
        <v>7602</v>
      </c>
      <c r="O30" s="8"/>
      <c r="P30" s="8"/>
      <c r="Q30" s="8"/>
      <c r="R30" s="8"/>
      <c r="S30" s="8"/>
      <c r="T30" s="8"/>
      <c r="U30" s="8"/>
      <c r="V30" s="8"/>
      <c r="W30" s="8">
        <v>32064</v>
      </c>
      <c r="X30" s="8">
        <v>975000</v>
      </c>
      <c r="Y30" s="8">
        <v>-942936</v>
      </c>
      <c r="Z30" s="2">
        <v>-96.711384615384617</v>
      </c>
      <c r="AA30" s="6">
        <v>1950000</v>
      </c>
    </row>
    <row r="31" spans="1:27" ht="13.5" x14ac:dyDescent="0.25">
      <c r="A31" s="25" t="s">
        <v>57</v>
      </c>
      <c r="B31" s="24" t="s">
        <v>32</v>
      </c>
      <c r="C31" s="6">
        <v>2794857</v>
      </c>
      <c r="D31" s="6"/>
      <c r="E31" s="7">
        <v>120000</v>
      </c>
      <c r="F31" s="8">
        <v>120000</v>
      </c>
      <c r="G31" s="8">
        <v>280403</v>
      </c>
      <c r="H31" s="8">
        <v>444712</v>
      </c>
      <c r="I31" s="8">
        <v>65833</v>
      </c>
      <c r="J31" s="8">
        <v>790948</v>
      </c>
      <c r="K31" s="8">
        <v>652632</v>
      </c>
      <c r="L31" s="8">
        <v>112999</v>
      </c>
      <c r="M31" s="8">
        <v>518225</v>
      </c>
      <c r="N31" s="8">
        <v>1283856</v>
      </c>
      <c r="O31" s="8"/>
      <c r="P31" s="8"/>
      <c r="Q31" s="8"/>
      <c r="R31" s="8"/>
      <c r="S31" s="8"/>
      <c r="T31" s="8"/>
      <c r="U31" s="8"/>
      <c r="V31" s="8"/>
      <c r="W31" s="8">
        <v>2074804</v>
      </c>
      <c r="X31" s="8">
        <v>60000</v>
      </c>
      <c r="Y31" s="8">
        <v>2014804</v>
      </c>
      <c r="Z31" s="2">
        <v>3358.0066666666667</v>
      </c>
      <c r="AA31" s="6">
        <v>120000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147422</v>
      </c>
      <c r="D33" s="6"/>
      <c r="E33" s="7">
        <v>161056</v>
      </c>
      <c r="F33" s="8">
        <v>161056</v>
      </c>
      <c r="G33" s="8"/>
      <c r="H33" s="8"/>
      <c r="I33" s="8"/>
      <c r="J33" s="8"/>
      <c r="K33" s="8"/>
      <c r="L33" s="8">
        <v>14649</v>
      </c>
      <c r="M33" s="8"/>
      <c r="N33" s="8">
        <v>14649</v>
      </c>
      <c r="O33" s="8"/>
      <c r="P33" s="8"/>
      <c r="Q33" s="8"/>
      <c r="R33" s="8"/>
      <c r="S33" s="8"/>
      <c r="T33" s="8"/>
      <c r="U33" s="8"/>
      <c r="V33" s="8"/>
      <c r="W33" s="8">
        <v>14649</v>
      </c>
      <c r="X33" s="8">
        <v>80526</v>
      </c>
      <c r="Y33" s="8">
        <v>-65877</v>
      </c>
      <c r="Z33" s="2">
        <v>-81.808360032784449</v>
      </c>
      <c r="AA33" s="6">
        <v>161056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11209235</v>
      </c>
      <c r="D35" s="33">
        <f>SUM(D24:D34)</f>
        <v>0</v>
      </c>
      <c r="E35" s="34">
        <f t="shared" si="1"/>
        <v>10995055</v>
      </c>
      <c r="F35" s="35">
        <f t="shared" si="1"/>
        <v>10995055</v>
      </c>
      <c r="G35" s="35">
        <f t="shared" si="1"/>
        <v>500110</v>
      </c>
      <c r="H35" s="35">
        <f t="shared" si="1"/>
        <v>446058</v>
      </c>
      <c r="I35" s="35">
        <f t="shared" si="1"/>
        <v>311952</v>
      </c>
      <c r="J35" s="35">
        <f t="shared" si="1"/>
        <v>1258120</v>
      </c>
      <c r="K35" s="35">
        <f t="shared" si="1"/>
        <v>655252</v>
      </c>
      <c r="L35" s="35">
        <f t="shared" si="1"/>
        <v>132630</v>
      </c>
      <c r="M35" s="35">
        <f t="shared" si="1"/>
        <v>518225</v>
      </c>
      <c r="N35" s="35">
        <f t="shared" si="1"/>
        <v>1306107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2564227</v>
      </c>
      <c r="X35" s="35">
        <f t="shared" si="1"/>
        <v>5497524</v>
      </c>
      <c r="Y35" s="35">
        <f t="shared" si="1"/>
        <v>-2933297</v>
      </c>
      <c r="Z35" s="36">
        <f>+IF(X35&lt;&gt;0,+(Y35/X35)*100,0)</f>
        <v>-53.356692940312769</v>
      </c>
      <c r="AA35" s="33">
        <f>SUM(AA24:AA34)</f>
        <v>10995055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-5148658</v>
      </c>
      <c r="D37" s="46">
        <f>+D21-D35</f>
        <v>0</v>
      </c>
      <c r="E37" s="47">
        <f t="shared" si="2"/>
        <v>-5056955</v>
      </c>
      <c r="F37" s="48">
        <f t="shared" si="2"/>
        <v>-5056955</v>
      </c>
      <c r="G37" s="48">
        <f t="shared" si="2"/>
        <v>-109635</v>
      </c>
      <c r="H37" s="48">
        <f t="shared" si="2"/>
        <v>-55485</v>
      </c>
      <c r="I37" s="48">
        <f t="shared" si="2"/>
        <v>462088</v>
      </c>
      <c r="J37" s="48">
        <f t="shared" si="2"/>
        <v>296968</v>
      </c>
      <c r="K37" s="48">
        <f t="shared" si="2"/>
        <v>-167716</v>
      </c>
      <c r="L37" s="48">
        <f t="shared" si="2"/>
        <v>354586</v>
      </c>
      <c r="M37" s="48">
        <f t="shared" si="2"/>
        <v>-30525</v>
      </c>
      <c r="N37" s="48">
        <f t="shared" si="2"/>
        <v>156345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453313</v>
      </c>
      <c r="X37" s="48">
        <f>IF(F21=F35,0,X21-X35)</f>
        <v>-2528472</v>
      </c>
      <c r="Y37" s="48">
        <f t="shared" si="2"/>
        <v>2981785</v>
      </c>
      <c r="Z37" s="49">
        <f>+IF(X37&lt;&gt;0,+(Y37/X37)*100,0)</f>
        <v>-117.92833774706621</v>
      </c>
      <c r="AA37" s="46">
        <f>+AA21-AA35</f>
        <v>-5056955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-5148658</v>
      </c>
      <c r="D41" s="56">
        <f>SUM(D37:D40)</f>
        <v>0</v>
      </c>
      <c r="E41" s="57">
        <f t="shared" si="3"/>
        <v>-5056955</v>
      </c>
      <c r="F41" s="58">
        <f t="shared" si="3"/>
        <v>-5056955</v>
      </c>
      <c r="G41" s="58">
        <f t="shared" si="3"/>
        <v>-109635</v>
      </c>
      <c r="H41" s="58">
        <f t="shared" si="3"/>
        <v>-55485</v>
      </c>
      <c r="I41" s="58">
        <f t="shared" si="3"/>
        <v>462088</v>
      </c>
      <c r="J41" s="58">
        <f t="shared" si="3"/>
        <v>296968</v>
      </c>
      <c r="K41" s="58">
        <f t="shared" si="3"/>
        <v>-167716</v>
      </c>
      <c r="L41" s="58">
        <f t="shared" si="3"/>
        <v>354586</v>
      </c>
      <c r="M41" s="58">
        <f t="shared" si="3"/>
        <v>-30525</v>
      </c>
      <c r="N41" s="58">
        <f t="shared" si="3"/>
        <v>156345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453313</v>
      </c>
      <c r="X41" s="58">
        <f t="shared" si="3"/>
        <v>-2528472</v>
      </c>
      <c r="Y41" s="58">
        <f t="shared" si="3"/>
        <v>2981785</v>
      </c>
      <c r="Z41" s="59">
        <f>+IF(X41&lt;&gt;0,+(Y41/X41)*100,0)</f>
        <v>-117.92833774706621</v>
      </c>
      <c r="AA41" s="56">
        <f>SUM(AA37:AA40)</f>
        <v>-5056955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-5148658</v>
      </c>
      <c r="D43" s="64">
        <f>+D41-D42</f>
        <v>0</v>
      </c>
      <c r="E43" s="65">
        <f t="shared" si="4"/>
        <v>-5056955</v>
      </c>
      <c r="F43" s="66">
        <f t="shared" si="4"/>
        <v>-5056955</v>
      </c>
      <c r="G43" s="66">
        <f t="shared" si="4"/>
        <v>-109635</v>
      </c>
      <c r="H43" s="66">
        <f t="shared" si="4"/>
        <v>-55485</v>
      </c>
      <c r="I43" s="66">
        <f t="shared" si="4"/>
        <v>462088</v>
      </c>
      <c r="J43" s="66">
        <f t="shared" si="4"/>
        <v>296968</v>
      </c>
      <c r="K43" s="66">
        <f t="shared" si="4"/>
        <v>-167716</v>
      </c>
      <c r="L43" s="66">
        <f t="shared" si="4"/>
        <v>354586</v>
      </c>
      <c r="M43" s="66">
        <f t="shared" si="4"/>
        <v>-30525</v>
      </c>
      <c r="N43" s="66">
        <f t="shared" si="4"/>
        <v>156345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453313</v>
      </c>
      <c r="X43" s="66">
        <f t="shared" si="4"/>
        <v>-2528472</v>
      </c>
      <c r="Y43" s="66">
        <f t="shared" si="4"/>
        <v>2981785</v>
      </c>
      <c r="Z43" s="67">
        <f>+IF(X43&lt;&gt;0,+(Y43/X43)*100,0)</f>
        <v>-117.92833774706621</v>
      </c>
      <c r="AA43" s="64">
        <f>+AA41-AA42</f>
        <v>-5056955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-5148658</v>
      </c>
      <c r="D45" s="56">
        <f>SUM(D43:D44)</f>
        <v>0</v>
      </c>
      <c r="E45" s="57">
        <f t="shared" si="5"/>
        <v>-5056955</v>
      </c>
      <c r="F45" s="58">
        <f t="shared" si="5"/>
        <v>-5056955</v>
      </c>
      <c r="G45" s="58">
        <f t="shared" si="5"/>
        <v>-109635</v>
      </c>
      <c r="H45" s="58">
        <f t="shared" si="5"/>
        <v>-55485</v>
      </c>
      <c r="I45" s="58">
        <f t="shared" si="5"/>
        <v>462088</v>
      </c>
      <c r="J45" s="58">
        <f t="shared" si="5"/>
        <v>296968</v>
      </c>
      <c r="K45" s="58">
        <f t="shared" si="5"/>
        <v>-167716</v>
      </c>
      <c r="L45" s="58">
        <f t="shared" si="5"/>
        <v>354586</v>
      </c>
      <c r="M45" s="58">
        <f t="shared" si="5"/>
        <v>-30525</v>
      </c>
      <c r="N45" s="58">
        <f t="shared" si="5"/>
        <v>156345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453313</v>
      </c>
      <c r="X45" s="58">
        <f t="shared" si="5"/>
        <v>-2528472</v>
      </c>
      <c r="Y45" s="58">
        <f t="shared" si="5"/>
        <v>2981785</v>
      </c>
      <c r="Z45" s="59">
        <f>+IF(X45&lt;&gt;0,+(Y45/X45)*100,0)</f>
        <v>-117.92833774706621</v>
      </c>
      <c r="AA45" s="56">
        <f>SUM(AA43:AA44)</f>
        <v>-5056955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-5148658</v>
      </c>
      <c r="D47" s="71">
        <f>SUM(D45:D46)</f>
        <v>0</v>
      </c>
      <c r="E47" s="72">
        <f t="shared" si="6"/>
        <v>-5056955</v>
      </c>
      <c r="F47" s="73">
        <f t="shared" si="6"/>
        <v>-5056955</v>
      </c>
      <c r="G47" s="73">
        <f t="shared" si="6"/>
        <v>-109635</v>
      </c>
      <c r="H47" s="74">
        <f t="shared" si="6"/>
        <v>-55485</v>
      </c>
      <c r="I47" s="74">
        <f t="shared" si="6"/>
        <v>462088</v>
      </c>
      <c r="J47" s="74">
        <f t="shared" si="6"/>
        <v>296968</v>
      </c>
      <c r="K47" s="74">
        <f t="shared" si="6"/>
        <v>-167716</v>
      </c>
      <c r="L47" s="74">
        <f t="shared" si="6"/>
        <v>354586</v>
      </c>
      <c r="M47" s="73">
        <f t="shared" si="6"/>
        <v>-30525</v>
      </c>
      <c r="N47" s="73">
        <f t="shared" si="6"/>
        <v>156345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453313</v>
      </c>
      <c r="X47" s="74">
        <f t="shared" si="6"/>
        <v>-2528472</v>
      </c>
      <c r="Y47" s="74">
        <f t="shared" si="6"/>
        <v>2981785</v>
      </c>
      <c r="Z47" s="75">
        <f>+IF(X47&lt;&gt;0,+(Y47/X47)*100,0)</f>
        <v>-117.92833774706621</v>
      </c>
      <c r="AA47" s="76">
        <f>SUM(AA45:AA46)</f>
        <v>-5056955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164794341</v>
      </c>
      <c r="D8" s="6"/>
      <c r="E8" s="7">
        <v>175322933</v>
      </c>
      <c r="F8" s="8">
        <v>175322933</v>
      </c>
      <c r="G8" s="8">
        <v>14518831</v>
      </c>
      <c r="H8" s="8">
        <v>14634817</v>
      </c>
      <c r="I8" s="8">
        <v>15130666</v>
      </c>
      <c r="J8" s="8">
        <v>44284314</v>
      </c>
      <c r="K8" s="8">
        <v>14531899</v>
      </c>
      <c r="L8" s="8">
        <v>14515847</v>
      </c>
      <c r="M8" s="8">
        <v>14510639</v>
      </c>
      <c r="N8" s="8">
        <v>43558385</v>
      </c>
      <c r="O8" s="8"/>
      <c r="P8" s="8"/>
      <c r="Q8" s="8"/>
      <c r="R8" s="8"/>
      <c r="S8" s="8"/>
      <c r="T8" s="8"/>
      <c r="U8" s="8"/>
      <c r="V8" s="8"/>
      <c r="W8" s="8">
        <v>87842699</v>
      </c>
      <c r="X8" s="8">
        <v>87661464</v>
      </c>
      <c r="Y8" s="8">
        <v>181235</v>
      </c>
      <c r="Z8" s="2">
        <v>0.20674420860687429</v>
      </c>
      <c r="AA8" s="6">
        <v>175322933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38318152</v>
      </c>
      <c r="D13" s="6"/>
      <c r="E13" s="7">
        <v>31028559</v>
      </c>
      <c r="F13" s="8">
        <v>31028559</v>
      </c>
      <c r="G13" s="8">
        <v>3535537</v>
      </c>
      <c r="H13" s="8">
        <v>3615089</v>
      </c>
      <c r="I13" s="8">
        <v>3648018</v>
      </c>
      <c r="J13" s="8">
        <v>10798644</v>
      </c>
      <c r="K13" s="8">
        <v>3701346</v>
      </c>
      <c r="L13" s="8">
        <v>3779396</v>
      </c>
      <c r="M13" s="8">
        <v>3965522</v>
      </c>
      <c r="N13" s="8">
        <v>11446264</v>
      </c>
      <c r="O13" s="8"/>
      <c r="P13" s="8"/>
      <c r="Q13" s="8"/>
      <c r="R13" s="8"/>
      <c r="S13" s="8"/>
      <c r="T13" s="8"/>
      <c r="U13" s="8"/>
      <c r="V13" s="8"/>
      <c r="W13" s="8">
        <v>22244908</v>
      </c>
      <c r="X13" s="8">
        <v>15514278</v>
      </c>
      <c r="Y13" s="8">
        <v>6730630</v>
      </c>
      <c r="Z13" s="2">
        <v>43.383456194352064</v>
      </c>
      <c r="AA13" s="6">
        <v>31028559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203112493</v>
      </c>
      <c r="D21" s="33">
        <f t="shared" si="0"/>
        <v>0</v>
      </c>
      <c r="E21" s="34">
        <f t="shared" si="0"/>
        <v>206351492</v>
      </c>
      <c r="F21" s="35">
        <f t="shared" si="0"/>
        <v>206351492</v>
      </c>
      <c r="G21" s="35">
        <f t="shared" si="0"/>
        <v>18054368</v>
      </c>
      <c r="H21" s="35">
        <f t="shared" si="0"/>
        <v>18249906</v>
      </c>
      <c r="I21" s="35">
        <f t="shared" si="0"/>
        <v>18778684</v>
      </c>
      <c r="J21" s="35">
        <f t="shared" si="0"/>
        <v>55082958</v>
      </c>
      <c r="K21" s="35">
        <f t="shared" si="0"/>
        <v>18233245</v>
      </c>
      <c r="L21" s="35">
        <f t="shared" si="0"/>
        <v>18295243</v>
      </c>
      <c r="M21" s="35">
        <f t="shared" si="0"/>
        <v>18476161</v>
      </c>
      <c r="N21" s="35">
        <f t="shared" si="0"/>
        <v>55004649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110087607</v>
      </c>
      <c r="X21" s="35">
        <f t="shared" si="0"/>
        <v>103175742</v>
      </c>
      <c r="Y21" s="35">
        <f t="shared" si="0"/>
        <v>6911865</v>
      </c>
      <c r="Z21" s="36">
        <f>+IF(X21&lt;&gt;0,+(Y21/X21)*100,0)</f>
        <v>6.6991182869322135</v>
      </c>
      <c r="AA21" s="33">
        <f>SUM(AA5:AA20)</f>
        <v>206351492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76249562</v>
      </c>
      <c r="D24" s="6"/>
      <c r="E24" s="7">
        <v>70061869</v>
      </c>
      <c r="F24" s="8">
        <v>70061869</v>
      </c>
      <c r="G24" s="8">
        <v>6090438</v>
      </c>
      <c r="H24" s="8">
        <v>6201997</v>
      </c>
      <c r="I24" s="8">
        <v>6545246</v>
      </c>
      <c r="J24" s="8">
        <v>18837681</v>
      </c>
      <c r="K24" s="8">
        <v>6079971</v>
      </c>
      <c r="L24" s="8">
        <v>5874852</v>
      </c>
      <c r="M24" s="8">
        <v>7409860</v>
      </c>
      <c r="N24" s="8">
        <v>19364683</v>
      </c>
      <c r="O24" s="8"/>
      <c r="P24" s="8"/>
      <c r="Q24" s="8"/>
      <c r="R24" s="8"/>
      <c r="S24" s="8"/>
      <c r="T24" s="8"/>
      <c r="U24" s="8"/>
      <c r="V24" s="8"/>
      <c r="W24" s="8">
        <v>38202364</v>
      </c>
      <c r="X24" s="8">
        <v>35031126</v>
      </c>
      <c r="Y24" s="8">
        <v>3171238</v>
      </c>
      <c r="Z24" s="2">
        <v>9.0526293673803124</v>
      </c>
      <c r="AA24" s="6">
        <v>70061869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83008338</v>
      </c>
      <c r="D26" s="6"/>
      <c r="E26" s="7">
        <v>42400000</v>
      </c>
      <c r="F26" s="8">
        <v>42400000</v>
      </c>
      <c r="G26" s="8">
        <v>27025</v>
      </c>
      <c r="H26" s="8">
        <v>32848</v>
      </c>
      <c r="I26" s="8">
        <v>25689</v>
      </c>
      <c r="J26" s="8">
        <v>85562</v>
      </c>
      <c r="K26" s="8">
        <v>40366</v>
      </c>
      <c r="L26" s="8">
        <v>21492</v>
      </c>
      <c r="M26" s="8">
        <v>28986</v>
      </c>
      <c r="N26" s="8">
        <v>90844</v>
      </c>
      <c r="O26" s="8"/>
      <c r="P26" s="8"/>
      <c r="Q26" s="8"/>
      <c r="R26" s="8"/>
      <c r="S26" s="8"/>
      <c r="T26" s="8"/>
      <c r="U26" s="8"/>
      <c r="V26" s="8"/>
      <c r="W26" s="8">
        <v>176406</v>
      </c>
      <c r="X26" s="8">
        <v>21200004</v>
      </c>
      <c r="Y26" s="8">
        <v>-21023598</v>
      </c>
      <c r="Z26" s="2">
        <v>-99.16789638341578</v>
      </c>
      <c r="AA26" s="6">
        <v>42400000</v>
      </c>
    </row>
    <row r="27" spans="1:27" ht="13.5" x14ac:dyDescent="0.25">
      <c r="A27" s="25" t="s">
        <v>53</v>
      </c>
      <c r="B27" s="24" t="s">
        <v>32</v>
      </c>
      <c r="C27" s="6">
        <v>43033694</v>
      </c>
      <c r="D27" s="6"/>
      <c r="E27" s="7">
        <v>12989322</v>
      </c>
      <c r="F27" s="8">
        <v>12989322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6494664</v>
      </c>
      <c r="Y27" s="8">
        <v>-6494664</v>
      </c>
      <c r="Z27" s="2">
        <v>-100</v>
      </c>
      <c r="AA27" s="6">
        <v>12989322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26122091</v>
      </c>
      <c r="D30" s="6"/>
      <c r="E30" s="7">
        <v>20000000</v>
      </c>
      <c r="F30" s="8">
        <v>20000000</v>
      </c>
      <c r="G30" s="8">
        <v>951307</v>
      </c>
      <c r="H30" s="8">
        <v>-293478</v>
      </c>
      <c r="I30" s="8">
        <v>541080</v>
      </c>
      <c r="J30" s="8">
        <v>1198909</v>
      </c>
      <c r="K30" s="8">
        <v>1964888</v>
      </c>
      <c r="L30" s="8">
        <v>391304</v>
      </c>
      <c r="M30" s="8">
        <v>1521416</v>
      </c>
      <c r="N30" s="8">
        <v>3877608</v>
      </c>
      <c r="O30" s="8"/>
      <c r="P30" s="8"/>
      <c r="Q30" s="8"/>
      <c r="R30" s="8"/>
      <c r="S30" s="8"/>
      <c r="T30" s="8"/>
      <c r="U30" s="8"/>
      <c r="V30" s="8"/>
      <c r="W30" s="8">
        <v>5076517</v>
      </c>
      <c r="X30" s="8">
        <v>10000002</v>
      </c>
      <c r="Y30" s="8">
        <v>-4923485</v>
      </c>
      <c r="Z30" s="2">
        <v>-49.234840153031968</v>
      </c>
      <c r="AA30" s="6">
        <v>20000000</v>
      </c>
    </row>
    <row r="31" spans="1:27" ht="13.5" x14ac:dyDescent="0.25">
      <c r="A31" s="25" t="s">
        <v>57</v>
      </c>
      <c r="B31" s="24" t="s">
        <v>32</v>
      </c>
      <c r="C31" s="6">
        <v>169594567</v>
      </c>
      <c r="D31" s="6"/>
      <c r="E31" s="7">
        <v>14725480</v>
      </c>
      <c r="F31" s="8">
        <v>14725480</v>
      </c>
      <c r="G31" s="8">
        <v>4204558</v>
      </c>
      <c r="H31" s="8">
        <v>-1307207</v>
      </c>
      <c r="I31" s="8">
        <v>3414531</v>
      </c>
      <c r="J31" s="8">
        <v>6311882</v>
      </c>
      <c r="K31" s="8">
        <v>4019565</v>
      </c>
      <c r="L31" s="8">
        <v>46713221</v>
      </c>
      <c r="M31" s="8">
        <v>6857093</v>
      </c>
      <c r="N31" s="8">
        <v>57589879</v>
      </c>
      <c r="O31" s="8"/>
      <c r="P31" s="8"/>
      <c r="Q31" s="8"/>
      <c r="R31" s="8"/>
      <c r="S31" s="8"/>
      <c r="T31" s="8"/>
      <c r="U31" s="8"/>
      <c r="V31" s="8"/>
      <c r="W31" s="8">
        <v>63901761</v>
      </c>
      <c r="X31" s="8">
        <v>7362756</v>
      </c>
      <c r="Y31" s="8">
        <v>56539005</v>
      </c>
      <c r="Z31" s="2">
        <v>767.90545551149603</v>
      </c>
      <c r="AA31" s="6">
        <v>14725480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73657469</v>
      </c>
      <c r="D33" s="6"/>
      <c r="E33" s="7">
        <v>77562664</v>
      </c>
      <c r="F33" s="8">
        <v>77562664</v>
      </c>
      <c r="G33" s="8">
        <v>19115136</v>
      </c>
      <c r="H33" s="8">
        <v>-2149957</v>
      </c>
      <c r="I33" s="8">
        <v>9160200</v>
      </c>
      <c r="J33" s="8">
        <v>26125379</v>
      </c>
      <c r="K33" s="8">
        <v>11023615</v>
      </c>
      <c r="L33" s="8">
        <v>33997354</v>
      </c>
      <c r="M33" s="8">
        <v>10736574</v>
      </c>
      <c r="N33" s="8">
        <v>55757543</v>
      </c>
      <c r="O33" s="8"/>
      <c r="P33" s="8"/>
      <c r="Q33" s="8"/>
      <c r="R33" s="8"/>
      <c r="S33" s="8"/>
      <c r="T33" s="8"/>
      <c r="U33" s="8"/>
      <c r="V33" s="8"/>
      <c r="W33" s="8">
        <v>81882922</v>
      </c>
      <c r="X33" s="8">
        <v>38781372</v>
      </c>
      <c r="Y33" s="8">
        <v>43101550</v>
      </c>
      <c r="Z33" s="2">
        <v>111.13982764714979</v>
      </c>
      <c r="AA33" s="6">
        <v>77562664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471665721</v>
      </c>
      <c r="D35" s="33">
        <f>SUM(D24:D34)</f>
        <v>0</v>
      </c>
      <c r="E35" s="34">
        <f t="shared" si="1"/>
        <v>237739335</v>
      </c>
      <c r="F35" s="35">
        <f t="shared" si="1"/>
        <v>237739335</v>
      </c>
      <c r="G35" s="35">
        <f t="shared" si="1"/>
        <v>30388464</v>
      </c>
      <c r="H35" s="35">
        <f t="shared" si="1"/>
        <v>2484203</v>
      </c>
      <c r="I35" s="35">
        <f t="shared" si="1"/>
        <v>19686746</v>
      </c>
      <c r="J35" s="35">
        <f t="shared" si="1"/>
        <v>52559413</v>
      </c>
      <c r="K35" s="35">
        <f t="shared" si="1"/>
        <v>23128405</v>
      </c>
      <c r="L35" s="35">
        <f t="shared" si="1"/>
        <v>86998223</v>
      </c>
      <c r="M35" s="35">
        <f t="shared" si="1"/>
        <v>26553929</v>
      </c>
      <c r="N35" s="35">
        <f t="shared" si="1"/>
        <v>136680557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189239970</v>
      </c>
      <c r="X35" s="35">
        <f t="shared" si="1"/>
        <v>118869924</v>
      </c>
      <c r="Y35" s="35">
        <f t="shared" si="1"/>
        <v>70370046</v>
      </c>
      <c r="Z35" s="36">
        <f>+IF(X35&lt;&gt;0,+(Y35/X35)*100,0)</f>
        <v>59.199201641619624</v>
      </c>
      <c r="AA35" s="33">
        <f>SUM(AA24:AA34)</f>
        <v>237739335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-268553228</v>
      </c>
      <c r="D37" s="46">
        <f>+D21-D35</f>
        <v>0</v>
      </c>
      <c r="E37" s="47">
        <f t="shared" si="2"/>
        <v>-31387843</v>
      </c>
      <c r="F37" s="48">
        <f t="shared" si="2"/>
        <v>-31387843</v>
      </c>
      <c r="G37" s="48">
        <f t="shared" si="2"/>
        <v>-12334096</v>
      </c>
      <c r="H37" s="48">
        <f t="shared" si="2"/>
        <v>15765703</v>
      </c>
      <c r="I37" s="48">
        <f t="shared" si="2"/>
        <v>-908062</v>
      </c>
      <c r="J37" s="48">
        <f t="shared" si="2"/>
        <v>2523545</v>
      </c>
      <c r="K37" s="48">
        <f t="shared" si="2"/>
        <v>-4895160</v>
      </c>
      <c r="L37" s="48">
        <f t="shared" si="2"/>
        <v>-68702980</v>
      </c>
      <c r="M37" s="48">
        <f t="shared" si="2"/>
        <v>-8077768</v>
      </c>
      <c r="N37" s="48">
        <f t="shared" si="2"/>
        <v>-81675908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-79152363</v>
      </c>
      <c r="X37" s="48">
        <f>IF(F21=F35,0,X21-X35)</f>
        <v>-15694182</v>
      </c>
      <c r="Y37" s="48">
        <f t="shared" si="2"/>
        <v>-63458181</v>
      </c>
      <c r="Z37" s="49">
        <f>+IF(X37&lt;&gt;0,+(Y37/X37)*100,0)</f>
        <v>404.34207402462903</v>
      </c>
      <c r="AA37" s="46">
        <f>+AA21-AA35</f>
        <v>-31387843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-268553228</v>
      </c>
      <c r="D41" s="56">
        <f>SUM(D37:D40)</f>
        <v>0</v>
      </c>
      <c r="E41" s="57">
        <f t="shared" si="3"/>
        <v>-31387843</v>
      </c>
      <c r="F41" s="58">
        <f t="shared" si="3"/>
        <v>-31387843</v>
      </c>
      <c r="G41" s="58">
        <f t="shared" si="3"/>
        <v>-12334096</v>
      </c>
      <c r="H41" s="58">
        <f t="shared" si="3"/>
        <v>15765703</v>
      </c>
      <c r="I41" s="58">
        <f t="shared" si="3"/>
        <v>-908062</v>
      </c>
      <c r="J41" s="58">
        <f t="shared" si="3"/>
        <v>2523545</v>
      </c>
      <c r="K41" s="58">
        <f t="shared" si="3"/>
        <v>-4895160</v>
      </c>
      <c r="L41" s="58">
        <f t="shared" si="3"/>
        <v>-68702980</v>
      </c>
      <c r="M41" s="58">
        <f t="shared" si="3"/>
        <v>-8077768</v>
      </c>
      <c r="N41" s="58">
        <f t="shared" si="3"/>
        <v>-81675908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-79152363</v>
      </c>
      <c r="X41" s="58">
        <f t="shared" si="3"/>
        <v>-15694182</v>
      </c>
      <c r="Y41" s="58">
        <f t="shared" si="3"/>
        <v>-63458181</v>
      </c>
      <c r="Z41" s="59">
        <f>+IF(X41&lt;&gt;0,+(Y41/X41)*100,0)</f>
        <v>404.34207402462903</v>
      </c>
      <c r="AA41" s="56">
        <f>SUM(AA37:AA40)</f>
        <v>-31387843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-268553228</v>
      </c>
      <c r="D43" s="64">
        <f>+D41-D42</f>
        <v>0</v>
      </c>
      <c r="E43" s="65">
        <f t="shared" si="4"/>
        <v>-31387843</v>
      </c>
      <c r="F43" s="66">
        <f t="shared" si="4"/>
        <v>-31387843</v>
      </c>
      <c r="G43" s="66">
        <f t="shared" si="4"/>
        <v>-12334096</v>
      </c>
      <c r="H43" s="66">
        <f t="shared" si="4"/>
        <v>15765703</v>
      </c>
      <c r="I43" s="66">
        <f t="shared" si="4"/>
        <v>-908062</v>
      </c>
      <c r="J43" s="66">
        <f t="shared" si="4"/>
        <v>2523545</v>
      </c>
      <c r="K43" s="66">
        <f t="shared" si="4"/>
        <v>-4895160</v>
      </c>
      <c r="L43" s="66">
        <f t="shared" si="4"/>
        <v>-68702980</v>
      </c>
      <c r="M43" s="66">
        <f t="shared" si="4"/>
        <v>-8077768</v>
      </c>
      <c r="N43" s="66">
        <f t="shared" si="4"/>
        <v>-81675908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-79152363</v>
      </c>
      <c r="X43" s="66">
        <f t="shared" si="4"/>
        <v>-15694182</v>
      </c>
      <c r="Y43" s="66">
        <f t="shared" si="4"/>
        <v>-63458181</v>
      </c>
      <c r="Z43" s="67">
        <f>+IF(X43&lt;&gt;0,+(Y43/X43)*100,0)</f>
        <v>404.34207402462903</v>
      </c>
      <c r="AA43" s="64">
        <f>+AA41-AA42</f>
        <v>-31387843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-268553228</v>
      </c>
      <c r="D45" s="56">
        <f>SUM(D43:D44)</f>
        <v>0</v>
      </c>
      <c r="E45" s="57">
        <f t="shared" si="5"/>
        <v>-31387843</v>
      </c>
      <c r="F45" s="58">
        <f t="shared" si="5"/>
        <v>-31387843</v>
      </c>
      <c r="G45" s="58">
        <f t="shared" si="5"/>
        <v>-12334096</v>
      </c>
      <c r="H45" s="58">
        <f t="shared" si="5"/>
        <v>15765703</v>
      </c>
      <c r="I45" s="58">
        <f t="shared" si="5"/>
        <v>-908062</v>
      </c>
      <c r="J45" s="58">
        <f t="shared" si="5"/>
        <v>2523545</v>
      </c>
      <c r="K45" s="58">
        <f t="shared" si="5"/>
        <v>-4895160</v>
      </c>
      <c r="L45" s="58">
        <f t="shared" si="5"/>
        <v>-68702980</v>
      </c>
      <c r="M45" s="58">
        <f t="shared" si="5"/>
        <v>-8077768</v>
      </c>
      <c r="N45" s="58">
        <f t="shared" si="5"/>
        <v>-81675908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-79152363</v>
      </c>
      <c r="X45" s="58">
        <f t="shared" si="5"/>
        <v>-15694182</v>
      </c>
      <c r="Y45" s="58">
        <f t="shared" si="5"/>
        <v>-63458181</v>
      </c>
      <c r="Z45" s="59">
        <f>+IF(X45&lt;&gt;0,+(Y45/X45)*100,0)</f>
        <v>404.34207402462903</v>
      </c>
      <c r="AA45" s="56">
        <f>SUM(AA43:AA44)</f>
        <v>-31387843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-268553228</v>
      </c>
      <c r="D47" s="71">
        <f>SUM(D45:D46)</f>
        <v>0</v>
      </c>
      <c r="E47" s="72">
        <f t="shared" si="6"/>
        <v>-31387843</v>
      </c>
      <c r="F47" s="73">
        <f t="shared" si="6"/>
        <v>-31387843</v>
      </c>
      <c r="G47" s="73">
        <f t="shared" si="6"/>
        <v>-12334096</v>
      </c>
      <c r="H47" s="74">
        <f t="shared" si="6"/>
        <v>15765703</v>
      </c>
      <c r="I47" s="74">
        <f t="shared" si="6"/>
        <v>-908062</v>
      </c>
      <c r="J47" s="74">
        <f t="shared" si="6"/>
        <v>2523545</v>
      </c>
      <c r="K47" s="74">
        <f t="shared" si="6"/>
        <v>-4895160</v>
      </c>
      <c r="L47" s="74">
        <f t="shared" si="6"/>
        <v>-68702980</v>
      </c>
      <c r="M47" s="73">
        <f t="shared" si="6"/>
        <v>-8077768</v>
      </c>
      <c r="N47" s="73">
        <f t="shared" si="6"/>
        <v>-81675908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-79152363</v>
      </c>
      <c r="X47" s="74">
        <f t="shared" si="6"/>
        <v>-15694182</v>
      </c>
      <c r="Y47" s="74">
        <f t="shared" si="6"/>
        <v>-63458181</v>
      </c>
      <c r="Z47" s="75">
        <f>+IF(X47&lt;&gt;0,+(Y47/X47)*100,0)</f>
        <v>404.34207402462903</v>
      </c>
      <c r="AA47" s="76">
        <f>SUM(AA45:AA46)</f>
        <v>-31387843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-4917371</v>
      </c>
      <c r="D6" s="6"/>
      <c r="E6" s="7">
        <v>-6438314</v>
      </c>
      <c r="F6" s="8">
        <v>-6438314</v>
      </c>
      <c r="G6" s="8">
        <v>-554484</v>
      </c>
      <c r="H6" s="8"/>
      <c r="I6" s="8"/>
      <c r="J6" s="8">
        <v>-554484</v>
      </c>
      <c r="K6" s="8">
        <v>-276800</v>
      </c>
      <c r="L6" s="8">
        <v>-268579</v>
      </c>
      <c r="M6" s="8">
        <v>-269622</v>
      </c>
      <c r="N6" s="8">
        <v>-815001</v>
      </c>
      <c r="O6" s="8"/>
      <c r="P6" s="8"/>
      <c r="Q6" s="8"/>
      <c r="R6" s="8"/>
      <c r="S6" s="8"/>
      <c r="T6" s="8"/>
      <c r="U6" s="8"/>
      <c r="V6" s="8"/>
      <c r="W6" s="8">
        <v>-1369485</v>
      </c>
      <c r="X6" s="8">
        <v>-2929433</v>
      </c>
      <c r="Y6" s="8">
        <v>1559948</v>
      </c>
      <c r="Z6" s="2">
        <v>-53.250850932586616</v>
      </c>
      <c r="AA6" s="6">
        <v>-6438314</v>
      </c>
    </row>
    <row r="7" spans="1:27" ht="13.5" x14ac:dyDescent="0.25">
      <c r="A7" s="25" t="s">
        <v>35</v>
      </c>
      <c r="B7" s="24" t="s">
        <v>32</v>
      </c>
      <c r="C7" s="6">
        <v>-472205</v>
      </c>
      <c r="D7" s="6"/>
      <c r="E7" s="7">
        <v>-344653</v>
      </c>
      <c r="F7" s="8">
        <v>-344653</v>
      </c>
      <c r="G7" s="8">
        <v>240915</v>
      </c>
      <c r="H7" s="8"/>
      <c r="I7" s="8"/>
      <c r="J7" s="8">
        <v>240915</v>
      </c>
      <c r="K7" s="8">
        <v>-1210</v>
      </c>
      <c r="L7" s="8">
        <v>-2618</v>
      </c>
      <c r="M7" s="8">
        <v>-2552</v>
      </c>
      <c r="N7" s="8">
        <v>-6380</v>
      </c>
      <c r="O7" s="8"/>
      <c r="P7" s="8"/>
      <c r="Q7" s="8"/>
      <c r="R7" s="8"/>
      <c r="S7" s="8"/>
      <c r="T7" s="8"/>
      <c r="U7" s="8"/>
      <c r="V7" s="8"/>
      <c r="W7" s="8">
        <v>234535</v>
      </c>
      <c r="X7" s="8">
        <v>-7582</v>
      </c>
      <c r="Y7" s="8">
        <v>242117</v>
      </c>
      <c r="Z7" s="2">
        <v>-3193.3131099973621</v>
      </c>
      <c r="AA7" s="6">
        <v>-344653</v>
      </c>
    </row>
    <row r="8" spans="1:27" ht="13.5" x14ac:dyDescent="0.25">
      <c r="A8" s="25" t="s">
        <v>36</v>
      </c>
      <c r="B8" s="24" t="s">
        <v>32</v>
      </c>
      <c r="C8" s="6">
        <v>21821861</v>
      </c>
      <c r="D8" s="6"/>
      <c r="E8" s="7">
        <v>64791714</v>
      </c>
      <c r="F8" s="8">
        <v>64791714</v>
      </c>
      <c r="G8" s="8">
        <v>3207402</v>
      </c>
      <c r="H8" s="8"/>
      <c r="I8" s="8">
        <v>3217590</v>
      </c>
      <c r="J8" s="8">
        <v>6424992</v>
      </c>
      <c r="K8" s="8">
        <v>3229593</v>
      </c>
      <c r="L8" s="8">
        <v>3227252</v>
      </c>
      <c r="M8" s="8">
        <v>3230790</v>
      </c>
      <c r="N8" s="8">
        <v>9687635</v>
      </c>
      <c r="O8" s="8"/>
      <c r="P8" s="8"/>
      <c r="Q8" s="8"/>
      <c r="R8" s="8"/>
      <c r="S8" s="8"/>
      <c r="T8" s="8"/>
      <c r="U8" s="8"/>
      <c r="V8" s="8"/>
      <c r="W8" s="8">
        <v>16112627</v>
      </c>
      <c r="X8" s="8">
        <v>39827545</v>
      </c>
      <c r="Y8" s="8">
        <v>-23714918</v>
      </c>
      <c r="Z8" s="2">
        <v>-59.544011562851793</v>
      </c>
      <c r="AA8" s="6">
        <v>64791714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1272</v>
      </c>
      <c r="D19" s="6"/>
      <c r="E19" s="7">
        <v>599</v>
      </c>
      <c r="F19" s="26">
        <v>599</v>
      </c>
      <c r="G19" s="26"/>
      <c r="H19" s="26"/>
      <c r="I19" s="26"/>
      <c r="J19" s="26"/>
      <c r="K19" s="26">
        <v>256363</v>
      </c>
      <c r="L19" s="26">
        <v>164468</v>
      </c>
      <c r="M19" s="26">
        <v>95028</v>
      </c>
      <c r="N19" s="26">
        <v>515859</v>
      </c>
      <c r="O19" s="26"/>
      <c r="P19" s="26"/>
      <c r="Q19" s="26"/>
      <c r="R19" s="26"/>
      <c r="S19" s="26"/>
      <c r="T19" s="26"/>
      <c r="U19" s="26"/>
      <c r="V19" s="26"/>
      <c r="W19" s="26">
        <v>515859</v>
      </c>
      <c r="X19" s="26">
        <v>300</v>
      </c>
      <c r="Y19" s="26">
        <v>515559</v>
      </c>
      <c r="Z19" s="27">
        <v>171853</v>
      </c>
      <c r="AA19" s="28">
        <v>599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16433557</v>
      </c>
      <c r="D21" s="33">
        <f t="shared" si="0"/>
        <v>0</v>
      </c>
      <c r="E21" s="34">
        <f t="shared" si="0"/>
        <v>58009346</v>
      </c>
      <c r="F21" s="35">
        <f t="shared" si="0"/>
        <v>58009346</v>
      </c>
      <c r="G21" s="35">
        <f t="shared" si="0"/>
        <v>2893833</v>
      </c>
      <c r="H21" s="35">
        <f t="shared" si="0"/>
        <v>0</v>
      </c>
      <c r="I21" s="35">
        <f t="shared" si="0"/>
        <v>3217590</v>
      </c>
      <c r="J21" s="35">
        <f t="shared" si="0"/>
        <v>6111423</v>
      </c>
      <c r="K21" s="35">
        <f t="shared" si="0"/>
        <v>3207946</v>
      </c>
      <c r="L21" s="35">
        <f t="shared" si="0"/>
        <v>3120523</v>
      </c>
      <c r="M21" s="35">
        <f t="shared" si="0"/>
        <v>3053644</v>
      </c>
      <c r="N21" s="35">
        <f t="shared" si="0"/>
        <v>9382113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15493536</v>
      </c>
      <c r="X21" s="35">
        <f t="shared" si="0"/>
        <v>36890830</v>
      </c>
      <c r="Y21" s="35">
        <f t="shared" si="0"/>
        <v>-21397294</v>
      </c>
      <c r="Z21" s="36">
        <f>+IF(X21&lt;&gt;0,+(Y21/X21)*100,0)</f>
        <v>-58.001660575270328</v>
      </c>
      <c r="AA21" s="33">
        <f>SUM(AA5:AA20)</f>
        <v>58009346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16174845</v>
      </c>
      <c r="D24" s="6"/>
      <c r="E24" s="7">
        <v>17012328</v>
      </c>
      <c r="F24" s="8">
        <v>17012328</v>
      </c>
      <c r="G24" s="8">
        <v>1473451</v>
      </c>
      <c r="H24" s="8"/>
      <c r="I24" s="8">
        <v>1483677</v>
      </c>
      <c r="J24" s="8">
        <v>2957128</v>
      </c>
      <c r="K24" s="8">
        <v>1693299</v>
      </c>
      <c r="L24" s="8">
        <v>1533581</v>
      </c>
      <c r="M24" s="8">
        <v>1838776</v>
      </c>
      <c r="N24" s="8">
        <v>5065656</v>
      </c>
      <c r="O24" s="8"/>
      <c r="P24" s="8"/>
      <c r="Q24" s="8"/>
      <c r="R24" s="8"/>
      <c r="S24" s="8"/>
      <c r="T24" s="8"/>
      <c r="U24" s="8"/>
      <c r="V24" s="8"/>
      <c r="W24" s="8">
        <v>8022784</v>
      </c>
      <c r="X24" s="8">
        <v>8788657</v>
      </c>
      <c r="Y24" s="8">
        <v>-765873</v>
      </c>
      <c r="Z24" s="2">
        <v>-8.7143348522988227</v>
      </c>
      <c r="AA24" s="6">
        <v>17012328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14868463</v>
      </c>
      <c r="D26" s="6"/>
      <c r="E26" s="7">
        <v>16177720</v>
      </c>
      <c r="F26" s="8">
        <v>16177720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8121214</v>
      </c>
      <c r="Y26" s="8">
        <v>-8121214</v>
      </c>
      <c r="Z26" s="2">
        <v>-100</v>
      </c>
      <c r="AA26" s="6">
        <v>16177720</v>
      </c>
    </row>
    <row r="27" spans="1:27" ht="13.5" x14ac:dyDescent="0.25">
      <c r="A27" s="25" t="s">
        <v>53</v>
      </c>
      <c r="B27" s="24" t="s">
        <v>32</v>
      </c>
      <c r="C27" s="6">
        <v>9708892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7992000</v>
      </c>
      <c r="D30" s="6"/>
      <c r="E30" s="7">
        <v>10386388</v>
      </c>
      <c r="F30" s="8">
        <v>10386388</v>
      </c>
      <c r="G30" s="8">
        <v>1457380</v>
      </c>
      <c r="H30" s="8"/>
      <c r="I30" s="8">
        <v>2765</v>
      </c>
      <c r="J30" s="8">
        <v>1460145</v>
      </c>
      <c r="K30" s="8"/>
      <c r="L30" s="8"/>
      <c r="M30" s="8">
        <v>504557</v>
      </c>
      <c r="N30" s="8">
        <v>504557</v>
      </c>
      <c r="O30" s="8"/>
      <c r="P30" s="8"/>
      <c r="Q30" s="8"/>
      <c r="R30" s="8"/>
      <c r="S30" s="8"/>
      <c r="T30" s="8"/>
      <c r="U30" s="8"/>
      <c r="V30" s="8"/>
      <c r="W30" s="8">
        <v>1964702</v>
      </c>
      <c r="X30" s="8">
        <v>6383480</v>
      </c>
      <c r="Y30" s="8">
        <v>-4418778</v>
      </c>
      <c r="Z30" s="2">
        <v>-69.222085758865077</v>
      </c>
      <c r="AA30" s="6">
        <v>10386388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2105775</v>
      </c>
      <c r="D33" s="6"/>
      <c r="E33" s="7">
        <v>1737454</v>
      </c>
      <c r="F33" s="8">
        <v>1737454</v>
      </c>
      <c r="G33" s="8">
        <v>18405</v>
      </c>
      <c r="H33" s="8"/>
      <c r="I33" s="8">
        <v>211705</v>
      </c>
      <c r="J33" s="8">
        <v>230110</v>
      </c>
      <c r="K33" s="8">
        <v>161508</v>
      </c>
      <c r="L33" s="8">
        <v>128641</v>
      </c>
      <c r="M33" s="8">
        <v>131815</v>
      </c>
      <c r="N33" s="8">
        <v>421964</v>
      </c>
      <c r="O33" s="8"/>
      <c r="P33" s="8"/>
      <c r="Q33" s="8"/>
      <c r="R33" s="8"/>
      <c r="S33" s="8"/>
      <c r="T33" s="8"/>
      <c r="U33" s="8"/>
      <c r="V33" s="8"/>
      <c r="W33" s="8">
        <v>652074</v>
      </c>
      <c r="X33" s="8">
        <v>924690</v>
      </c>
      <c r="Y33" s="8">
        <v>-272616</v>
      </c>
      <c r="Z33" s="2">
        <v>-29.481880413976576</v>
      </c>
      <c r="AA33" s="6">
        <v>1737454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50849975</v>
      </c>
      <c r="D35" s="33">
        <f>SUM(D24:D34)</f>
        <v>0</v>
      </c>
      <c r="E35" s="34">
        <f t="shared" si="1"/>
        <v>45313890</v>
      </c>
      <c r="F35" s="35">
        <f t="shared" si="1"/>
        <v>45313890</v>
      </c>
      <c r="G35" s="35">
        <f t="shared" si="1"/>
        <v>2949236</v>
      </c>
      <c r="H35" s="35">
        <f t="shared" si="1"/>
        <v>0</v>
      </c>
      <c r="I35" s="35">
        <f t="shared" si="1"/>
        <v>1698147</v>
      </c>
      <c r="J35" s="35">
        <f t="shared" si="1"/>
        <v>4647383</v>
      </c>
      <c r="K35" s="35">
        <f t="shared" si="1"/>
        <v>1854807</v>
      </c>
      <c r="L35" s="35">
        <f t="shared" si="1"/>
        <v>1662222</v>
      </c>
      <c r="M35" s="35">
        <f t="shared" si="1"/>
        <v>2475148</v>
      </c>
      <c r="N35" s="35">
        <f t="shared" si="1"/>
        <v>5992177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10639560</v>
      </c>
      <c r="X35" s="35">
        <f t="shared" si="1"/>
        <v>24218041</v>
      </c>
      <c r="Y35" s="35">
        <f t="shared" si="1"/>
        <v>-13578481</v>
      </c>
      <c r="Z35" s="36">
        <f>+IF(X35&lt;&gt;0,+(Y35/X35)*100,0)</f>
        <v>-56.067627435266132</v>
      </c>
      <c r="AA35" s="33">
        <f>SUM(AA24:AA34)</f>
        <v>45313890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-34416418</v>
      </c>
      <c r="D37" s="46">
        <f>+D21-D35</f>
        <v>0</v>
      </c>
      <c r="E37" s="47">
        <f t="shared" si="2"/>
        <v>12695456</v>
      </c>
      <c r="F37" s="48">
        <f t="shared" si="2"/>
        <v>12695456</v>
      </c>
      <c r="G37" s="48">
        <f t="shared" si="2"/>
        <v>-55403</v>
      </c>
      <c r="H37" s="48">
        <f t="shared" si="2"/>
        <v>0</v>
      </c>
      <c r="I37" s="48">
        <f t="shared" si="2"/>
        <v>1519443</v>
      </c>
      <c r="J37" s="48">
        <f t="shared" si="2"/>
        <v>1464040</v>
      </c>
      <c r="K37" s="48">
        <f t="shared" si="2"/>
        <v>1353139</v>
      </c>
      <c r="L37" s="48">
        <f t="shared" si="2"/>
        <v>1458301</v>
      </c>
      <c r="M37" s="48">
        <f t="shared" si="2"/>
        <v>578496</v>
      </c>
      <c r="N37" s="48">
        <f t="shared" si="2"/>
        <v>3389936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4853976</v>
      </c>
      <c r="X37" s="48">
        <f>IF(F21=F35,0,X21-X35)</f>
        <v>12672789</v>
      </c>
      <c r="Y37" s="48">
        <f t="shared" si="2"/>
        <v>-7818813</v>
      </c>
      <c r="Z37" s="49">
        <f>+IF(X37&lt;&gt;0,+(Y37/X37)*100,0)</f>
        <v>-61.697649980600168</v>
      </c>
      <c r="AA37" s="46">
        <f>+AA21-AA35</f>
        <v>12695456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>
        <v>1709087</v>
      </c>
      <c r="L38" s="8">
        <v>1096457</v>
      </c>
      <c r="M38" s="8">
        <v>633523</v>
      </c>
      <c r="N38" s="8">
        <v>3439067</v>
      </c>
      <c r="O38" s="8"/>
      <c r="P38" s="8"/>
      <c r="Q38" s="8"/>
      <c r="R38" s="8"/>
      <c r="S38" s="8"/>
      <c r="T38" s="8"/>
      <c r="U38" s="8"/>
      <c r="V38" s="8"/>
      <c r="W38" s="8">
        <v>3439067</v>
      </c>
      <c r="X38" s="8"/>
      <c r="Y38" s="8">
        <v>3439067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-34416418</v>
      </c>
      <c r="D41" s="56">
        <f>SUM(D37:D40)</f>
        <v>0</v>
      </c>
      <c r="E41" s="57">
        <f t="shared" si="3"/>
        <v>12695456</v>
      </c>
      <c r="F41" s="58">
        <f t="shared" si="3"/>
        <v>12695456</v>
      </c>
      <c r="G41" s="58">
        <f t="shared" si="3"/>
        <v>-55403</v>
      </c>
      <c r="H41" s="58">
        <f t="shared" si="3"/>
        <v>0</v>
      </c>
      <c r="I41" s="58">
        <f t="shared" si="3"/>
        <v>1519443</v>
      </c>
      <c r="J41" s="58">
        <f t="shared" si="3"/>
        <v>1464040</v>
      </c>
      <c r="K41" s="58">
        <f t="shared" si="3"/>
        <v>3062226</v>
      </c>
      <c r="L41" s="58">
        <f t="shared" si="3"/>
        <v>2554758</v>
      </c>
      <c r="M41" s="58">
        <f t="shared" si="3"/>
        <v>1212019</v>
      </c>
      <c r="N41" s="58">
        <f t="shared" si="3"/>
        <v>6829003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8293043</v>
      </c>
      <c r="X41" s="58">
        <f t="shared" si="3"/>
        <v>12672789</v>
      </c>
      <c r="Y41" s="58">
        <f t="shared" si="3"/>
        <v>-4379746</v>
      </c>
      <c r="Z41" s="59">
        <f>+IF(X41&lt;&gt;0,+(Y41/X41)*100,0)</f>
        <v>-34.560237687221026</v>
      </c>
      <c r="AA41" s="56">
        <f>SUM(AA37:AA40)</f>
        <v>12695456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-34416418</v>
      </c>
      <c r="D43" s="64">
        <f>+D41-D42</f>
        <v>0</v>
      </c>
      <c r="E43" s="65">
        <f t="shared" si="4"/>
        <v>12695456</v>
      </c>
      <c r="F43" s="66">
        <f t="shared" si="4"/>
        <v>12695456</v>
      </c>
      <c r="G43" s="66">
        <f t="shared" si="4"/>
        <v>-55403</v>
      </c>
      <c r="H43" s="66">
        <f t="shared" si="4"/>
        <v>0</v>
      </c>
      <c r="I43" s="66">
        <f t="shared" si="4"/>
        <v>1519443</v>
      </c>
      <c r="J43" s="66">
        <f t="shared" si="4"/>
        <v>1464040</v>
      </c>
      <c r="K43" s="66">
        <f t="shared" si="4"/>
        <v>3062226</v>
      </c>
      <c r="L43" s="66">
        <f t="shared" si="4"/>
        <v>2554758</v>
      </c>
      <c r="M43" s="66">
        <f t="shared" si="4"/>
        <v>1212019</v>
      </c>
      <c r="N43" s="66">
        <f t="shared" si="4"/>
        <v>6829003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8293043</v>
      </c>
      <c r="X43" s="66">
        <f t="shared" si="4"/>
        <v>12672789</v>
      </c>
      <c r="Y43" s="66">
        <f t="shared" si="4"/>
        <v>-4379746</v>
      </c>
      <c r="Z43" s="67">
        <f>+IF(X43&lt;&gt;0,+(Y43/X43)*100,0)</f>
        <v>-34.560237687221026</v>
      </c>
      <c r="AA43" s="64">
        <f>+AA41-AA42</f>
        <v>12695456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-34416418</v>
      </c>
      <c r="D45" s="56">
        <f>SUM(D43:D44)</f>
        <v>0</v>
      </c>
      <c r="E45" s="57">
        <f t="shared" si="5"/>
        <v>12695456</v>
      </c>
      <c r="F45" s="58">
        <f t="shared" si="5"/>
        <v>12695456</v>
      </c>
      <c r="G45" s="58">
        <f t="shared" si="5"/>
        <v>-55403</v>
      </c>
      <c r="H45" s="58">
        <f t="shared" si="5"/>
        <v>0</v>
      </c>
      <c r="I45" s="58">
        <f t="shared" si="5"/>
        <v>1519443</v>
      </c>
      <c r="J45" s="58">
        <f t="shared" si="5"/>
        <v>1464040</v>
      </c>
      <c r="K45" s="58">
        <f t="shared" si="5"/>
        <v>3062226</v>
      </c>
      <c r="L45" s="58">
        <f t="shared" si="5"/>
        <v>2554758</v>
      </c>
      <c r="M45" s="58">
        <f t="shared" si="5"/>
        <v>1212019</v>
      </c>
      <c r="N45" s="58">
        <f t="shared" si="5"/>
        <v>6829003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8293043</v>
      </c>
      <c r="X45" s="58">
        <f t="shared" si="5"/>
        <v>12672789</v>
      </c>
      <c r="Y45" s="58">
        <f t="shared" si="5"/>
        <v>-4379746</v>
      </c>
      <c r="Z45" s="59">
        <f>+IF(X45&lt;&gt;0,+(Y45/X45)*100,0)</f>
        <v>-34.560237687221026</v>
      </c>
      <c r="AA45" s="56">
        <f>SUM(AA43:AA44)</f>
        <v>12695456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-34416418</v>
      </c>
      <c r="D47" s="71">
        <f>SUM(D45:D46)</f>
        <v>0</v>
      </c>
      <c r="E47" s="72">
        <f t="shared" si="6"/>
        <v>12695456</v>
      </c>
      <c r="F47" s="73">
        <f t="shared" si="6"/>
        <v>12695456</v>
      </c>
      <c r="G47" s="73">
        <f t="shared" si="6"/>
        <v>-55403</v>
      </c>
      <c r="H47" s="74">
        <f t="shared" si="6"/>
        <v>0</v>
      </c>
      <c r="I47" s="74">
        <f t="shared" si="6"/>
        <v>1519443</v>
      </c>
      <c r="J47" s="74">
        <f t="shared" si="6"/>
        <v>1464040</v>
      </c>
      <c r="K47" s="74">
        <f t="shared" si="6"/>
        <v>3062226</v>
      </c>
      <c r="L47" s="74">
        <f t="shared" si="6"/>
        <v>2554758</v>
      </c>
      <c r="M47" s="73">
        <f t="shared" si="6"/>
        <v>1212019</v>
      </c>
      <c r="N47" s="73">
        <f t="shared" si="6"/>
        <v>6829003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8293043</v>
      </c>
      <c r="X47" s="74">
        <f t="shared" si="6"/>
        <v>12672789</v>
      </c>
      <c r="Y47" s="74">
        <f t="shared" si="6"/>
        <v>-4379746</v>
      </c>
      <c r="Z47" s="75">
        <f>+IF(X47&lt;&gt;0,+(Y47/X47)*100,0)</f>
        <v>-34.560237687221026</v>
      </c>
      <c r="AA47" s="76">
        <f>SUM(AA45:AA46)</f>
        <v>12695456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35032596</v>
      </c>
      <c r="D8" s="6"/>
      <c r="E8" s="7">
        <v>37170252</v>
      </c>
      <c r="F8" s="8">
        <v>37170252</v>
      </c>
      <c r="G8" s="8">
        <v>3084382</v>
      </c>
      <c r="H8" s="8">
        <v>3084924</v>
      </c>
      <c r="I8" s="8">
        <v>3083977</v>
      </c>
      <c r="J8" s="8">
        <v>9253283</v>
      </c>
      <c r="K8" s="8">
        <v>3041554</v>
      </c>
      <c r="L8" s="8">
        <v>3118068</v>
      </c>
      <c r="M8" s="8">
        <v>3132062</v>
      </c>
      <c r="N8" s="8">
        <v>9291684</v>
      </c>
      <c r="O8" s="8"/>
      <c r="P8" s="8"/>
      <c r="Q8" s="8"/>
      <c r="R8" s="8"/>
      <c r="S8" s="8"/>
      <c r="T8" s="8"/>
      <c r="U8" s="8"/>
      <c r="V8" s="8"/>
      <c r="W8" s="8">
        <v>18544967</v>
      </c>
      <c r="X8" s="8">
        <v>18585126</v>
      </c>
      <c r="Y8" s="8">
        <v>-40159</v>
      </c>
      <c r="Z8" s="2">
        <v>-0.21608139756491293</v>
      </c>
      <c r="AA8" s="6">
        <v>37170252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25428485</v>
      </c>
      <c r="D18" s="6"/>
      <c r="E18" s="7">
        <v>41266287</v>
      </c>
      <c r="F18" s="8">
        <v>41266287</v>
      </c>
      <c r="G18" s="8">
        <v>17194124</v>
      </c>
      <c r="H18" s="8"/>
      <c r="I18" s="8"/>
      <c r="J18" s="8">
        <v>17194124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17194124</v>
      </c>
      <c r="X18" s="8">
        <v>30949715</v>
      </c>
      <c r="Y18" s="8">
        <v>-13755591</v>
      </c>
      <c r="Z18" s="2">
        <v>-44.444968233148515</v>
      </c>
      <c r="AA18" s="6">
        <v>41266287</v>
      </c>
    </row>
    <row r="19" spans="1:27" ht="13.5" x14ac:dyDescent="0.25">
      <c r="A19" s="23" t="s">
        <v>46</v>
      </c>
      <c r="B19" s="29" t="s">
        <v>32</v>
      </c>
      <c r="C19" s="6">
        <v>1484</v>
      </c>
      <c r="D19" s="6"/>
      <c r="E19" s="7"/>
      <c r="F19" s="26"/>
      <c r="G19" s="26">
        <v>85</v>
      </c>
      <c r="H19" s="26">
        <v>42</v>
      </c>
      <c r="I19" s="26">
        <v>170</v>
      </c>
      <c r="J19" s="26">
        <v>297</v>
      </c>
      <c r="K19" s="26">
        <v>85</v>
      </c>
      <c r="L19" s="26">
        <v>42</v>
      </c>
      <c r="M19" s="26">
        <v>42</v>
      </c>
      <c r="N19" s="26">
        <v>169</v>
      </c>
      <c r="O19" s="26"/>
      <c r="P19" s="26"/>
      <c r="Q19" s="26"/>
      <c r="R19" s="26"/>
      <c r="S19" s="26"/>
      <c r="T19" s="26"/>
      <c r="U19" s="26"/>
      <c r="V19" s="26"/>
      <c r="W19" s="26">
        <v>466</v>
      </c>
      <c r="X19" s="26"/>
      <c r="Y19" s="26">
        <v>466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60462565</v>
      </c>
      <c r="D21" s="33">
        <f t="shared" si="0"/>
        <v>0</v>
      </c>
      <c r="E21" s="34">
        <f t="shared" si="0"/>
        <v>78436539</v>
      </c>
      <c r="F21" s="35">
        <f t="shared" si="0"/>
        <v>78436539</v>
      </c>
      <c r="G21" s="35">
        <f t="shared" si="0"/>
        <v>20278591</v>
      </c>
      <c r="H21" s="35">
        <f t="shared" si="0"/>
        <v>3084966</v>
      </c>
      <c r="I21" s="35">
        <f t="shared" si="0"/>
        <v>3084147</v>
      </c>
      <c r="J21" s="35">
        <f t="shared" si="0"/>
        <v>26447704</v>
      </c>
      <c r="K21" s="35">
        <f t="shared" si="0"/>
        <v>3041639</v>
      </c>
      <c r="L21" s="35">
        <f t="shared" si="0"/>
        <v>3118110</v>
      </c>
      <c r="M21" s="35">
        <f t="shared" si="0"/>
        <v>3132104</v>
      </c>
      <c r="N21" s="35">
        <f t="shared" si="0"/>
        <v>9291853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35739557</v>
      </c>
      <c r="X21" s="35">
        <f t="shared" si="0"/>
        <v>49534841</v>
      </c>
      <c r="Y21" s="35">
        <f t="shared" si="0"/>
        <v>-13795284</v>
      </c>
      <c r="Z21" s="36">
        <f>+IF(X21&lt;&gt;0,+(Y21/X21)*100,0)</f>
        <v>-27.849658384893171</v>
      </c>
      <c r="AA21" s="33">
        <f>SUM(AA5:AA20)</f>
        <v>78436539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18865776</v>
      </c>
      <c r="D24" s="6"/>
      <c r="E24" s="7">
        <v>19214868</v>
      </c>
      <c r="F24" s="8">
        <v>19214868</v>
      </c>
      <c r="G24" s="8">
        <v>1482671</v>
      </c>
      <c r="H24" s="8">
        <v>1562180</v>
      </c>
      <c r="I24" s="8">
        <v>1501383</v>
      </c>
      <c r="J24" s="8">
        <v>4546234</v>
      </c>
      <c r="K24" s="8">
        <v>1601027</v>
      </c>
      <c r="L24" s="8">
        <v>1514138</v>
      </c>
      <c r="M24" s="8">
        <v>1760679</v>
      </c>
      <c r="N24" s="8">
        <v>4875844</v>
      </c>
      <c r="O24" s="8"/>
      <c r="P24" s="8"/>
      <c r="Q24" s="8"/>
      <c r="R24" s="8"/>
      <c r="S24" s="8"/>
      <c r="T24" s="8"/>
      <c r="U24" s="8"/>
      <c r="V24" s="8"/>
      <c r="W24" s="8">
        <v>9422078</v>
      </c>
      <c r="X24" s="8">
        <v>9607434</v>
      </c>
      <c r="Y24" s="8">
        <v>-185356</v>
      </c>
      <c r="Z24" s="2">
        <v>-1.9292976667859494</v>
      </c>
      <c r="AA24" s="6">
        <v>19214868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31460699</v>
      </c>
      <c r="D26" s="6"/>
      <c r="E26" s="7"/>
      <c r="F26" s="8"/>
      <c r="G26" s="8">
        <v>21390</v>
      </c>
      <c r="H26" s="8">
        <v>369047</v>
      </c>
      <c r="I26" s="8">
        <v>837721</v>
      </c>
      <c r="J26" s="8">
        <v>1228158</v>
      </c>
      <c r="K26" s="8">
        <v>866418</v>
      </c>
      <c r="L26" s="8">
        <v>873520</v>
      </c>
      <c r="M26" s="8">
        <v>278423</v>
      </c>
      <c r="N26" s="8">
        <v>2018361</v>
      </c>
      <c r="O26" s="8"/>
      <c r="P26" s="8"/>
      <c r="Q26" s="8"/>
      <c r="R26" s="8"/>
      <c r="S26" s="8"/>
      <c r="T26" s="8"/>
      <c r="U26" s="8"/>
      <c r="V26" s="8"/>
      <c r="W26" s="8">
        <v>3246519</v>
      </c>
      <c r="X26" s="8"/>
      <c r="Y26" s="8">
        <v>3246519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3601356</v>
      </c>
      <c r="F27" s="8">
        <v>3601356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1800678</v>
      </c>
      <c r="Y27" s="8">
        <v>-1800678</v>
      </c>
      <c r="Z27" s="2">
        <v>-100</v>
      </c>
      <c r="AA27" s="6">
        <v>3601356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2036943</v>
      </c>
      <c r="D30" s="6"/>
      <c r="E30" s="7">
        <v>4785000</v>
      </c>
      <c r="F30" s="8">
        <v>4785000</v>
      </c>
      <c r="G30" s="8">
        <v>10065</v>
      </c>
      <c r="H30" s="8">
        <v>31835</v>
      </c>
      <c r="I30" s="8">
        <v>83230</v>
      </c>
      <c r="J30" s="8">
        <v>125130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125130</v>
      </c>
      <c r="X30" s="8">
        <v>2392500</v>
      </c>
      <c r="Y30" s="8">
        <v>-2267370</v>
      </c>
      <c r="Z30" s="2">
        <v>-94.769905956112851</v>
      </c>
      <c r="AA30" s="6">
        <v>4785000</v>
      </c>
    </row>
    <row r="31" spans="1:27" ht="13.5" x14ac:dyDescent="0.25">
      <c r="A31" s="25" t="s">
        <v>57</v>
      </c>
      <c r="B31" s="24" t="s">
        <v>32</v>
      </c>
      <c r="C31" s="6">
        <v>434922</v>
      </c>
      <c r="D31" s="6"/>
      <c r="E31" s="7">
        <v>1194996</v>
      </c>
      <c r="F31" s="8">
        <v>1194996</v>
      </c>
      <c r="G31" s="8">
        <v>-3592</v>
      </c>
      <c r="H31" s="8">
        <v>55867</v>
      </c>
      <c r="I31" s="8">
        <v>45007</v>
      </c>
      <c r="J31" s="8">
        <v>97282</v>
      </c>
      <c r="K31" s="8">
        <v>48475</v>
      </c>
      <c r="L31" s="8">
        <v>36132</v>
      </c>
      <c r="M31" s="8">
        <v>39649</v>
      </c>
      <c r="N31" s="8">
        <v>124256</v>
      </c>
      <c r="O31" s="8"/>
      <c r="P31" s="8"/>
      <c r="Q31" s="8"/>
      <c r="R31" s="8"/>
      <c r="S31" s="8"/>
      <c r="T31" s="8"/>
      <c r="U31" s="8"/>
      <c r="V31" s="8"/>
      <c r="W31" s="8">
        <v>221538</v>
      </c>
      <c r="X31" s="8">
        <v>597498</v>
      </c>
      <c r="Y31" s="8">
        <v>-375960</v>
      </c>
      <c r="Z31" s="2">
        <v>-62.922386351084029</v>
      </c>
      <c r="AA31" s="6">
        <v>1194996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616096</v>
      </c>
      <c r="D33" s="6"/>
      <c r="E33" s="7">
        <v>350004</v>
      </c>
      <c r="F33" s="8">
        <v>350004</v>
      </c>
      <c r="G33" s="8">
        <v>82780</v>
      </c>
      <c r="H33" s="8">
        <v>49076</v>
      </c>
      <c r="I33" s="8">
        <v>240101</v>
      </c>
      <c r="J33" s="8">
        <v>371957</v>
      </c>
      <c r="K33" s="8">
        <v>18188</v>
      </c>
      <c r="L33" s="8">
        <v>99830</v>
      </c>
      <c r="M33" s="8">
        <v>14994</v>
      </c>
      <c r="N33" s="8">
        <v>133012</v>
      </c>
      <c r="O33" s="8"/>
      <c r="P33" s="8"/>
      <c r="Q33" s="8"/>
      <c r="R33" s="8"/>
      <c r="S33" s="8"/>
      <c r="T33" s="8"/>
      <c r="U33" s="8"/>
      <c r="V33" s="8"/>
      <c r="W33" s="8">
        <v>504969</v>
      </c>
      <c r="X33" s="8">
        <v>175002</v>
      </c>
      <c r="Y33" s="8">
        <v>329967</v>
      </c>
      <c r="Z33" s="2">
        <v>188.55041656666779</v>
      </c>
      <c r="AA33" s="6">
        <v>350004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53414436</v>
      </c>
      <c r="D35" s="33">
        <f>SUM(D24:D34)</f>
        <v>0</v>
      </c>
      <c r="E35" s="34">
        <f t="shared" si="1"/>
        <v>29146224</v>
      </c>
      <c r="F35" s="35">
        <f t="shared" si="1"/>
        <v>29146224</v>
      </c>
      <c r="G35" s="35">
        <f t="shared" si="1"/>
        <v>1593314</v>
      </c>
      <c r="H35" s="35">
        <f t="shared" si="1"/>
        <v>2068005</v>
      </c>
      <c r="I35" s="35">
        <f t="shared" si="1"/>
        <v>2707442</v>
      </c>
      <c r="J35" s="35">
        <f t="shared" si="1"/>
        <v>6368761</v>
      </c>
      <c r="K35" s="35">
        <f t="shared" si="1"/>
        <v>2534108</v>
      </c>
      <c r="L35" s="35">
        <f t="shared" si="1"/>
        <v>2523620</v>
      </c>
      <c r="M35" s="35">
        <f t="shared" si="1"/>
        <v>2093745</v>
      </c>
      <c r="N35" s="35">
        <f t="shared" si="1"/>
        <v>7151473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13520234</v>
      </c>
      <c r="X35" s="35">
        <f t="shared" si="1"/>
        <v>14573112</v>
      </c>
      <c r="Y35" s="35">
        <f t="shared" si="1"/>
        <v>-1052878</v>
      </c>
      <c r="Z35" s="36">
        <f>+IF(X35&lt;&gt;0,+(Y35/X35)*100,0)</f>
        <v>-7.2247986565944178</v>
      </c>
      <c r="AA35" s="33">
        <f>SUM(AA24:AA34)</f>
        <v>29146224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7048129</v>
      </c>
      <c r="D37" s="46">
        <f>+D21-D35</f>
        <v>0</v>
      </c>
      <c r="E37" s="47">
        <f t="shared" si="2"/>
        <v>49290315</v>
      </c>
      <c r="F37" s="48">
        <f t="shared" si="2"/>
        <v>49290315</v>
      </c>
      <c r="G37" s="48">
        <f t="shared" si="2"/>
        <v>18685277</v>
      </c>
      <c r="H37" s="48">
        <f t="shared" si="2"/>
        <v>1016961</v>
      </c>
      <c r="I37" s="48">
        <f t="shared" si="2"/>
        <v>376705</v>
      </c>
      <c r="J37" s="48">
        <f t="shared" si="2"/>
        <v>20078943</v>
      </c>
      <c r="K37" s="48">
        <f t="shared" si="2"/>
        <v>507531</v>
      </c>
      <c r="L37" s="48">
        <f t="shared" si="2"/>
        <v>594490</v>
      </c>
      <c r="M37" s="48">
        <f t="shared" si="2"/>
        <v>1038359</v>
      </c>
      <c r="N37" s="48">
        <f t="shared" si="2"/>
        <v>2140380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22219323</v>
      </c>
      <c r="X37" s="48">
        <f>IF(F21=F35,0,X21-X35)</f>
        <v>34961729</v>
      </c>
      <c r="Y37" s="48">
        <f t="shared" si="2"/>
        <v>-12742406</v>
      </c>
      <c r="Z37" s="49">
        <f>+IF(X37&lt;&gt;0,+(Y37/X37)*100,0)</f>
        <v>-36.446727219926679</v>
      </c>
      <c r="AA37" s="46">
        <f>+AA21-AA35</f>
        <v>49290315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7048129</v>
      </c>
      <c r="D41" s="56">
        <f>SUM(D37:D40)</f>
        <v>0</v>
      </c>
      <c r="E41" s="57">
        <f t="shared" si="3"/>
        <v>49290315</v>
      </c>
      <c r="F41" s="58">
        <f t="shared" si="3"/>
        <v>49290315</v>
      </c>
      <c r="G41" s="58">
        <f t="shared" si="3"/>
        <v>18685277</v>
      </c>
      <c r="H41" s="58">
        <f t="shared" si="3"/>
        <v>1016961</v>
      </c>
      <c r="I41" s="58">
        <f t="shared" si="3"/>
        <v>376705</v>
      </c>
      <c r="J41" s="58">
        <f t="shared" si="3"/>
        <v>20078943</v>
      </c>
      <c r="K41" s="58">
        <f t="shared" si="3"/>
        <v>507531</v>
      </c>
      <c r="L41" s="58">
        <f t="shared" si="3"/>
        <v>594490</v>
      </c>
      <c r="M41" s="58">
        <f t="shared" si="3"/>
        <v>1038359</v>
      </c>
      <c r="N41" s="58">
        <f t="shared" si="3"/>
        <v>2140380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22219323</v>
      </c>
      <c r="X41" s="58">
        <f t="shared" si="3"/>
        <v>34961729</v>
      </c>
      <c r="Y41" s="58">
        <f t="shared" si="3"/>
        <v>-12742406</v>
      </c>
      <c r="Z41" s="59">
        <f>+IF(X41&lt;&gt;0,+(Y41/X41)*100,0)</f>
        <v>-36.446727219926679</v>
      </c>
      <c r="AA41" s="56">
        <f>SUM(AA37:AA40)</f>
        <v>49290315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7048129</v>
      </c>
      <c r="D43" s="64">
        <f>+D41-D42</f>
        <v>0</v>
      </c>
      <c r="E43" s="65">
        <f t="shared" si="4"/>
        <v>49290315</v>
      </c>
      <c r="F43" s="66">
        <f t="shared" si="4"/>
        <v>49290315</v>
      </c>
      <c r="G43" s="66">
        <f t="shared" si="4"/>
        <v>18685277</v>
      </c>
      <c r="H43" s="66">
        <f t="shared" si="4"/>
        <v>1016961</v>
      </c>
      <c r="I43" s="66">
        <f t="shared" si="4"/>
        <v>376705</v>
      </c>
      <c r="J43" s="66">
        <f t="shared" si="4"/>
        <v>20078943</v>
      </c>
      <c r="K43" s="66">
        <f t="shared" si="4"/>
        <v>507531</v>
      </c>
      <c r="L43" s="66">
        <f t="shared" si="4"/>
        <v>594490</v>
      </c>
      <c r="M43" s="66">
        <f t="shared" si="4"/>
        <v>1038359</v>
      </c>
      <c r="N43" s="66">
        <f t="shared" si="4"/>
        <v>2140380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22219323</v>
      </c>
      <c r="X43" s="66">
        <f t="shared" si="4"/>
        <v>34961729</v>
      </c>
      <c r="Y43" s="66">
        <f t="shared" si="4"/>
        <v>-12742406</v>
      </c>
      <c r="Z43" s="67">
        <f>+IF(X43&lt;&gt;0,+(Y43/X43)*100,0)</f>
        <v>-36.446727219926679</v>
      </c>
      <c r="AA43" s="64">
        <f>+AA41-AA42</f>
        <v>49290315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7048129</v>
      </c>
      <c r="D45" s="56">
        <f>SUM(D43:D44)</f>
        <v>0</v>
      </c>
      <c r="E45" s="57">
        <f t="shared" si="5"/>
        <v>49290315</v>
      </c>
      <c r="F45" s="58">
        <f t="shared" si="5"/>
        <v>49290315</v>
      </c>
      <c r="G45" s="58">
        <f t="shared" si="5"/>
        <v>18685277</v>
      </c>
      <c r="H45" s="58">
        <f t="shared" si="5"/>
        <v>1016961</v>
      </c>
      <c r="I45" s="58">
        <f t="shared" si="5"/>
        <v>376705</v>
      </c>
      <c r="J45" s="58">
        <f t="shared" si="5"/>
        <v>20078943</v>
      </c>
      <c r="K45" s="58">
        <f t="shared" si="5"/>
        <v>507531</v>
      </c>
      <c r="L45" s="58">
        <f t="shared" si="5"/>
        <v>594490</v>
      </c>
      <c r="M45" s="58">
        <f t="shared" si="5"/>
        <v>1038359</v>
      </c>
      <c r="N45" s="58">
        <f t="shared" si="5"/>
        <v>2140380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22219323</v>
      </c>
      <c r="X45" s="58">
        <f t="shared" si="5"/>
        <v>34961729</v>
      </c>
      <c r="Y45" s="58">
        <f t="shared" si="5"/>
        <v>-12742406</v>
      </c>
      <c r="Z45" s="59">
        <f>+IF(X45&lt;&gt;0,+(Y45/X45)*100,0)</f>
        <v>-36.446727219926679</v>
      </c>
      <c r="AA45" s="56">
        <f>SUM(AA43:AA44)</f>
        <v>49290315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7048129</v>
      </c>
      <c r="D47" s="71">
        <f>SUM(D45:D46)</f>
        <v>0</v>
      </c>
      <c r="E47" s="72">
        <f t="shared" si="6"/>
        <v>49290315</v>
      </c>
      <c r="F47" s="73">
        <f t="shared" si="6"/>
        <v>49290315</v>
      </c>
      <c r="G47" s="73">
        <f t="shared" si="6"/>
        <v>18685277</v>
      </c>
      <c r="H47" s="74">
        <f t="shared" si="6"/>
        <v>1016961</v>
      </c>
      <c r="I47" s="74">
        <f t="shared" si="6"/>
        <v>376705</v>
      </c>
      <c r="J47" s="74">
        <f t="shared" si="6"/>
        <v>20078943</v>
      </c>
      <c r="K47" s="74">
        <f t="shared" si="6"/>
        <v>507531</v>
      </c>
      <c r="L47" s="74">
        <f t="shared" si="6"/>
        <v>594490</v>
      </c>
      <c r="M47" s="73">
        <f t="shared" si="6"/>
        <v>1038359</v>
      </c>
      <c r="N47" s="73">
        <f t="shared" si="6"/>
        <v>2140380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22219323</v>
      </c>
      <c r="X47" s="74">
        <f t="shared" si="6"/>
        <v>34961729</v>
      </c>
      <c r="Y47" s="74">
        <f t="shared" si="6"/>
        <v>-12742406</v>
      </c>
      <c r="Z47" s="75">
        <f>+IF(X47&lt;&gt;0,+(Y47/X47)*100,0)</f>
        <v>-36.446727219926679</v>
      </c>
      <c r="AA47" s="76">
        <f>SUM(AA45:AA46)</f>
        <v>49290315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52799031</v>
      </c>
      <c r="D8" s="6"/>
      <c r="E8" s="7">
        <v>61496954</v>
      </c>
      <c r="F8" s="8">
        <v>61496954</v>
      </c>
      <c r="G8" s="8">
        <v>4485897</v>
      </c>
      <c r="H8" s="8">
        <v>4458012</v>
      </c>
      <c r="I8" s="8">
        <v>4446424</v>
      </c>
      <c r="J8" s="8">
        <v>13390333</v>
      </c>
      <c r="K8" s="8">
        <v>4440298</v>
      </c>
      <c r="L8" s="8">
        <v>4411895</v>
      </c>
      <c r="M8" s="8">
        <v>4407160</v>
      </c>
      <c r="N8" s="8">
        <v>13259353</v>
      </c>
      <c r="O8" s="8"/>
      <c r="P8" s="8"/>
      <c r="Q8" s="8"/>
      <c r="R8" s="8"/>
      <c r="S8" s="8"/>
      <c r="T8" s="8"/>
      <c r="U8" s="8"/>
      <c r="V8" s="8"/>
      <c r="W8" s="8">
        <v>26649686</v>
      </c>
      <c r="X8" s="8">
        <v>30748476</v>
      </c>
      <c r="Y8" s="8">
        <v>-4098790</v>
      </c>
      <c r="Z8" s="2">
        <v>-13.330059024713941</v>
      </c>
      <c r="AA8" s="6">
        <v>61496954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9815875</v>
      </c>
      <c r="D13" s="6"/>
      <c r="E13" s="7"/>
      <c r="F13" s="8"/>
      <c r="G13" s="8">
        <v>868299</v>
      </c>
      <c r="H13" s="8">
        <v>880722</v>
      </c>
      <c r="I13" s="8">
        <v>896277</v>
      </c>
      <c r="J13" s="8">
        <v>2645298</v>
      </c>
      <c r="K13" s="8">
        <v>910162</v>
      </c>
      <c r="L13" s="8">
        <v>953549</v>
      </c>
      <c r="M13" s="8">
        <v>969182</v>
      </c>
      <c r="N13" s="8">
        <v>2832893</v>
      </c>
      <c r="O13" s="8"/>
      <c r="P13" s="8"/>
      <c r="Q13" s="8"/>
      <c r="R13" s="8"/>
      <c r="S13" s="8"/>
      <c r="T13" s="8"/>
      <c r="U13" s="8"/>
      <c r="V13" s="8"/>
      <c r="W13" s="8">
        <v>5478191</v>
      </c>
      <c r="X13" s="8"/>
      <c r="Y13" s="8">
        <v>5478191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87025</v>
      </c>
      <c r="D19" s="6"/>
      <c r="E19" s="7">
        <v>89888</v>
      </c>
      <c r="F19" s="26">
        <v>89888</v>
      </c>
      <c r="G19" s="26">
        <v>11762</v>
      </c>
      <c r="H19" s="26"/>
      <c r="I19" s="26"/>
      <c r="J19" s="26">
        <v>11762</v>
      </c>
      <c r="K19" s="26"/>
      <c r="L19" s="26">
        <v>-771</v>
      </c>
      <c r="M19" s="26">
        <v>25770</v>
      </c>
      <c r="N19" s="26">
        <v>24999</v>
      </c>
      <c r="O19" s="26"/>
      <c r="P19" s="26"/>
      <c r="Q19" s="26"/>
      <c r="R19" s="26"/>
      <c r="S19" s="26"/>
      <c r="T19" s="26"/>
      <c r="U19" s="26"/>
      <c r="V19" s="26"/>
      <c r="W19" s="26">
        <v>36761</v>
      </c>
      <c r="X19" s="26">
        <v>44940</v>
      </c>
      <c r="Y19" s="26">
        <v>-8179</v>
      </c>
      <c r="Z19" s="27">
        <v>-18.199821984868713</v>
      </c>
      <c r="AA19" s="28">
        <v>89888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62701931</v>
      </c>
      <c r="D21" s="33">
        <f t="shared" si="0"/>
        <v>0</v>
      </c>
      <c r="E21" s="34">
        <f t="shared" si="0"/>
        <v>61586842</v>
      </c>
      <c r="F21" s="35">
        <f t="shared" si="0"/>
        <v>61586842</v>
      </c>
      <c r="G21" s="35">
        <f t="shared" si="0"/>
        <v>5365958</v>
      </c>
      <c r="H21" s="35">
        <f t="shared" si="0"/>
        <v>5338734</v>
      </c>
      <c r="I21" s="35">
        <f t="shared" si="0"/>
        <v>5342701</v>
      </c>
      <c r="J21" s="35">
        <f t="shared" si="0"/>
        <v>16047393</v>
      </c>
      <c r="K21" s="35">
        <f t="shared" si="0"/>
        <v>5350460</v>
      </c>
      <c r="L21" s="35">
        <f t="shared" si="0"/>
        <v>5364673</v>
      </c>
      <c r="M21" s="35">
        <f t="shared" si="0"/>
        <v>5402112</v>
      </c>
      <c r="N21" s="35">
        <f t="shared" si="0"/>
        <v>16117245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32164638</v>
      </c>
      <c r="X21" s="35">
        <f t="shared" si="0"/>
        <v>30793416</v>
      </c>
      <c r="Y21" s="35">
        <f t="shared" si="0"/>
        <v>1371222</v>
      </c>
      <c r="Z21" s="36">
        <f>+IF(X21&lt;&gt;0,+(Y21/X21)*100,0)</f>
        <v>4.4529713754394766</v>
      </c>
      <c r="AA21" s="33">
        <f>SUM(AA5:AA20)</f>
        <v>61586842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14711546</v>
      </c>
      <c r="D24" s="6"/>
      <c r="E24" s="7">
        <v>16260050</v>
      </c>
      <c r="F24" s="8">
        <v>16260050</v>
      </c>
      <c r="G24" s="8">
        <v>1287953</v>
      </c>
      <c r="H24" s="8">
        <v>1333159</v>
      </c>
      <c r="I24" s="8">
        <v>1290580</v>
      </c>
      <c r="J24" s="8">
        <v>3911692</v>
      </c>
      <c r="K24" s="8">
        <v>1427364</v>
      </c>
      <c r="L24" s="8">
        <v>1313268</v>
      </c>
      <c r="M24" s="8">
        <v>1693896</v>
      </c>
      <c r="N24" s="8">
        <v>4434528</v>
      </c>
      <c r="O24" s="8"/>
      <c r="P24" s="8"/>
      <c r="Q24" s="8"/>
      <c r="R24" s="8"/>
      <c r="S24" s="8"/>
      <c r="T24" s="8"/>
      <c r="U24" s="8"/>
      <c r="V24" s="8"/>
      <c r="W24" s="8">
        <v>8346220</v>
      </c>
      <c r="X24" s="8">
        <v>8130072</v>
      </c>
      <c r="Y24" s="8">
        <v>216148</v>
      </c>
      <c r="Z24" s="2">
        <v>2.6586234414652172</v>
      </c>
      <c r="AA24" s="6">
        <v>16260050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33980204</v>
      </c>
      <c r="D26" s="6"/>
      <c r="E26" s="7">
        <v>8864594</v>
      </c>
      <c r="F26" s="8">
        <v>8864594</v>
      </c>
      <c r="G26" s="8">
        <v>7039394</v>
      </c>
      <c r="H26" s="8">
        <v>17099</v>
      </c>
      <c r="I26" s="8">
        <v>16968</v>
      </c>
      <c r="J26" s="8">
        <v>7073461</v>
      </c>
      <c r="K26" s="8">
        <v>13676</v>
      </c>
      <c r="L26" s="8">
        <v>17147</v>
      </c>
      <c r="M26" s="8">
        <v>13511</v>
      </c>
      <c r="N26" s="8">
        <v>44334</v>
      </c>
      <c r="O26" s="8"/>
      <c r="P26" s="8"/>
      <c r="Q26" s="8"/>
      <c r="R26" s="8"/>
      <c r="S26" s="8"/>
      <c r="T26" s="8"/>
      <c r="U26" s="8"/>
      <c r="V26" s="8"/>
      <c r="W26" s="8">
        <v>7117795</v>
      </c>
      <c r="X26" s="8">
        <v>4432302</v>
      </c>
      <c r="Y26" s="8">
        <v>2685493</v>
      </c>
      <c r="Z26" s="2">
        <v>60.589125019008186</v>
      </c>
      <c r="AA26" s="6">
        <v>8864594</v>
      </c>
    </row>
    <row r="27" spans="1:27" ht="13.5" x14ac:dyDescent="0.25">
      <c r="A27" s="25" t="s">
        <v>53</v>
      </c>
      <c r="B27" s="24" t="s">
        <v>32</v>
      </c>
      <c r="C27" s="6">
        <v>11802348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97438</v>
      </c>
      <c r="D31" s="6"/>
      <c r="E31" s="7">
        <v>200000</v>
      </c>
      <c r="F31" s="8">
        <v>200000</v>
      </c>
      <c r="G31" s="8">
        <v>3906</v>
      </c>
      <c r="H31" s="8">
        <v>887</v>
      </c>
      <c r="I31" s="8"/>
      <c r="J31" s="8">
        <v>4793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4793</v>
      </c>
      <c r="X31" s="8">
        <v>100002</v>
      </c>
      <c r="Y31" s="8">
        <v>-95209</v>
      </c>
      <c r="Z31" s="2">
        <v>-95.207095858082837</v>
      </c>
      <c r="AA31" s="6">
        <v>200000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101252</v>
      </c>
      <c r="D33" s="6"/>
      <c r="E33" s="7">
        <v>10000</v>
      </c>
      <c r="F33" s="8">
        <v>10000</v>
      </c>
      <c r="G33" s="8">
        <v>11175</v>
      </c>
      <c r="H33" s="8">
        <v>11626</v>
      </c>
      <c r="I33" s="8">
        <v>11112</v>
      </c>
      <c r="J33" s="8">
        <v>33913</v>
      </c>
      <c r="K33" s="8">
        <v>12247</v>
      </c>
      <c r="L33" s="8">
        <v>11279</v>
      </c>
      <c r="M33" s="8">
        <v>15083</v>
      </c>
      <c r="N33" s="8">
        <v>38609</v>
      </c>
      <c r="O33" s="8"/>
      <c r="P33" s="8"/>
      <c r="Q33" s="8"/>
      <c r="R33" s="8"/>
      <c r="S33" s="8"/>
      <c r="T33" s="8"/>
      <c r="U33" s="8"/>
      <c r="V33" s="8"/>
      <c r="W33" s="8">
        <v>72522</v>
      </c>
      <c r="X33" s="8">
        <v>5004</v>
      </c>
      <c r="Y33" s="8">
        <v>67518</v>
      </c>
      <c r="Z33" s="2">
        <v>1349.2805755395682</v>
      </c>
      <c r="AA33" s="6">
        <v>10000</v>
      </c>
    </row>
    <row r="34" spans="1:27" ht="13.5" x14ac:dyDescent="0.25">
      <c r="A34" s="23" t="s">
        <v>59</v>
      </c>
      <c r="B34" s="29" t="s">
        <v>32</v>
      </c>
      <c r="C34" s="6">
        <v>15150165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75842953</v>
      </c>
      <c r="D35" s="33">
        <f>SUM(D24:D34)</f>
        <v>0</v>
      </c>
      <c r="E35" s="34">
        <f t="shared" si="1"/>
        <v>25334644</v>
      </c>
      <c r="F35" s="35">
        <f t="shared" si="1"/>
        <v>25334644</v>
      </c>
      <c r="G35" s="35">
        <f t="shared" si="1"/>
        <v>8342428</v>
      </c>
      <c r="H35" s="35">
        <f t="shared" si="1"/>
        <v>1362771</v>
      </c>
      <c r="I35" s="35">
        <f t="shared" si="1"/>
        <v>1318660</v>
      </c>
      <c r="J35" s="35">
        <f t="shared" si="1"/>
        <v>11023859</v>
      </c>
      <c r="K35" s="35">
        <f t="shared" si="1"/>
        <v>1453287</v>
      </c>
      <c r="L35" s="35">
        <f t="shared" si="1"/>
        <v>1341694</v>
      </c>
      <c r="M35" s="35">
        <f t="shared" si="1"/>
        <v>1722490</v>
      </c>
      <c r="N35" s="35">
        <f t="shared" si="1"/>
        <v>4517471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15541330</v>
      </c>
      <c r="X35" s="35">
        <f t="shared" si="1"/>
        <v>12667380</v>
      </c>
      <c r="Y35" s="35">
        <f t="shared" si="1"/>
        <v>2873950</v>
      </c>
      <c r="Z35" s="36">
        <f>+IF(X35&lt;&gt;0,+(Y35/X35)*100,0)</f>
        <v>22.687801265928709</v>
      </c>
      <c r="AA35" s="33">
        <f>SUM(AA24:AA34)</f>
        <v>25334644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-13141022</v>
      </c>
      <c r="D37" s="46">
        <f>+D21-D35</f>
        <v>0</v>
      </c>
      <c r="E37" s="47">
        <f t="shared" si="2"/>
        <v>36252198</v>
      </c>
      <c r="F37" s="48">
        <f t="shared" si="2"/>
        <v>36252198</v>
      </c>
      <c r="G37" s="48">
        <f t="shared" si="2"/>
        <v>-2976470</v>
      </c>
      <c r="H37" s="48">
        <f t="shared" si="2"/>
        <v>3975963</v>
      </c>
      <c r="I37" s="48">
        <f t="shared" si="2"/>
        <v>4024041</v>
      </c>
      <c r="J37" s="48">
        <f t="shared" si="2"/>
        <v>5023534</v>
      </c>
      <c r="K37" s="48">
        <f t="shared" si="2"/>
        <v>3897173</v>
      </c>
      <c r="L37" s="48">
        <f t="shared" si="2"/>
        <v>4022979</v>
      </c>
      <c r="M37" s="48">
        <f t="shared" si="2"/>
        <v>3679622</v>
      </c>
      <c r="N37" s="48">
        <f t="shared" si="2"/>
        <v>11599774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16623308</v>
      </c>
      <c r="X37" s="48">
        <f>IF(F21=F35,0,X21-X35)</f>
        <v>18126036</v>
      </c>
      <c r="Y37" s="48">
        <f t="shared" si="2"/>
        <v>-1502728</v>
      </c>
      <c r="Z37" s="49">
        <f>+IF(X37&lt;&gt;0,+(Y37/X37)*100,0)</f>
        <v>-8.2904392333767838</v>
      </c>
      <c r="AA37" s="46">
        <f>+AA21-AA35</f>
        <v>36252198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-13141022</v>
      </c>
      <c r="D41" s="56">
        <f>SUM(D37:D40)</f>
        <v>0</v>
      </c>
      <c r="E41" s="57">
        <f t="shared" si="3"/>
        <v>36252198</v>
      </c>
      <c r="F41" s="58">
        <f t="shared" si="3"/>
        <v>36252198</v>
      </c>
      <c r="G41" s="58">
        <f t="shared" si="3"/>
        <v>-2976470</v>
      </c>
      <c r="H41" s="58">
        <f t="shared" si="3"/>
        <v>3975963</v>
      </c>
      <c r="I41" s="58">
        <f t="shared" si="3"/>
        <v>4024041</v>
      </c>
      <c r="J41" s="58">
        <f t="shared" si="3"/>
        <v>5023534</v>
      </c>
      <c r="K41" s="58">
        <f t="shared" si="3"/>
        <v>3897173</v>
      </c>
      <c r="L41" s="58">
        <f t="shared" si="3"/>
        <v>4022979</v>
      </c>
      <c r="M41" s="58">
        <f t="shared" si="3"/>
        <v>3679622</v>
      </c>
      <c r="N41" s="58">
        <f t="shared" si="3"/>
        <v>11599774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16623308</v>
      </c>
      <c r="X41" s="58">
        <f t="shared" si="3"/>
        <v>18126036</v>
      </c>
      <c r="Y41" s="58">
        <f t="shared" si="3"/>
        <v>-1502728</v>
      </c>
      <c r="Z41" s="59">
        <f>+IF(X41&lt;&gt;0,+(Y41/X41)*100,0)</f>
        <v>-8.2904392333767838</v>
      </c>
      <c r="AA41" s="56">
        <f>SUM(AA37:AA40)</f>
        <v>36252198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-13141022</v>
      </c>
      <c r="D43" s="64">
        <f>+D41-D42</f>
        <v>0</v>
      </c>
      <c r="E43" s="65">
        <f t="shared" si="4"/>
        <v>36252198</v>
      </c>
      <c r="F43" s="66">
        <f t="shared" si="4"/>
        <v>36252198</v>
      </c>
      <c r="G43" s="66">
        <f t="shared" si="4"/>
        <v>-2976470</v>
      </c>
      <c r="H43" s="66">
        <f t="shared" si="4"/>
        <v>3975963</v>
      </c>
      <c r="I43" s="66">
        <f t="shared" si="4"/>
        <v>4024041</v>
      </c>
      <c r="J43" s="66">
        <f t="shared" si="4"/>
        <v>5023534</v>
      </c>
      <c r="K43" s="66">
        <f t="shared" si="4"/>
        <v>3897173</v>
      </c>
      <c r="L43" s="66">
        <f t="shared" si="4"/>
        <v>4022979</v>
      </c>
      <c r="M43" s="66">
        <f t="shared" si="4"/>
        <v>3679622</v>
      </c>
      <c r="N43" s="66">
        <f t="shared" si="4"/>
        <v>11599774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16623308</v>
      </c>
      <c r="X43" s="66">
        <f t="shared" si="4"/>
        <v>18126036</v>
      </c>
      <c r="Y43" s="66">
        <f t="shared" si="4"/>
        <v>-1502728</v>
      </c>
      <c r="Z43" s="67">
        <f>+IF(X43&lt;&gt;0,+(Y43/X43)*100,0)</f>
        <v>-8.2904392333767838</v>
      </c>
      <c r="AA43" s="64">
        <f>+AA41-AA42</f>
        <v>36252198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-13141022</v>
      </c>
      <c r="D45" s="56">
        <f>SUM(D43:D44)</f>
        <v>0</v>
      </c>
      <c r="E45" s="57">
        <f t="shared" si="5"/>
        <v>36252198</v>
      </c>
      <c r="F45" s="58">
        <f t="shared" si="5"/>
        <v>36252198</v>
      </c>
      <c r="G45" s="58">
        <f t="shared" si="5"/>
        <v>-2976470</v>
      </c>
      <c r="H45" s="58">
        <f t="shared" si="5"/>
        <v>3975963</v>
      </c>
      <c r="I45" s="58">
        <f t="shared" si="5"/>
        <v>4024041</v>
      </c>
      <c r="J45" s="58">
        <f t="shared" si="5"/>
        <v>5023534</v>
      </c>
      <c r="K45" s="58">
        <f t="shared" si="5"/>
        <v>3897173</v>
      </c>
      <c r="L45" s="58">
        <f t="shared" si="5"/>
        <v>4022979</v>
      </c>
      <c r="M45" s="58">
        <f t="shared" si="5"/>
        <v>3679622</v>
      </c>
      <c r="N45" s="58">
        <f t="shared" si="5"/>
        <v>11599774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16623308</v>
      </c>
      <c r="X45" s="58">
        <f t="shared" si="5"/>
        <v>18126036</v>
      </c>
      <c r="Y45" s="58">
        <f t="shared" si="5"/>
        <v>-1502728</v>
      </c>
      <c r="Z45" s="59">
        <f>+IF(X45&lt;&gt;0,+(Y45/X45)*100,0)</f>
        <v>-8.2904392333767838</v>
      </c>
      <c r="AA45" s="56">
        <f>SUM(AA43:AA44)</f>
        <v>36252198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-13141022</v>
      </c>
      <c r="D47" s="71">
        <f>SUM(D45:D46)</f>
        <v>0</v>
      </c>
      <c r="E47" s="72">
        <f t="shared" si="6"/>
        <v>36252198</v>
      </c>
      <c r="F47" s="73">
        <f t="shared" si="6"/>
        <v>36252198</v>
      </c>
      <c r="G47" s="73">
        <f t="shared" si="6"/>
        <v>-2976470</v>
      </c>
      <c r="H47" s="74">
        <f t="shared" si="6"/>
        <v>3975963</v>
      </c>
      <c r="I47" s="74">
        <f t="shared" si="6"/>
        <v>4024041</v>
      </c>
      <c r="J47" s="74">
        <f t="shared" si="6"/>
        <v>5023534</v>
      </c>
      <c r="K47" s="74">
        <f t="shared" si="6"/>
        <v>3897173</v>
      </c>
      <c r="L47" s="74">
        <f t="shared" si="6"/>
        <v>4022979</v>
      </c>
      <c r="M47" s="73">
        <f t="shared" si="6"/>
        <v>3679622</v>
      </c>
      <c r="N47" s="73">
        <f t="shared" si="6"/>
        <v>11599774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16623308</v>
      </c>
      <c r="X47" s="74">
        <f t="shared" si="6"/>
        <v>18126036</v>
      </c>
      <c r="Y47" s="74">
        <f t="shared" si="6"/>
        <v>-1502728</v>
      </c>
      <c r="Z47" s="75">
        <f>+IF(X47&lt;&gt;0,+(Y47/X47)*100,0)</f>
        <v>-8.2904392333767838</v>
      </c>
      <c r="AA47" s="76">
        <f>SUM(AA45:AA46)</f>
        <v>36252198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36707928</v>
      </c>
      <c r="F8" s="8">
        <v>36707928</v>
      </c>
      <c r="G8" s="8">
        <v>2178111</v>
      </c>
      <c r="H8" s="8">
        <v>2196230</v>
      </c>
      <c r="I8" s="8">
        <v>2173164</v>
      </c>
      <c r="J8" s="8">
        <v>6547505</v>
      </c>
      <c r="K8" s="8">
        <v>2163165</v>
      </c>
      <c r="L8" s="8">
        <v>2149308</v>
      </c>
      <c r="M8" s="8">
        <v>2116408</v>
      </c>
      <c r="N8" s="8">
        <v>6428881</v>
      </c>
      <c r="O8" s="8"/>
      <c r="P8" s="8"/>
      <c r="Q8" s="8"/>
      <c r="R8" s="8"/>
      <c r="S8" s="8"/>
      <c r="T8" s="8"/>
      <c r="U8" s="8"/>
      <c r="V8" s="8"/>
      <c r="W8" s="8">
        <v>12976386</v>
      </c>
      <c r="X8" s="8">
        <v>18353964</v>
      </c>
      <c r="Y8" s="8">
        <v>-5377578</v>
      </c>
      <c r="Z8" s="2">
        <v>-29.299272898214252</v>
      </c>
      <c r="AA8" s="6">
        <v>36707928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310990</v>
      </c>
      <c r="H15" s="8">
        <v>327669</v>
      </c>
      <c r="I15" s="8">
        <v>256576</v>
      </c>
      <c r="J15" s="8">
        <v>895235</v>
      </c>
      <c r="K15" s="8">
        <v>261727</v>
      </c>
      <c r="L15" s="8">
        <v>321999</v>
      </c>
      <c r="M15" s="8">
        <v>210898</v>
      </c>
      <c r="N15" s="8">
        <v>794624</v>
      </c>
      <c r="O15" s="8"/>
      <c r="P15" s="8"/>
      <c r="Q15" s="8"/>
      <c r="R15" s="8"/>
      <c r="S15" s="8"/>
      <c r="T15" s="8"/>
      <c r="U15" s="8"/>
      <c r="V15" s="8"/>
      <c r="W15" s="8">
        <v>1689859</v>
      </c>
      <c r="X15" s="8"/>
      <c r="Y15" s="8">
        <v>1689859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36707928</v>
      </c>
      <c r="F21" s="35">
        <f t="shared" si="0"/>
        <v>36707928</v>
      </c>
      <c r="G21" s="35">
        <f t="shared" si="0"/>
        <v>2489101</v>
      </c>
      <c r="H21" s="35">
        <f t="shared" si="0"/>
        <v>2523899</v>
      </c>
      <c r="I21" s="35">
        <f t="shared" si="0"/>
        <v>2429740</v>
      </c>
      <c r="J21" s="35">
        <f t="shared" si="0"/>
        <v>7442740</v>
      </c>
      <c r="K21" s="35">
        <f t="shared" si="0"/>
        <v>2424892</v>
      </c>
      <c r="L21" s="35">
        <f t="shared" si="0"/>
        <v>2471307</v>
      </c>
      <c r="M21" s="35">
        <f t="shared" si="0"/>
        <v>2327306</v>
      </c>
      <c r="N21" s="35">
        <f t="shared" si="0"/>
        <v>7223505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14666245</v>
      </c>
      <c r="X21" s="35">
        <f t="shared" si="0"/>
        <v>18353964</v>
      </c>
      <c r="Y21" s="35">
        <f t="shared" si="0"/>
        <v>-3687719</v>
      </c>
      <c r="Z21" s="36">
        <f>+IF(X21&lt;&gt;0,+(Y21/X21)*100,0)</f>
        <v>-20.092220950199096</v>
      </c>
      <c r="AA21" s="33">
        <f>SUM(AA5:AA20)</f>
        <v>36707928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>
        <v>1565190</v>
      </c>
      <c r="I24" s="8">
        <v>922007</v>
      </c>
      <c r="J24" s="8">
        <v>2487197</v>
      </c>
      <c r="K24" s="8">
        <v>988061</v>
      </c>
      <c r="L24" s="8">
        <v>941145</v>
      </c>
      <c r="M24" s="8"/>
      <c r="N24" s="8">
        <v>1929206</v>
      </c>
      <c r="O24" s="8"/>
      <c r="P24" s="8"/>
      <c r="Q24" s="8"/>
      <c r="R24" s="8"/>
      <c r="S24" s="8"/>
      <c r="T24" s="8"/>
      <c r="U24" s="8"/>
      <c r="V24" s="8"/>
      <c r="W24" s="8">
        <v>4416403</v>
      </c>
      <c r="X24" s="8"/>
      <c r="Y24" s="8">
        <v>4416403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>
        <v>143753</v>
      </c>
      <c r="H26" s="8">
        <v>16828</v>
      </c>
      <c r="I26" s="8">
        <v>741208</v>
      </c>
      <c r="J26" s="8">
        <v>901789</v>
      </c>
      <c r="K26" s="8">
        <v>744769</v>
      </c>
      <c r="L26" s="8">
        <v>74725</v>
      </c>
      <c r="M26" s="8">
        <v>1102347</v>
      </c>
      <c r="N26" s="8">
        <v>1921841</v>
      </c>
      <c r="O26" s="8"/>
      <c r="P26" s="8"/>
      <c r="Q26" s="8"/>
      <c r="R26" s="8"/>
      <c r="S26" s="8"/>
      <c r="T26" s="8"/>
      <c r="U26" s="8"/>
      <c r="V26" s="8"/>
      <c r="W26" s="8">
        <v>2823630</v>
      </c>
      <c r="X26" s="8"/>
      <c r="Y26" s="8">
        <v>2823630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359260</v>
      </c>
      <c r="I31" s="8">
        <v>611225</v>
      </c>
      <c r="J31" s="8">
        <v>970485</v>
      </c>
      <c r="K31" s="8">
        <v>239476</v>
      </c>
      <c r="L31" s="8">
        <v>283590</v>
      </c>
      <c r="M31" s="8">
        <v>219200</v>
      </c>
      <c r="N31" s="8">
        <v>742266</v>
      </c>
      <c r="O31" s="8"/>
      <c r="P31" s="8"/>
      <c r="Q31" s="8"/>
      <c r="R31" s="8"/>
      <c r="S31" s="8"/>
      <c r="T31" s="8"/>
      <c r="U31" s="8"/>
      <c r="V31" s="8"/>
      <c r="W31" s="8">
        <v>1712751</v>
      </c>
      <c r="X31" s="8"/>
      <c r="Y31" s="8">
        <v>1712751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12872</v>
      </c>
      <c r="I33" s="8">
        <v>7657</v>
      </c>
      <c r="J33" s="8">
        <v>20529</v>
      </c>
      <c r="K33" s="8">
        <v>8008</v>
      </c>
      <c r="L33" s="8">
        <v>905766</v>
      </c>
      <c r="M33" s="8"/>
      <c r="N33" s="8">
        <v>913774</v>
      </c>
      <c r="O33" s="8"/>
      <c r="P33" s="8"/>
      <c r="Q33" s="8"/>
      <c r="R33" s="8"/>
      <c r="S33" s="8"/>
      <c r="T33" s="8"/>
      <c r="U33" s="8"/>
      <c r="V33" s="8"/>
      <c r="W33" s="8">
        <v>934303</v>
      </c>
      <c r="X33" s="8"/>
      <c r="Y33" s="8">
        <v>934303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143753</v>
      </c>
      <c r="H35" s="35">
        <f t="shared" si="1"/>
        <v>1954150</v>
      </c>
      <c r="I35" s="35">
        <f t="shared" si="1"/>
        <v>2282097</v>
      </c>
      <c r="J35" s="35">
        <f t="shared" si="1"/>
        <v>4380000</v>
      </c>
      <c r="K35" s="35">
        <f t="shared" si="1"/>
        <v>1980314</v>
      </c>
      <c r="L35" s="35">
        <f t="shared" si="1"/>
        <v>2205226</v>
      </c>
      <c r="M35" s="35">
        <f t="shared" si="1"/>
        <v>1321547</v>
      </c>
      <c r="N35" s="35">
        <f t="shared" si="1"/>
        <v>5507087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9887087</v>
      </c>
      <c r="X35" s="35">
        <f t="shared" si="1"/>
        <v>0</v>
      </c>
      <c r="Y35" s="35">
        <f t="shared" si="1"/>
        <v>9887087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36707928</v>
      </c>
      <c r="F37" s="48">
        <f t="shared" si="2"/>
        <v>36707928</v>
      </c>
      <c r="G37" s="48">
        <f t="shared" si="2"/>
        <v>2345348</v>
      </c>
      <c r="H37" s="48">
        <f t="shared" si="2"/>
        <v>569749</v>
      </c>
      <c r="I37" s="48">
        <f t="shared" si="2"/>
        <v>147643</v>
      </c>
      <c r="J37" s="48">
        <f t="shared" si="2"/>
        <v>3062740</v>
      </c>
      <c r="K37" s="48">
        <f t="shared" si="2"/>
        <v>444578</v>
      </c>
      <c r="L37" s="48">
        <f t="shared" si="2"/>
        <v>266081</v>
      </c>
      <c r="M37" s="48">
        <f t="shared" si="2"/>
        <v>1005759</v>
      </c>
      <c r="N37" s="48">
        <f t="shared" si="2"/>
        <v>1716418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4779158</v>
      </c>
      <c r="X37" s="48">
        <f>IF(F21=F35,0,X21-X35)</f>
        <v>18353964</v>
      </c>
      <c r="Y37" s="48">
        <f t="shared" si="2"/>
        <v>-13574806</v>
      </c>
      <c r="Z37" s="49">
        <f>+IF(X37&lt;&gt;0,+(Y37/X37)*100,0)</f>
        <v>-73.961167189823414</v>
      </c>
      <c r="AA37" s="46">
        <f>+AA21-AA35</f>
        <v>36707928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36707928</v>
      </c>
      <c r="F41" s="58">
        <f t="shared" si="3"/>
        <v>36707928</v>
      </c>
      <c r="G41" s="58">
        <f t="shared" si="3"/>
        <v>2345348</v>
      </c>
      <c r="H41" s="58">
        <f t="shared" si="3"/>
        <v>569749</v>
      </c>
      <c r="I41" s="58">
        <f t="shared" si="3"/>
        <v>147643</v>
      </c>
      <c r="J41" s="58">
        <f t="shared" si="3"/>
        <v>3062740</v>
      </c>
      <c r="K41" s="58">
        <f t="shared" si="3"/>
        <v>444578</v>
      </c>
      <c r="L41" s="58">
        <f t="shared" si="3"/>
        <v>266081</v>
      </c>
      <c r="M41" s="58">
        <f t="shared" si="3"/>
        <v>1005759</v>
      </c>
      <c r="N41" s="58">
        <f t="shared" si="3"/>
        <v>1716418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4779158</v>
      </c>
      <c r="X41" s="58">
        <f t="shared" si="3"/>
        <v>18353964</v>
      </c>
      <c r="Y41" s="58">
        <f t="shared" si="3"/>
        <v>-13574806</v>
      </c>
      <c r="Z41" s="59">
        <f>+IF(X41&lt;&gt;0,+(Y41/X41)*100,0)</f>
        <v>-73.961167189823414</v>
      </c>
      <c r="AA41" s="56">
        <f>SUM(AA37:AA40)</f>
        <v>36707928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36707928</v>
      </c>
      <c r="F43" s="66">
        <f t="shared" si="4"/>
        <v>36707928</v>
      </c>
      <c r="G43" s="66">
        <f t="shared" si="4"/>
        <v>2345348</v>
      </c>
      <c r="H43" s="66">
        <f t="shared" si="4"/>
        <v>569749</v>
      </c>
      <c r="I43" s="66">
        <f t="shared" si="4"/>
        <v>147643</v>
      </c>
      <c r="J43" s="66">
        <f t="shared" si="4"/>
        <v>3062740</v>
      </c>
      <c r="K43" s="66">
        <f t="shared" si="4"/>
        <v>444578</v>
      </c>
      <c r="L43" s="66">
        <f t="shared" si="4"/>
        <v>266081</v>
      </c>
      <c r="M43" s="66">
        <f t="shared" si="4"/>
        <v>1005759</v>
      </c>
      <c r="N43" s="66">
        <f t="shared" si="4"/>
        <v>1716418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4779158</v>
      </c>
      <c r="X43" s="66">
        <f t="shared" si="4"/>
        <v>18353964</v>
      </c>
      <c r="Y43" s="66">
        <f t="shared" si="4"/>
        <v>-13574806</v>
      </c>
      <c r="Z43" s="67">
        <f>+IF(X43&lt;&gt;0,+(Y43/X43)*100,0)</f>
        <v>-73.961167189823414</v>
      </c>
      <c r="AA43" s="64">
        <f>+AA41-AA42</f>
        <v>36707928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36707928</v>
      </c>
      <c r="F45" s="58">
        <f t="shared" si="5"/>
        <v>36707928</v>
      </c>
      <c r="G45" s="58">
        <f t="shared" si="5"/>
        <v>2345348</v>
      </c>
      <c r="H45" s="58">
        <f t="shared" si="5"/>
        <v>569749</v>
      </c>
      <c r="I45" s="58">
        <f t="shared" si="5"/>
        <v>147643</v>
      </c>
      <c r="J45" s="58">
        <f t="shared" si="5"/>
        <v>3062740</v>
      </c>
      <c r="K45" s="58">
        <f t="shared" si="5"/>
        <v>444578</v>
      </c>
      <c r="L45" s="58">
        <f t="shared" si="5"/>
        <v>266081</v>
      </c>
      <c r="M45" s="58">
        <f t="shared" si="5"/>
        <v>1005759</v>
      </c>
      <c r="N45" s="58">
        <f t="shared" si="5"/>
        <v>1716418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4779158</v>
      </c>
      <c r="X45" s="58">
        <f t="shared" si="5"/>
        <v>18353964</v>
      </c>
      <c r="Y45" s="58">
        <f t="shared" si="5"/>
        <v>-13574806</v>
      </c>
      <c r="Z45" s="59">
        <f>+IF(X45&lt;&gt;0,+(Y45/X45)*100,0)</f>
        <v>-73.961167189823414</v>
      </c>
      <c r="AA45" s="56">
        <f>SUM(AA43:AA44)</f>
        <v>36707928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36707928</v>
      </c>
      <c r="F47" s="73">
        <f t="shared" si="6"/>
        <v>36707928</v>
      </c>
      <c r="G47" s="73">
        <f t="shared" si="6"/>
        <v>2345348</v>
      </c>
      <c r="H47" s="74">
        <f t="shared" si="6"/>
        <v>569749</v>
      </c>
      <c r="I47" s="74">
        <f t="shared" si="6"/>
        <v>147643</v>
      </c>
      <c r="J47" s="74">
        <f t="shared" si="6"/>
        <v>3062740</v>
      </c>
      <c r="K47" s="74">
        <f t="shared" si="6"/>
        <v>444578</v>
      </c>
      <c r="L47" s="74">
        <f t="shared" si="6"/>
        <v>266081</v>
      </c>
      <c r="M47" s="73">
        <f t="shared" si="6"/>
        <v>1005759</v>
      </c>
      <c r="N47" s="73">
        <f t="shared" si="6"/>
        <v>1716418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4779158</v>
      </c>
      <c r="X47" s="74">
        <f t="shared" si="6"/>
        <v>18353964</v>
      </c>
      <c r="Y47" s="74">
        <f t="shared" si="6"/>
        <v>-13574806</v>
      </c>
      <c r="Z47" s="75">
        <f>+IF(X47&lt;&gt;0,+(Y47/X47)*100,0)</f>
        <v>-73.961167189823414</v>
      </c>
      <c r="AA47" s="76">
        <f>SUM(AA45:AA46)</f>
        <v>36707928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42550772</v>
      </c>
      <c r="D8" s="6"/>
      <c r="E8" s="7">
        <v>56206348</v>
      </c>
      <c r="F8" s="8">
        <v>56206348</v>
      </c>
      <c r="G8" s="8">
        <v>3786566</v>
      </c>
      <c r="H8" s="8">
        <v>3775859</v>
      </c>
      <c r="I8" s="8">
        <v>3646731</v>
      </c>
      <c r="J8" s="8">
        <v>11209156</v>
      </c>
      <c r="K8" s="8">
        <v>3662731</v>
      </c>
      <c r="L8" s="8">
        <v>3566458</v>
      </c>
      <c r="M8" s="8">
        <v>3579939</v>
      </c>
      <c r="N8" s="8">
        <v>10809128</v>
      </c>
      <c r="O8" s="8"/>
      <c r="P8" s="8"/>
      <c r="Q8" s="8"/>
      <c r="R8" s="8"/>
      <c r="S8" s="8"/>
      <c r="T8" s="8"/>
      <c r="U8" s="8"/>
      <c r="V8" s="8"/>
      <c r="W8" s="8">
        <v>22018284</v>
      </c>
      <c r="X8" s="8">
        <v>28103172</v>
      </c>
      <c r="Y8" s="8">
        <v>-6084888</v>
      </c>
      <c r="Z8" s="2">
        <v>-21.651961565050378</v>
      </c>
      <c r="AA8" s="6">
        <v>56206348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2944200</v>
      </c>
      <c r="D13" s="6"/>
      <c r="E13" s="7">
        <v>8083946</v>
      </c>
      <c r="F13" s="8">
        <v>8083946</v>
      </c>
      <c r="G13" s="8"/>
      <c r="H13" s="8"/>
      <c r="I13" s="8"/>
      <c r="J13" s="8"/>
      <c r="K13" s="8">
        <v>592025</v>
      </c>
      <c r="L13" s="8"/>
      <c r="M13" s="8"/>
      <c r="N13" s="8">
        <v>592025</v>
      </c>
      <c r="O13" s="8"/>
      <c r="P13" s="8"/>
      <c r="Q13" s="8"/>
      <c r="R13" s="8"/>
      <c r="S13" s="8"/>
      <c r="T13" s="8"/>
      <c r="U13" s="8"/>
      <c r="V13" s="8"/>
      <c r="W13" s="8">
        <v>592025</v>
      </c>
      <c r="X13" s="8">
        <v>4041972</v>
      </c>
      <c r="Y13" s="8">
        <v>-3449947</v>
      </c>
      <c r="Z13" s="2">
        <v>-85.353065285954472</v>
      </c>
      <c r="AA13" s="6">
        <v>8083946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45494972</v>
      </c>
      <c r="D21" s="33">
        <f t="shared" si="0"/>
        <v>0</v>
      </c>
      <c r="E21" s="34">
        <f t="shared" si="0"/>
        <v>64290294</v>
      </c>
      <c r="F21" s="35">
        <f t="shared" si="0"/>
        <v>64290294</v>
      </c>
      <c r="G21" s="35">
        <f t="shared" si="0"/>
        <v>3786566</v>
      </c>
      <c r="H21" s="35">
        <f t="shared" si="0"/>
        <v>3775859</v>
      </c>
      <c r="I21" s="35">
        <f t="shared" si="0"/>
        <v>3646731</v>
      </c>
      <c r="J21" s="35">
        <f t="shared" si="0"/>
        <v>11209156</v>
      </c>
      <c r="K21" s="35">
        <f t="shared" si="0"/>
        <v>4254756</v>
      </c>
      <c r="L21" s="35">
        <f t="shared" si="0"/>
        <v>3566458</v>
      </c>
      <c r="M21" s="35">
        <f t="shared" si="0"/>
        <v>3579939</v>
      </c>
      <c r="N21" s="35">
        <f t="shared" si="0"/>
        <v>11401153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22610309</v>
      </c>
      <c r="X21" s="35">
        <f t="shared" si="0"/>
        <v>32145144</v>
      </c>
      <c r="Y21" s="35">
        <f t="shared" si="0"/>
        <v>-9534835</v>
      </c>
      <c r="Z21" s="36">
        <f>+IF(X21&lt;&gt;0,+(Y21/X21)*100,0)</f>
        <v>-29.661820771435959</v>
      </c>
      <c r="AA21" s="33">
        <f>SUM(AA5:AA20)</f>
        <v>64290294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47424952</v>
      </c>
      <c r="D24" s="6"/>
      <c r="E24" s="7">
        <v>43384496</v>
      </c>
      <c r="F24" s="8">
        <v>43384496</v>
      </c>
      <c r="G24" s="8">
        <v>3751698</v>
      </c>
      <c r="H24" s="8">
        <v>4139334</v>
      </c>
      <c r="I24" s="8">
        <v>4218642</v>
      </c>
      <c r="J24" s="8">
        <v>12109674</v>
      </c>
      <c r="K24" s="8">
        <v>3768460</v>
      </c>
      <c r="L24" s="8">
        <v>3933567</v>
      </c>
      <c r="M24" s="8">
        <v>4318446</v>
      </c>
      <c r="N24" s="8">
        <v>12020473</v>
      </c>
      <c r="O24" s="8"/>
      <c r="P24" s="8"/>
      <c r="Q24" s="8"/>
      <c r="R24" s="8"/>
      <c r="S24" s="8"/>
      <c r="T24" s="8"/>
      <c r="U24" s="8"/>
      <c r="V24" s="8"/>
      <c r="W24" s="8">
        <v>24130147</v>
      </c>
      <c r="X24" s="8">
        <v>21692256</v>
      </c>
      <c r="Y24" s="8">
        <v>2437891</v>
      </c>
      <c r="Z24" s="2">
        <v>11.238531391110266</v>
      </c>
      <c r="AA24" s="6">
        <v>43384496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15704294</v>
      </c>
      <c r="D26" s="6"/>
      <c r="E26" s="7">
        <v>5000000</v>
      </c>
      <c r="F26" s="8">
        <v>5000000</v>
      </c>
      <c r="G26" s="8"/>
      <c r="H26" s="8"/>
      <c r="I26" s="8"/>
      <c r="J26" s="8"/>
      <c r="K26" s="8">
        <v>118695</v>
      </c>
      <c r="L26" s="8">
        <v>76953</v>
      </c>
      <c r="M26" s="8">
        <v>137933</v>
      </c>
      <c r="N26" s="8">
        <v>333581</v>
      </c>
      <c r="O26" s="8"/>
      <c r="P26" s="8"/>
      <c r="Q26" s="8"/>
      <c r="R26" s="8"/>
      <c r="S26" s="8"/>
      <c r="T26" s="8"/>
      <c r="U26" s="8"/>
      <c r="V26" s="8"/>
      <c r="W26" s="8">
        <v>333581</v>
      </c>
      <c r="X26" s="8">
        <v>2500002</v>
      </c>
      <c r="Y26" s="8">
        <v>-2166421</v>
      </c>
      <c r="Z26" s="2">
        <v>-86.656770674583456</v>
      </c>
      <c r="AA26" s="6">
        <v>5000000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430800</v>
      </c>
      <c r="D30" s="6"/>
      <c r="E30" s="7">
        <v>4217636</v>
      </c>
      <c r="F30" s="8">
        <v>4217636</v>
      </c>
      <c r="G30" s="8"/>
      <c r="H30" s="8"/>
      <c r="I30" s="8"/>
      <c r="J30" s="8"/>
      <c r="K30" s="8">
        <v>23839</v>
      </c>
      <c r="L30" s="8"/>
      <c r="M30" s="8">
        <v>29432</v>
      </c>
      <c r="N30" s="8">
        <v>53271</v>
      </c>
      <c r="O30" s="8"/>
      <c r="P30" s="8"/>
      <c r="Q30" s="8"/>
      <c r="R30" s="8"/>
      <c r="S30" s="8"/>
      <c r="T30" s="8"/>
      <c r="U30" s="8"/>
      <c r="V30" s="8"/>
      <c r="W30" s="8">
        <v>53271</v>
      </c>
      <c r="X30" s="8">
        <v>2108820</v>
      </c>
      <c r="Y30" s="8">
        <v>-2055549</v>
      </c>
      <c r="Z30" s="2">
        <v>-97.473895353799762</v>
      </c>
      <c r="AA30" s="6">
        <v>4217636</v>
      </c>
    </row>
    <row r="31" spans="1:27" ht="13.5" x14ac:dyDescent="0.25">
      <c r="A31" s="25" t="s">
        <v>57</v>
      </c>
      <c r="B31" s="24" t="s">
        <v>32</v>
      </c>
      <c r="C31" s="6">
        <v>2933873</v>
      </c>
      <c r="D31" s="6"/>
      <c r="E31" s="7">
        <v>11796409</v>
      </c>
      <c r="F31" s="8">
        <v>11796409</v>
      </c>
      <c r="G31" s="8">
        <v>300419</v>
      </c>
      <c r="H31" s="8">
        <v>93542</v>
      </c>
      <c r="I31" s="8">
        <v>6943</v>
      </c>
      <c r="J31" s="8">
        <v>400904</v>
      </c>
      <c r="K31" s="8">
        <v>125496</v>
      </c>
      <c r="L31" s="8">
        <v>216624</v>
      </c>
      <c r="M31" s="8">
        <v>186077</v>
      </c>
      <c r="N31" s="8">
        <v>528197</v>
      </c>
      <c r="O31" s="8"/>
      <c r="P31" s="8"/>
      <c r="Q31" s="8"/>
      <c r="R31" s="8"/>
      <c r="S31" s="8"/>
      <c r="T31" s="8"/>
      <c r="U31" s="8"/>
      <c r="V31" s="8"/>
      <c r="W31" s="8">
        <v>929101</v>
      </c>
      <c r="X31" s="8">
        <v>5898204</v>
      </c>
      <c r="Y31" s="8">
        <v>-4969103</v>
      </c>
      <c r="Z31" s="2">
        <v>-84.247730326045016</v>
      </c>
      <c r="AA31" s="6">
        <v>11796409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13138954</v>
      </c>
      <c r="D33" s="6"/>
      <c r="E33" s="7">
        <v>12386110</v>
      </c>
      <c r="F33" s="8">
        <v>12386110</v>
      </c>
      <c r="G33" s="8">
        <v>1098405</v>
      </c>
      <c r="H33" s="8">
        <v>1087323</v>
      </c>
      <c r="I33" s="8">
        <v>289417</v>
      </c>
      <c r="J33" s="8">
        <v>2475145</v>
      </c>
      <c r="K33" s="8">
        <v>1704586</v>
      </c>
      <c r="L33" s="8">
        <v>669799</v>
      </c>
      <c r="M33" s="8">
        <v>2188449</v>
      </c>
      <c r="N33" s="8">
        <v>4562834</v>
      </c>
      <c r="O33" s="8"/>
      <c r="P33" s="8"/>
      <c r="Q33" s="8"/>
      <c r="R33" s="8"/>
      <c r="S33" s="8"/>
      <c r="T33" s="8"/>
      <c r="U33" s="8"/>
      <c r="V33" s="8"/>
      <c r="W33" s="8">
        <v>7037979</v>
      </c>
      <c r="X33" s="8">
        <v>6193056</v>
      </c>
      <c r="Y33" s="8">
        <v>844923</v>
      </c>
      <c r="Z33" s="2">
        <v>13.643070561609649</v>
      </c>
      <c r="AA33" s="6">
        <v>12386110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79632873</v>
      </c>
      <c r="D35" s="33">
        <f>SUM(D24:D34)</f>
        <v>0</v>
      </c>
      <c r="E35" s="34">
        <f t="shared" si="1"/>
        <v>76784651</v>
      </c>
      <c r="F35" s="35">
        <f t="shared" si="1"/>
        <v>76784651</v>
      </c>
      <c r="G35" s="35">
        <f t="shared" si="1"/>
        <v>5150522</v>
      </c>
      <c r="H35" s="35">
        <f t="shared" si="1"/>
        <v>5320199</v>
      </c>
      <c r="I35" s="35">
        <f t="shared" si="1"/>
        <v>4515002</v>
      </c>
      <c r="J35" s="35">
        <f t="shared" si="1"/>
        <v>14985723</v>
      </c>
      <c r="K35" s="35">
        <f t="shared" si="1"/>
        <v>5741076</v>
      </c>
      <c r="L35" s="35">
        <f t="shared" si="1"/>
        <v>4896943</v>
      </c>
      <c r="M35" s="35">
        <f t="shared" si="1"/>
        <v>6860337</v>
      </c>
      <c r="N35" s="35">
        <f t="shared" si="1"/>
        <v>17498356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32484079</v>
      </c>
      <c r="X35" s="35">
        <f t="shared" si="1"/>
        <v>38392338</v>
      </c>
      <c r="Y35" s="35">
        <f t="shared" si="1"/>
        <v>-5908259</v>
      </c>
      <c r="Z35" s="36">
        <f>+IF(X35&lt;&gt;0,+(Y35/X35)*100,0)</f>
        <v>-15.389161764516659</v>
      </c>
      <c r="AA35" s="33">
        <f>SUM(AA24:AA34)</f>
        <v>76784651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-34137901</v>
      </c>
      <c r="D37" s="46">
        <f>+D21-D35</f>
        <v>0</v>
      </c>
      <c r="E37" s="47">
        <f t="shared" si="2"/>
        <v>-12494357</v>
      </c>
      <c r="F37" s="48">
        <f t="shared" si="2"/>
        <v>-12494357</v>
      </c>
      <c r="G37" s="48">
        <f t="shared" si="2"/>
        <v>-1363956</v>
      </c>
      <c r="H37" s="48">
        <f t="shared" si="2"/>
        <v>-1544340</v>
      </c>
      <c r="I37" s="48">
        <f t="shared" si="2"/>
        <v>-868271</v>
      </c>
      <c r="J37" s="48">
        <f t="shared" si="2"/>
        <v>-3776567</v>
      </c>
      <c r="K37" s="48">
        <f t="shared" si="2"/>
        <v>-1486320</v>
      </c>
      <c r="L37" s="48">
        <f t="shared" si="2"/>
        <v>-1330485</v>
      </c>
      <c r="M37" s="48">
        <f t="shared" si="2"/>
        <v>-3280398</v>
      </c>
      <c r="N37" s="48">
        <f t="shared" si="2"/>
        <v>-6097203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-9873770</v>
      </c>
      <c r="X37" s="48">
        <f>IF(F21=F35,0,X21-X35)</f>
        <v>-6247194</v>
      </c>
      <c r="Y37" s="48">
        <f t="shared" si="2"/>
        <v>-3626576</v>
      </c>
      <c r="Z37" s="49">
        <f>+IF(X37&lt;&gt;0,+(Y37/X37)*100,0)</f>
        <v>58.051278702086087</v>
      </c>
      <c r="AA37" s="46">
        <f>+AA21-AA35</f>
        <v>-12494357</v>
      </c>
    </row>
    <row r="38" spans="1:27" ht="23.1" customHeight="1" x14ac:dyDescent="0.25">
      <c r="A38" s="50" t="s">
        <v>62</v>
      </c>
      <c r="B38" s="29" t="s">
        <v>32</v>
      </c>
      <c r="C38" s="6">
        <v>46761158</v>
      </c>
      <c r="D38" s="6"/>
      <c r="E38" s="7">
        <v>52639835</v>
      </c>
      <c r="F38" s="8">
        <v>88877519</v>
      </c>
      <c r="G38" s="8"/>
      <c r="H38" s="8"/>
      <c r="I38" s="8"/>
      <c r="J38" s="8"/>
      <c r="K38" s="8">
        <v>22223397</v>
      </c>
      <c r="L38" s="8">
        <v>2298958</v>
      </c>
      <c r="M38" s="8"/>
      <c r="N38" s="8">
        <v>24522355</v>
      </c>
      <c r="O38" s="8"/>
      <c r="P38" s="8"/>
      <c r="Q38" s="8"/>
      <c r="R38" s="8"/>
      <c r="S38" s="8"/>
      <c r="T38" s="8"/>
      <c r="U38" s="8"/>
      <c r="V38" s="8"/>
      <c r="W38" s="8">
        <v>24522355</v>
      </c>
      <c r="X38" s="8">
        <v>40814990</v>
      </c>
      <c r="Y38" s="8">
        <v>-16292635</v>
      </c>
      <c r="Z38" s="2">
        <v>-39.918262873517797</v>
      </c>
      <c r="AA38" s="6">
        <v>88877519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12623257</v>
      </c>
      <c r="D41" s="56">
        <f>SUM(D37:D40)</f>
        <v>0</v>
      </c>
      <c r="E41" s="57">
        <f t="shared" si="3"/>
        <v>40145478</v>
      </c>
      <c r="F41" s="58">
        <f t="shared" si="3"/>
        <v>76383162</v>
      </c>
      <c r="G41" s="58">
        <f t="shared" si="3"/>
        <v>-1363956</v>
      </c>
      <c r="H41" s="58">
        <f t="shared" si="3"/>
        <v>-1544340</v>
      </c>
      <c r="I41" s="58">
        <f t="shared" si="3"/>
        <v>-868271</v>
      </c>
      <c r="J41" s="58">
        <f t="shared" si="3"/>
        <v>-3776567</v>
      </c>
      <c r="K41" s="58">
        <f t="shared" si="3"/>
        <v>20737077</v>
      </c>
      <c r="L41" s="58">
        <f t="shared" si="3"/>
        <v>968473</v>
      </c>
      <c r="M41" s="58">
        <f t="shared" si="3"/>
        <v>-3280398</v>
      </c>
      <c r="N41" s="58">
        <f t="shared" si="3"/>
        <v>18425152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14648585</v>
      </c>
      <c r="X41" s="58">
        <f t="shared" si="3"/>
        <v>34567796</v>
      </c>
      <c r="Y41" s="58">
        <f t="shared" si="3"/>
        <v>-19919211</v>
      </c>
      <c r="Z41" s="59">
        <f>+IF(X41&lt;&gt;0,+(Y41/X41)*100,0)</f>
        <v>-57.623607244152907</v>
      </c>
      <c r="AA41" s="56">
        <f>SUM(AA37:AA40)</f>
        <v>76383162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12623257</v>
      </c>
      <c r="D43" s="64">
        <f>+D41-D42</f>
        <v>0</v>
      </c>
      <c r="E43" s="65">
        <f t="shared" si="4"/>
        <v>40145478</v>
      </c>
      <c r="F43" s="66">
        <f t="shared" si="4"/>
        <v>76383162</v>
      </c>
      <c r="G43" s="66">
        <f t="shared" si="4"/>
        <v>-1363956</v>
      </c>
      <c r="H43" s="66">
        <f t="shared" si="4"/>
        <v>-1544340</v>
      </c>
      <c r="I43" s="66">
        <f t="shared" si="4"/>
        <v>-868271</v>
      </c>
      <c r="J43" s="66">
        <f t="shared" si="4"/>
        <v>-3776567</v>
      </c>
      <c r="K43" s="66">
        <f t="shared" si="4"/>
        <v>20737077</v>
      </c>
      <c r="L43" s="66">
        <f t="shared" si="4"/>
        <v>968473</v>
      </c>
      <c r="M43" s="66">
        <f t="shared" si="4"/>
        <v>-3280398</v>
      </c>
      <c r="N43" s="66">
        <f t="shared" si="4"/>
        <v>18425152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14648585</v>
      </c>
      <c r="X43" s="66">
        <f t="shared" si="4"/>
        <v>34567796</v>
      </c>
      <c r="Y43" s="66">
        <f t="shared" si="4"/>
        <v>-19919211</v>
      </c>
      <c r="Z43" s="67">
        <f>+IF(X43&lt;&gt;0,+(Y43/X43)*100,0)</f>
        <v>-57.623607244152907</v>
      </c>
      <c r="AA43" s="64">
        <f>+AA41-AA42</f>
        <v>76383162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12623257</v>
      </c>
      <c r="D45" s="56">
        <f>SUM(D43:D44)</f>
        <v>0</v>
      </c>
      <c r="E45" s="57">
        <f t="shared" si="5"/>
        <v>40145478</v>
      </c>
      <c r="F45" s="58">
        <f t="shared" si="5"/>
        <v>76383162</v>
      </c>
      <c r="G45" s="58">
        <f t="shared" si="5"/>
        <v>-1363956</v>
      </c>
      <c r="H45" s="58">
        <f t="shared" si="5"/>
        <v>-1544340</v>
      </c>
      <c r="I45" s="58">
        <f t="shared" si="5"/>
        <v>-868271</v>
      </c>
      <c r="J45" s="58">
        <f t="shared" si="5"/>
        <v>-3776567</v>
      </c>
      <c r="K45" s="58">
        <f t="shared" si="5"/>
        <v>20737077</v>
      </c>
      <c r="L45" s="58">
        <f t="shared" si="5"/>
        <v>968473</v>
      </c>
      <c r="M45" s="58">
        <f t="shared" si="5"/>
        <v>-3280398</v>
      </c>
      <c r="N45" s="58">
        <f t="shared" si="5"/>
        <v>18425152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14648585</v>
      </c>
      <c r="X45" s="58">
        <f t="shared" si="5"/>
        <v>34567796</v>
      </c>
      <c r="Y45" s="58">
        <f t="shared" si="5"/>
        <v>-19919211</v>
      </c>
      <c r="Z45" s="59">
        <f>+IF(X45&lt;&gt;0,+(Y45/X45)*100,0)</f>
        <v>-57.623607244152907</v>
      </c>
      <c r="AA45" s="56">
        <f>SUM(AA43:AA44)</f>
        <v>76383162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12623257</v>
      </c>
      <c r="D47" s="71">
        <f>SUM(D45:D46)</f>
        <v>0</v>
      </c>
      <c r="E47" s="72">
        <f t="shared" si="6"/>
        <v>40145478</v>
      </c>
      <c r="F47" s="73">
        <f t="shared" si="6"/>
        <v>76383162</v>
      </c>
      <c r="G47" s="73">
        <f t="shared" si="6"/>
        <v>-1363956</v>
      </c>
      <c r="H47" s="74">
        <f t="shared" si="6"/>
        <v>-1544340</v>
      </c>
      <c r="I47" s="74">
        <f t="shared" si="6"/>
        <v>-868271</v>
      </c>
      <c r="J47" s="74">
        <f t="shared" si="6"/>
        <v>-3776567</v>
      </c>
      <c r="K47" s="74">
        <f t="shared" si="6"/>
        <v>20737077</v>
      </c>
      <c r="L47" s="74">
        <f t="shared" si="6"/>
        <v>968473</v>
      </c>
      <c r="M47" s="73">
        <f t="shared" si="6"/>
        <v>-3280398</v>
      </c>
      <c r="N47" s="73">
        <f t="shared" si="6"/>
        <v>18425152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14648585</v>
      </c>
      <c r="X47" s="74">
        <f t="shared" si="6"/>
        <v>34567796</v>
      </c>
      <c r="Y47" s="74">
        <f t="shared" si="6"/>
        <v>-19919211</v>
      </c>
      <c r="Z47" s="75">
        <f>+IF(X47&lt;&gt;0,+(Y47/X47)*100,0)</f>
        <v>-57.623607244152907</v>
      </c>
      <c r="AA47" s="76">
        <f>SUM(AA45:AA46)</f>
        <v>76383162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-5259427</v>
      </c>
      <c r="F6" s="8">
        <v>-5259427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-2629716</v>
      </c>
      <c r="Y6" s="8">
        <v>2629716</v>
      </c>
      <c r="Z6" s="2">
        <v>-100</v>
      </c>
      <c r="AA6" s="6">
        <v>-5259427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10665514</v>
      </c>
      <c r="D8" s="6"/>
      <c r="E8" s="7">
        <v>9676399</v>
      </c>
      <c r="F8" s="8">
        <v>9676399</v>
      </c>
      <c r="G8" s="8">
        <v>1066505</v>
      </c>
      <c r="H8" s="8">
        <v>986133</v>
      </c>
      <c r="I8" s="8">
        <v>1024857</v>
      </c>
      <c r="J8" s="8">
        <v>3077495</v>
      </c>
      <c r="K8" s="8">
        <v>1062583</v>
      </c>
      <c r="L8" s="8">
        <v>1065061</v>
      </c>
      <c r="M8" s="8">
        <v>1034273</v>
      </c>
      <c r="N8" s="8">
        <v>3161917</v>
      </c>
      <c r="O8" s="8"/>
      <c r="P8" s="8"/>
      <c r="Q8" s="8"/>
      <c r="R8" s="8"/>
      <c r="S8" s="8"/>
      <c r="T8" s="8"/>
      <c r="U8" s="8"/>
      <c r="V8" s="8"/>
      <c r="W8" s="8">
        <v>6239412</v>
      </c>
      <c r="X8" s="8">
        <v>4904031</v>
      </c>
      <c r="Y8" s="8">
        <v>1335381</v>
      </c>
      <c r="Z8" s="2">
        <v>27.230272402437912</v>
      </c>
      <c r="AA8" s="6">
        <v>9676399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3955415</v>
      </c>
      <c r="F13" s="8">
        <v>3955415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1977708</v>
      </c>
      <c r="Y13" s="8">
        <v>-1977708</v>
      </c>
      <c r="Z13" s="2">
        <v>-100</v>
      </c>
      <c r="AA13" s="6">
        <v>3955415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2471457</v>
      </c>
      <c r="F18" s="8">
        <v>2471457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1235730</v>
      </c>
      <c r="Y18" s="8">
        <v>-1235730</v>
      </c>
      <c r="Z18" s="2">
        <v>-100</v>
      </c>
      <c r="AA18" s="6">
        <v>2471457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10665514</v>
      </c>
      <c r="D21" s="33">
        <f t="shared" si="0"/>
        <v>0</v>
      </c>
      <c r="E21" s="34">
        <f t="shared" si="0"/>
        <v>10843844</v>
      </c>
      <c r="F21" s="35">
        <f t="shared" si="0"/>
        <v>10843844</v>
      </c>
      <c r="G21" s="35">
        <f t="shared" si="0"/>
        <v>1066505</v>
      </c>
      <c r="H21" s="35">
        <f t="shared" si="0"/>
        <v>986133</v>
      </c>
      <c r="I21" s="35">
        <f t="shared" si="0"/>
        <v>1024857</v>
      </c>
      <c r="J21" s="35">
        <f t="shared" si="0"/>
        <v>3077495</v>
      </c>
      <c r="K21" s="35">
        <f t="shared" si="0"/>
        <v>1062583</v>
      </c>
      <c r="L21" s="35">
        <f t="shared" si="0"/>
        <v>1065061</v>
      </c>
      <c r="M21" s="35">
        <f t="shared" si="0"/>
        <v>1034273</v>
      </c>
      <c r="N21" s="35">
        <f t="shared" si="0"/>
        <v>3161917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6239412</v>
      </c>
      <c r="X21" s="35">
        <f t="shared" si="0"/>
        <v>5487753</v>
      </c>
      <c r="Y21" s="35">
        <f t="shared" si="0"/>
        <v>751659</v>
      </c>
      <c r="Z21" s="36">
        <f>+IF(X21&lt;&gt;0,+(Y21/X21)*100,0)</f>
        <v>13.697026815893498</v>
      </c>
      <c r="AA21" s="33">
        <f>SUM(AA5:AA20)</f>
        <v>10843844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41166</v>
      </c>
      <c r="D24" s="6"/>
      <c r="E24" s="7">
        <v>8012981</v>
      </c>
      <c r="F24" s="8">
        <v>8012981</v>
      </c>
      <c r="G24" s="8">
        <v>809955</v>
      </c>
      <c r="H24" s="8">
        <v>750473</v>
      </c>
      <c r="I24" s="8">
        <v>677526</v>
      </c>
      <c r="J24" s="8">
        <v>2237954</v>
      </c>
      <c r="K24" s="8">
        <v>734275</v>
      </c>
      <c r="L24" s="8">
        <v>771174</v>
      </c>
      <c r="M24" s="8">
        <v>874797</v>
      </c>
      <c r="N24" s="8">
        <v>2380246</v>
      </c>
      <c r="O24" s="8"/>
      <c r="P24" s="8"/>
      <c r="Q24" s="8"/>
      <c r="R24" s="8"/>
      <c r="S24" s="8"/>
      <c r="T24" s="8"/>
      <c r="U24" s="8"/>
      <c r="V24" s="8"/>
      <c r="W24" s="8">
        <v>4618200</v>
      </c>
      <c r="X24" s="8">
        <v>4006488</v>
      </c>
      <c r="Y24" s="8">
        <v>611712</v>
      </c>
      <c r="Z24" s="2">
        <v>15.268035246829642</v>
      </c>
      <c r="AA24" s="6">
        <v>8012981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-1832975</v>
      </c>
      <c r="D26" s="6"/>
      <c r="E26" s="7">
        <v>1618130</v>
      </c>
      <c r="F26" s="8">
        <v>1618130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809064</v>
      </c>
      <c r="Y26" s="8">
        <v>-809064</v>
      </c>
      <c r="Z26" s="2">
        <v>-100</v>
      </c>
      <c r="AA26" s="6">
        <v>1618130</v>
      </c>
    </row>
    <row r="27" spans="1:27" ht="13.5" x14ac:dyDescent="0.25">
      <c r="A27" s="25" t="s">
        <v>53</v>
      </c>
      <c r="B27" s="24" t="s">
        <v>32</v>
      </c>
      <c r="C27" s="6">
        <v>3163930</v>
      </c>
      <c r="D27" s="6"/>
      <c r="E27" s="7">
        <v>2683465</v>
      </c>
      <c r="F27" s="8">
        <v>2683465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1341732</v>
      </c>
      <c r="Y27" s="8">
        <v>-1341732</v>
      </c>
      <c r="Z27" s="2">
        <v>-100</v>
      </c>
      <c r="AA27" s="6">
        <v>2683465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9207</v>
      </c>
      <c r="F28" s="8">
        <v>9207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4602</v>
      </c>
      <c r="Y28" s="8">
        <v>-4602</v>
      </c>
      <c r="Z28" s="2">
        <v>-100</v>
      </c>
      <c r="AA28" s="6">
        <v>9207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82466</v>
      </c>
      <c r="D30" s="6"/>
      <c r="E30" s="7">
        <v>152616</v>
      </c>
      <c r="F30" s="8">
        <v>152616</v>
      </c>
      <c r="G30" s="8">
        <v>10464</v>
      </c>
      <c r="H30" s="8"/>
      <c r="I30" s="8">
        <v>747</v>
      </c>
      <c r="J30" s="8">
        <v>11211</v>
      </c>
      <c r="K30" s="8">
        <v>40000</v>
      </c>
      <c r="L30" s="8">
        <v>5787</v>
      </c>
      <c r="M30" s="8">
        <v>21962</v>
      </c>
      <c r="N30" s="8">
        <v>67749</v>
      </c>
      <c r="O30" s="8"/>
      <c r="P30" s="8"/>
      <c r="Q30" s="8"/>
      <c r="R30" s="8"/>
      <c r="S30" s="8"/>
      <c r="T30" s="8"/>
      <c r="U30" s="8"/>
      <c r="V30" s="8"/>
      <c r="W30" s="8">
        <v>78960</v>
      </c>
      <c r="X30" s="8">
        <v>48369</v>
      </c>
      <c r="Y30" s="8">
        <v>30591</v>
      </c>
      <c r="Z30" s="2">
        <v>63.245053650065117</v>
      </c>
      <c r="AA30" s="6">
        <v>152616</v>
      </c>
    </row>
    <row r="31" spans="1:27" ht="13.5" x14ac:dyDescent="0.25">
      <c r="A31" s="25" t="s">
        <v>57</v>
      </c>
      <c r="B31" s="24" t="s">
        <v>32</v>
      </c>
      <c r="C31" s="6">
        <v>158868</v>
      </c>
      <c r="D31" s="6"/>
      <c r="E31" s="7">
        <v>121750</v>
      </c>
      <c r="F31" s="8">
        <v>121750</v>
      </c>
      <c r="G31" s="8">
        <v>7077</v>
      </c>
      <c r="H31" s="8">
        <v>1432</v>
      </c>
      <c r="I31" s="8">
        <v>15677</v>
      </c>
      <c r="J31" s="8">
        <v>24186</v>
      </c>
      <c r="K31" s="8">
        <v>18060</v>
      </c>
      <c r="L31" s="8">
        <v>12674</v>
      </c>
      <c r="M31" s="8">
        <v>10057</v>
      </c>
      <c r="N31" s="8">
        <v>40791</v>
      </c>
      <c r="O31" s="8"/>
      <c r="P31" s="8"/>
      <c r="Q31" s="8"/>
      <c r="R31" s="8"/>
      <c r="S31" s="8"/>
      <c r="T31" s="8"/>
      <c r="U31" s="8"/>
      <c r="V31" s="8"/>
      <c r="W31" s="8">
        <v>64977</v>
      </c>
      <c r="X31" s="8">
        <v>16543</v>
      </c>
      <c r="Y31" s="8">
        <v>48434</v>
      </c>
      <c r="Z31" s="2">
        <v>292.77640089463819</v>
      </c>
      <c r="AA31" s="6">
        <v>121750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786646</v>
      </c>
      <c r="D33" s="6"/>
      <c r="E33" s="7">
        <v>1544432</v>
      </c>
      <c r="F33" s="8">
        <v>1544432</v>
      </c>
      <c r="G33" s="8">
        <v>87020</v>
      </c>
      <c r="H33" s="8">
        <v>6459</v>
      </c>
      <c r="I33" s="8">
        <v>5859</v>
      </c>
      <c r="J33" s="8">
        <v>99338</v>
      </c>
      <c r="K33" s="8">
        <v>40405</v>
      </c>
      <c r="L33" s="8">
        <v>72318</v>
      </c>
      <c r="M33" s="8">
        <v>213764</v>
      </c>
      <c r="N33" s="8">
        <v>326487</v>
      </c>
      <c r="O33" s="8"/>
      <c r="P33" s="8"/>
      <c r="Q33" s="8"/>
      <c r="R33" s="8"/>
      <c r="S33" s="8"/>
      <c r="T33" s="8"/>
      <c r="U33" s="8"/>
      <c r="V33" s="8"/>
      <c r="W33" s="8">
        <v>425825</v>
      </c>
      <c r="X33" s="8">
        <v>523023</v>
      </c>
      <c r="Y33" s="8">
        <v>-97198</v>
      </c>
      <c r="Z33" s="2">
        <v>-18.583886368285906</v>
      </c>
      <c r="AA33" s="6">
        <v>1544432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2400101</v>
      </c>
      <c r="D35" s="33">
        <f>SUM(D24:D34)</f>
        <v>0</v>
      </c>
      <c r="E35" s="34">
        <f t="shared" si="1"/>
        <v>14142581</v>
      </c>
      <c r="F35" s="35">
        <f t="shared" si="1"/>
        <v>14142581</v>
      </c>
      <c r="G35" s="35">
        <f t="shared" si="1"/>
        <v>914516</v>
      </c>
      <c r="H35" s="35">
        <f t="shared" si="1"/>
        <v>758364</v>
      </c>
      <c r="I35" s="35">
        <f t="shared" si="1"/>
        <v>699809</v>
      </c>
      <c r="J35" s="35">
        <f t="shared" si="1"/>
        <v>2372689</v>
      </c>
      <c r="K35" s="35">
        <f t="shared" si="1"/>
        <v>832740</v>
      </c>
      <c r="L35" s="35">
        <f t="shared" si="1"/>
        <v>861953</v>
      </c>
      <c r="M35" s="35">
        <f t="shared" si="1"/>
        <v>1120580</v>
      </c>
      <c r="N35" s="35">
        <f t="shared" si="1"/>
        <v>2815273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5187962</v>
      </c>
      <c r="X35" s="35">
        <f t="shared" si="1"/>
        <v>6749821</v>
      </c>
      <c r="Y35" s="35">
        <f t="shared" si="1"/>
        <v>-1561859</v>
      </c>
      <c r="Z35" s="36">
        <f>+IF(X35&lt;&gt;0,+(Y35/X35)*100,0)</f>
        <v>-23.139265470891747</v>
      </c>
      <c r="AA35" s="33">
        <f>SUM(AA24:AA34)</f>
        <v>14142581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8265413</v>
      </c>
      <c r="D37" s="46">
        <f>+D21-D35</f>
        <v>0</v>
      </c>
      <c r="E37" s="47">
        <f t="shared" si="2"/>
        <v>-3298737</v>
      </c>
      <c r="F37" s="48">
        <f t="shared" si="2"/>
        <v>-3298737</v>
      </c>
      <c r="G37" s="48">
        <f t="shared" si="2"/>
        <v>151989</v>
      </c>
      <c r="H37" s="48">
        <f t="shared" si="2"/>
        <v>227769</v>
      </c>
      <c r="I37" s="48">
        <f t="shared" si="2"/>
        <v>325048</v>
      </c>
      <c r="J37" s="48">
        <f t="shared" si="2"/>
        <v>704806</v>
      </c>
      <c r="K37" s="48">
        <f t="shared" si="2"/>
        <v>229843</v>
      </c>
      <c r="L37" s="48">
        <f t="shared" si="2"/>
        <v>203108</v>
      </c>
      <c r="M37" s="48">
        <f t="shared" si="2"/>
        <v>-86307</v>
      </c>
      <c r="N37" s="48">
        <f t="shared" si="2"/>
        <v>346644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1051450</v>
      </c>
      <c r="X37" s="48">
        <f>IF(F21=F35,0,X21-X35)</f>
        <v>-1262068</v>
      </c>
      <c r="Y37" s="48">
        <f t="shared" si="2"/>
        <v>2313518</v>
      </c>
      <c r="Z37" s="49">
        <f>+IF(X37&lt;&gt;0,+(Y37/X37)*100,0)</f>
        <v>-183.31167575756615</v>
      </c>
      <c r="AA37" s="46">
        <f>+AA21-AA35</f>
        <v>-3298737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8265413</v>
      </c>
      <c r="D41" s="56">
        <f>SUM(D37:D40)</f>
        <v>0</v>
      </c>
      <c r="E41" s="57">
        <f t="shared" si="3"/>
        <v>-3298737</v>
      </c>
      <c r="F41" s="58">
        <f t="shared" si="3"/>
        <v>-3298737</v>
      </c>
      <c r="G41" s="58">
        <f t="shared" si="3"/>
        <v>151989</v>
      </c>
      <c r="H41" s="58">
        <f t="shared" si="3"/>
        <v>227769</v>
      </c>
      <c r="I41" s="58">
        <f t="shared" si="3"/>
        <v>325048</v>
      </c>
      <c r="J41" s="58">
        <f t="shared" si="3"/>
        <v>704806</v>
      </c>
      <c r="K41" s="58">
        <f t="shared" si="3"/>
        <v>229843</v>
      </c>
      <c r="L41" s="58">
        <f t="shared" si="3"/>
        <v>203108</v>
      </c>
      <c r="M41" s="58">
        <f t="shared" si="3"/>
        <v>-86307</v>
      </c>
      <c r="N41" s="58">
        <f t="shared" si="3"/>
        <v>346644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1051450</v>
      </c>
      <c r="X41" s="58">
        <f t="shared" si="3"/>
        <v>-1262068</v>
      </c>
      <c r="Y41" s="58">
        <f t="shared" si="3"/>
        <v>2313518</v>
      </c>
      <c r="Z41" s="59">
        <f>+IF(X41&lt;&gt;0,+(Y41/X41)*100,0)</f>
        <v>-183.31167575756615</v>
      </c>
      <c r="AA41" s="56">
        <f>SUM(AA37:AA40)</f>
        <v>-3298737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8265413</v>
      </c>
      <c r="D43" s="64">
        <f>+D41-D42</f>
        <v>0</v>
      </c>
      <c r="E43" s="65">
        <f t="shared" si="4"/>
        <v>-3298737</v>
      </c>
      <c r="F43" s="66">
        <f t="shared" si="4"/>
        <v>-3298737</v>
      </c>
      <c r="G43" s="66">
        <f t="shared" si="4"/>
        <v>151989</v>
      </c>
      <c r="H43" s="66">
        <f t="shared" si="4"/>
        <v>227769</v>
      </c>
      <c r="I43" s="66">
        <f t="shared" si="4"/>
        <v>325048</v>
      </c>
      <c r="J43" s="66">
        <f t="shared" si="4"/>
        <v>704806</v>
      </c>
      <c r="K43" s="66">
        <f t="shared" si="4"/>
        <v>229843</v>
      </c>
      <c r="L43" s="66">
        <f t="shared" si="4"/>
        <v>203108</v>
      </c>
      <c r="M43" s="66">
        <f t="shared" si="4"/>
        <v>-86307</v>
      </c>
      <c r="N43" s="66">
        <f t="shared" si="4"/>
        <v>346644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1051450</v>
      </c>
      <c r="X43" s="66">
        <f t="shared" si="4"/>
        <v>-1262068</v>
      </c>
      <c r="Y43" s="66">
        <f t="shared" si="4"/>
        <v>2313518</v>
      </c>
      <c r="Z43" s="67">
        <f>+IF(X43&lt;&gt;0,+(Y43/X43)*100,0)</f>
        <v>-183.31167575756615</v>
      </c>
      <c r="AA43" s="64">
        <f>+AA41-AA42</f>
        <v>-3298737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8265413</v>
      </c>
      <c r="D45" s="56">
        <f>SUM(D43:D44)</f>
        <v>0</v>
      </c>
      <c r="E45" s="57">
        <f t="shared" si="5"/>
        <v>-3298737</v>
      </c>
      <c r="F45" s="58">
        <f t="shared" si="5"/>
        <v>-3298737</v>
      </c>
      <c r="G45" s="58">
        <f t="shared" si="5"/>
        <v>151989</v>
      </c>
      <c r="H45" s="58">
        <f t="shared" si="5"/>
        <v>227769</v>
      </c>
      <c r="I45" s="58">
        <f t="shared" si="5"/>
        <v>325048</v>
      </c>
      <c r="J45" s="58">
        <f t="shared" si="5"/>
        <v>704806</v>
      </c>
      <c r="K45" s="58">
        <f t="shared" si="5"/>
        <v>229843</v>
      </c>
      <c r="L45" s="58">
        <f t="shared" si="5"/>
        <v>203108</v>
      </c>
      <c r="M45" s="58">
        <f t="shared" si="5"/>
        <v>-86307</v>
      </c>
      <c r="N45" s="58">
        <f t="shared" si="5"/>
        <v>346644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1051450</v>
      </c>
      <c r="X45" s="58">
        <f t="shared" si="5"/>
        <v>-1262068</v>
      </c>
      <c r="Y45" s="58">
        <f t="shared" si="5"/>
        <v>2313518</v>
      </c>
      <c r="Z45" s="59">
        <f>+IF(X45&lt;&gt;0,+(Y45/X45)*100,0)</f>
        <v>-183.31167575756615</v>
      </c>
      <c r="AA45" s="56">
        <f>SUM(AA43:AA44)</f>
        <v>-3298737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8265413</v>
      </c>
      <c r="D47" s="71">
        <f>SUM(D45:D46)</f>
        <v>0</v>
      </c>
      <c r="E47" s="72">
        <f t="shared" si="6"/>
        <v>-3298737</v>
      </c>
      <c r="F47" s="73">
        <f t="shared" si="6"/>
        <v>-3298737</v>
      </c>
      <c r="G47" s="73">
        <f t="shared" si="6"/>
        <v>151989</v>
      </c>
      <c r="H47" s="74">
        <f t="shared" si="6"/>
        <v>227769</v>
      </c>
      <c r="I47" s="74">
        <f t="shared" si="6"/>
        <v>325048</v>
      </c>
      <c r="J47" s="74">
        <f t="shared" si="6"/>
        <v>704806</v>
      </c>
      <c r="K47" s="74">
        <f t="shared" si="6"/>
        <v>229843</v>
      </c>
      <c r="L47" s="74">
        <f t="shared" si="6"/>
        <v>203108</v>
      </c>
      <c r="M47" s="73">
        <f t="shared" si="6"/>
        <v>-86307</v>
      </c>
      <c r="N47" s="73">
        <f t="shared" si="6"/>
        <v>346644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1051450</v>
      </c>
      <c r="X47" s="74">
        <f t="shared" si="6"/>
        <v>-1262068</v>
      </c>
      <c r="Y47" s="74">
        <f t="shared" si="6"/>
        <v>2313518</v>
      </c>
      <c r="Z47" s="75">
        <f>+IF(X47&lt;&gt;0,+(Y47/X47)*100,0)</f>
        <v>-183.31167575756615</v>
      </c>
      <c r="AA47" s="76">
        <f>SUM(AA45:AA46)</f>
        <v>-3298737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25960889</v>
      </c>
      <c r="D8" s="6"/>
      <c r="E8" s="7">
        <v>33270225</v>
      </c>
      <c r="F8" s="8">
        <v>33270225</v>
      </c>
      <c r="G8" s="8">
        <v>2515985</v>
      </c>
      <c r="H8" s="8">
        <v>755</v>
      </c>
      <c r="I8" s="8">
        <v>-5160</v>
      </c>
      <c r="J8" s="8">
        <v>2511580</v>
      </c>
      <c r="K8" s="8">
        <v>8285</v>
      </c>
      <c r="L8" s="8">
        <v>2511586</v>
      </c>
      <c r="M8" s="8">
        <v>-2086</v>
      </c>
      <c r="N8" s="8">
        <v>2517785</v>
      </c>
      <c r="O8" s="8"/>
      <c r="P8" s="8"/>
      <c r="Q8" s="8"/>
      <c r="R8" s="8"/>
      <c r="S8" s="8"/>
      <c r="T8" s="8"/>
      <c r="U8" s="8"/>
      <c r="V8" s="8"/>
      <c r="W8" s="8">
        <v>5029365</v>
      </c>
      <c r="X8" s="8">
        <v>16635114</v>
      </c>
      <c r="Y8" s="8">
        <v>-11605749</v>
      </c>
      <c r="Z8" s="2">
        <v>-69.766573285881904</v>
      </c>
      <c r="AA8" s="6">
        <v>33270225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20061593</v>
      </c>
      <c r="D13" s="6"/>
      <c r="E13" s="7"/>
      <c r="F13" s="8"/>
      <c r="G13" s="8">
        <v>976664</v>
      </c>
      <c r="H13" s="8"/>
      <c r="I13" s="8"/>
      <c r="J13" s="8">
        <v>976664</v>
      </c>
      <c r="K13" s="8"/>
      <c r="L13" s="8">
        <v>993519</v>
      </c>
      <c r="M13" s="8"/>
      <c r="N13" s="8">
        <v>993519</v>
      </c>
      <c r="O13" s="8"/>
      <c r="P13" s="8"/>
      <c r="Q13" s="8"/>
      <c r="R13" s="8"/>
      <c r="S13" s="8"/>
      <c r="T13" s="8"/>
      <c r="U13" s="8"/>
      <c r="V13" s="8"/>
      <c r="W13" s="8">
        <v>1970183</v>
      </c>
      <c r="X13" s="8"/>
      <c r="Y13" s="8">
        <v>1970183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27255491</v>
      </c>
      <c r="F18" s="8">
        <v>27255491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13627746</v>
      </c>
      <c r="Y18" s="8">
        <v>-13627746</v>
      </c>
      <c r="Z18" s="2">
        <v>-100</v>
      </c>
      <c r="AA18" s="6">
        <v>27255491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46022482</v>
      </c>
      <c r="D21" s="33">
        <f t="shared" si="0"/>
        <v>0</v>
      </c>
      <c r="E21" s="34">
        <f t="shared" si="0"/>
        <v>60525716</v>
      </c>
      <c r="F21" s="35">
        <f t="shared" si="0"/>
        <v>60525716</v>
      </c>
      <c r="G21" s="35">
        <f t="shared" si="0"/>
        <v>3492649</v>
      </c>
      <c r="H21" s="35">
        <f t="shared" si="0"/>
        <v>755</v>
      </c>
      <c r="I21" s="35">
        <f t="shared" si="0"/>
        <v>-5160</v>
      </c>
      <c r="J21" s="35">
        <f t="shared" si="0"/>
        <v>3488244</v>
      </c>
      <c r="K21" s="35">
        <f t="shared" si="0"/>
        <v>8285</v>
      </c>
      <c r="L21" s="35">
        <f t="shared" si="0"/>
        <v>3505105</v>
      </c>
      <c r="M21" s="35">
        <f t="shared" si="0"/>
        <v>-2086</v>
      </c>
      <c r="N21" s="35">
        <f t="shared" si="0"/>
        <v>3511304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6999548</v>
      </c>
      <c r="X21" s="35">
        <f t="shared" si="0"/>
        <v>30262860</v>
      </c>
      <c r="Y21" s="35">
        <f t="shared" si="0"/>
        <v>-23263312</v>
      </c>
      <c r="Z21" s="36">
        <f>+IF(X21&lt;&gt;0,+(Y21/X21)*100,0)</f>
        <v>-76.870831111137548</v>
      </c>
      <c r="AA21" s="33">
        <f>SUM(AA5:AA20)</f>
        <v>60525716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29391383</v>
      </c>
      <c r="D24" s="6"/>
      <c r="E24" s="7">
        <v>15438756</v>
      </c>
      <c r="F24" s="8">
        <v>15438756</v>
      </c>
      <c r="G24" s="8">
        <v>977686</v>
      </c>
      <c r="H24" s="8">
        <v>1020437</v>
      </c>
      <c r="I24" s="8">
        <v>969855</v>
      </c>
      <c r="J24" s="8">
        <v>2967978</v>
      </c>
      <c r="K24" s="8">
        <v>1050828</v>
      </c>
      <c r="L24" s="8">
        <v>1020585</v>
      </c>
      <c r="M24" s="8"/>
      <c r="N24" s="8">
        <v>2071413</v>
      </c>
      <c r="O24" s="8"/>
      <c r="P24" s="8"/>
      <c r="Q24" s="8"/>
      <c r="R24" s="8"/>
      <c r="S24" s="8"/>
      <c r="T24" s="8"/>
      <c r="U24" s="8"/>
      <c r="V24" s="8"/>
      <c r="W24" s="8">
        <v>5039391</v>
      </c>
      <c r="X24" s="8">
        <v>7719408</v>
      </c>
      <c r="Y24" s="8">
        <v>-2680017</v>
      </c>
      <c r="Z24" s="2">
        <v>-34.717908419920285</v>
      </c>
      <c r="AA24" s="6">
        <v>15438756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8600567</v>
      </c>
      <c r="F26" s="8">
        <v>8600567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4300290</v>
      </c>
      <c r="Y26" s="8">
        <v>-4300290</v>
      </c>
      <c r="Z26" s="2">
        <v>-100</v>
      </c>
      <c r="AA26" s="6">
        <v>8600567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220000</v>
      </c>
      <c r="F27" s="8">
        <v>220000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110004</v>
      </c>
      <c r="Y27" s="8">
        <v>-110004</v>
      </c>
      <c r="Z27" s="2">
        <v>-100</v>
      </c>
      <c r="AA27" s="6">
        <v>220000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194579</v>
      </c>
      <c r="D30" s="6"/>
      <c r="E30" s="7">
        <v>173463</v>
      </c>
      <c r="F30" s="8">
        <v>173463</v>
      </c>
      <c r="G30" s="8">
        <v>22258</v>
      </c>
      <c r="H30" s="8">
        <v>22201</v>
      </c>
      <c r="I30" s="8">
        <v>24870</v>
      </c>
      <c r="J30" s="8">
        <v>69329</v>
      </c>
      <c r="K30" s="8">
        <v>9255</v>
      </c>
      <c r="L30" s="8">
        <v>46185</v>
      </c>
      <c r="M30" s="8"/>
      <c r="N30" s="8">
        <v>55440</v>
      </c>
      <c r="O30" s="8"/>
      <c r="P30" s="8"/>
      <c r="Q30" s="8"/>
      <c r="R30" s="8"/>
      <c r="S30" s="8"/>
      <c r="T30" s="8"/>
      <c r="U30" s="8"/>
      <c r="V30" s="8"/>
      <c r="W30" s="8">
        <v>124769</v>
      </c>
      <c r="X30" s="8">
        <v>86736</v>
      </c>
      <c r="Y30" s="8">
        <v>38033</v>
      </c>
      <c r="Z30" s="2">
        <v>43.849151448072313</v>
      </c>
      <c r="AA30" s="6">
        <v>173463</v>
      </c>
    </row>
    <row r="31" spans="1:27" ht="13.5" x14ac:dyDescent="0.25">
      <c r="A31" s="25" t="s">
        <v>57</v>
      </c>
      <c r="B31" s="24" t="s">
        <v>32</v>
      </c>
      <c r="C31" s="6">
        <v>484211</v>
      </c>
      <c r="D31" s="6"/>
      <c r="E31" s="7">
        <v>629964</v>
      </c>
      <c r="F31" s="8">
        <v>629964</v>
      </c>
      <c r="G31" s="8"/>
      <c r="H31" s="8">
        <v>46253</v>
      </c>
      <c r="I31" s="8">
        <v>95288</v>
      </c>
      <c r="J31" s="8">
        <v>141541</v>
      </c>
      <c r="K31" s="8">
        <v>59738</v>
      </c>
      <c r="L31" s="8">
        <v>21597</v>
      </c>
      <c r="M31" s="8">
        <v>15521</v>
      </c>
      <c r="N31" s="8">
        <v>96856</v>
      </c>
      <c r="O31" s="8"/>
      <c r="P31" s="8"/>
      <c r="Q31" s="8"/>
      <c r="R31" s="8"/>
      <c r="S31" s="8"/>
      <c r="T31" s="8"/>
      <c r="U31" s="8"/>
      <c r="V31" s="8"/>
      <c r="W31" s="8">
        <v>238397</v>
      </c>
      <c r="X31" s="8">
        <v>314988</v>
      </c>
      <c r="Y31" s="8">
        <v>-76591</v>
      </c>
      <c r="Z31" s="2">
        <v>-24.315529480488145</v>
      </c>
      <c r="AA31" s="6">
        <v>629964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514961</v>
      </c>
      <c r="D33" s="6"/>
      <c r="E33" s="7">
        <v>476496</v>
      </c>
      <c r="F33" s="8">
        <v>476496</v>
      </c>
      <c r="G33" s="8">
        <v>102542</v>
      </c>
      <c r="H33" s="8">
        <v>126786</v>
      </c>
      <c r="I33" s="8">
        <v>8466</v>
      </c>
      <c r="J33" s="8">
        <v>237794</v>
      </c>
      <c r="K33" s="8">
        <v>9161</v>
      </c>
      <c r="L33" s="8">
        <v>13008</v>
      </c>
      <c r="M33" s="8"/>
      <c r="N33" s="8">
        <v>22169</v>
      </c>
      <c r="O33" s="8"/>
      <c r="P33" s="8"/>
      <c r="Q33" s="8"/>
      <c r="R33" s="8"/>
      <c r="S33" s="8"/>
      <c r="T33" s="8"/>
      <c r="U33" s="8"/>
      <c r="V33" s="8"/>
      <c r="W33" s="8">
        <v>259963</v>
      </c>
      <c r="X33" s="8">
        <v>238266</v>
      </c>
      <c r="Y33" s="8">
        <v>21697</v>
      </c>
      <c r="Z33" s="2">
        <v>9.1062090268859173</v>
      </c>
      <c r="AA33" s="6">
        <v>476496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30585134</v>
      </c>
      <c r="D35" s="33">
        <f>SUM(D24:D34)</f>
        <v>0</v>
      </c>
      <c r="E35" s="34">
        <f t="shared" si="1"/>
        <v>25539246</v>
      </c>
      <c r="F35" s="35">
        <f t="shared" si="1"/>
        <v>25539246</v>
      </c>
      <c r="G35" s="35">
        <f t="shared" si="1"/>
        <v>1102486</v>
      </c>
      <c r="H35" s="35">
        <f t="shared" si="1"/>
        <v>1215677</v>
      </c>
      <c r="I35" s="35">
        <f t="shared" si="1"/>
        <v>1098479</v>
      </c>
      <c r="J35" s="35">
        <f t="shared" si="1"/>
        <v>3416642</v>
      </c>
      <c r="K35" s="35">
        <f t="shared" si="1"/>
        <v>1128982</v>
      </c>
      <c r="L35" s="35">
        <f t="shared" si="1"/>
        <v>1101375</v>
      </c>
      <c r="M35" s="35">
        <f t="shared" si="1"/>
        <v>15521</v>
      </c>
      <c r="N35" s="35">
        <f t="shared" si="1"/>
        <v>2245878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5662520</v>
      </c>
      <c r="X35" s="35">
        <f t="shared" si="1"/>
        <v>12769692</v>
      </c>
      <c r="Y35" s="35">
        <f t="shared" si="1"/>
        <v>-7107172</v>
      </c>
      <c r="Z35" s="36">
        <f>+IF(X35&lt;&gt;0,+(Y35/X35)*100,0)</f>
        <v>-55.65656556164393</v>
      </c>
      <c r="AA35" s="33">
        <f>SUM(AA24:AA34)</f>
        <v>25539246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15437348</v>
      </c>
      <c r="D37" s="46">
        <f>+D21-D35</f>
        <v>0</v>
      </c>
      <c r="E37" s="47">
        <f t="shared" si="2"/>
        <v>34986470</v>
      </c>
      <c r="F37" s="48">
        <f t="shared" si="2"/>
        <v>34986470</v>
      </c>
      <c r="G37" s="48">
        <f t="shared" si="2"/>
        <v>2390163</v>
      </c>
      <c r="H37" s="48">
        <f t="shared" si="2"/>
        <v>-1214922</v>
      </c>
      <c r="I37" s="48">
        <f t="shared" si="2"/>
        <v>-1103639</v>
      </c>
      <c r="J37" s="48">
        <f t="shared" si="2"/>
        <v>71602</v>
      </c>
      <c r="K37" s="48">
        <f t="shared" si="2"/>
        <v>-1120697</v>
      </c>
      <c r="L37" s="48">
        <f t="shared" si="2"/>
        <v>2403730</v>
      </c>
      <c r="M37" s="48">
        <f t="shared" si="2"/>
        <v>-17607</v>
      </c>
      <c r="N37" s="48">
        <f t="shared" si="2"/>
        <v>1265426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1337028</v>
      </c>
      <c r="X37" s="48">
        <f>IF(F21=F35,0,X21-X35)</f>
        <v>17493168</v>
      </c>
      <c r="Y37" s="48">
        <f t="shared" si="2"/>
        <v>-16156140</v>
      </c>
      <c r="Z37" s="49">
        <f>+IF(X37&lt;&gt;0,+(Y37/X37)*100,0)</f>
        <v>-92.356856116627924</v>
      </c>
      <c r="AA37" s="46">
        <f>+AA21-AA35</f>
        <v>34986470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15437348</v>
      </c>
      <c r="D41" s="56">
        <f>SUM(D37:D40)</f>
        <v>0</v>
      </c>
      <c r="E41" s="57">
        <f t="shared" si="3"/>
        <v>34986470</v>
      </c>
      <c r="F41" s="58">
        <f t="shared" si="3"/>
        <v>34986470</v>
      </c>
      <c r="G41" s="58">
        <f t="shared" si="3"/>
        <v>2390163</v>
      </c>
      <c r="H41" s="58">
        <f t="shared" si="3"/>
        <v>-1214922</v>
      </c>
      <c r="I41" s="58">
        <f t="shared" si="3"/>
        <v>-1103639</v>
      </c>
      <c r="J41" s="58">
        <f t="shared" si="3"/>
        <v>71602</v>
      </c>
      <c r="K41" s="58">
        <f t="shared" si="3"/>
        <v>-1120697</v>
      </c>
      <c r="L41" s="58">
        <f t="shared" si="3"/>
        <v>2403730</v>
      </c>
      <c r="M41" s="58">
        <f t="shared" si="3"/>
        <v>-17607</v>
      </c>
      <c r="N41" s="58">
        <f t="shared" si="3"/>
        <v>1265426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1337028</v>
      </c>
      <c r="X41" s="58">
        <f t="shared" si="3"/>
        <v>17493168</v>
      </c>
      <c r="Y41" s="58">
        <f t="shared" si="3"/>
        <v>-16156140</v>
      </c>
      <c r="Z41" s="59">
        <f>+IF(X41&lt;&gt;0,+(Y41/X41)*100,0)</f>
        <v>-92.356856116627924</v>
      </c>
      <c r="AA41" s="56">
        <f>SUM(AA37:AA40)</f>
        <v>34986470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15437348</v>
      </c>
      <c r="D43" s="64">
        <f>+D41-D42</f>
        <v>0</v>
      </c>
      <c r="E43" s="65">
        <f t="shared" si="4"/>
        <v>34986470</v>
      </c>
      <c r="F43" s="66">
        <f t="shared" si="4"/>
        <v>34986470</v>
      </c>
      <c r="G43" s="66">
        <f t="shared" si="4"/>
        <v>2390163</v>
      </c>
      <c r="H43" s="66">
        <f t="shared" si="4"/>
        <v>-1214922</v>
      </c>
      <c r="I43" s="66">
        <f t="shared" si="4"/>
        <v>-1103639</v>
      </c>
      <c r="J43" s="66">
        <f t="shared" si="4"/>
        <v>71602</v>
      </c>
      <c r="K43" s="66">
        <f t="shared" si="4"/>
        <v>-1120697</v>
      </c>
      <c r="L43" s="66">
        <f t="shared" si="4"/>
        <v>2403730</v>
      </c>
      <c r="M43" s="66">
        <f t="shared" si="4"/>
        <v>-17607</v>
      </c>
      <c r="N43" s="66">
        <f t="shared" si="4"/>
        <v>1265426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1337028</v>
      </c>
      <c r="X43" s="66">
        <f t="shared" si="4"/>
        <v>17493168</v>
      </c>
      <c r="Y43" s="66">
        <f t="shared" si="4"/>
        <v>-16156140</v>
      </c>
      <c r="Z43" s="67">
        <f>+IF(X43&lt;&gt;0,+(Y43/X43)*100,0)</f>
        <v>-92.356856116627924</v>
      </c>
      <c r="AA43" s="64">
        <f>+AA41-AA42</f>
        <v>34986470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15437348</v>
      </c>
      <c r="D45" s="56">
        <f>SUM(D43:D44)</f>
        <v>0</v>
      </c>
      <c r="E45" s="57">
        <f t="shared" si="5"/>
        <v>34986470</v>
      </c>
      <c r="F45" s="58">
        <f t="shared" si="5"/>
        <v>34986470</v>
      </c>
      <c r="G45" s="58">
        <f t="shared" si="5"/>
        <v>2390163</v>
      </c>
      <c r="H45" s="58">
        <f t="shared" si="5"/>
        <v>-1214922</v>
      </c>
      <c r="I45" s="58">
        <f t="shared" si="5"/>
        <v>-1103639</v>
      </c>
      <c r="J45" s="58">
        <f t="shared" si="5"/>
        <v>71602</v>
      </c>
      <c r="K45" s="58">
        <f t="shared" si="5"/>
        <v>-1120697</v>
      </c>
      <c r="L45" s="58">
        <f t="shared" si="5"/>
        <v>2403730</v>
      </c>
      <c r="M45" s="58">
        <f t="shared" si="5"/>
        <v>-17607</v>
      </c>
      <c r="N45" s="58">
        <f t="shared" si="5"/>
        <v>1265426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1337028</v>
      </c>
      <c r="X45" s="58">
        <f t="shared" si="5"/>
        <v>17493168</v>
      </c>
      <c r="Y45" s="58">
        <f t="shared" si="5"/>
        <v>-16156140</v>
      </c>
      <c r="Z45" s="59">
        <f>+IF(X45&lt;&gt;0,+(Y45/X45)*100,0)</f>
        <v>-92.356856116627924</v>
      </c>
      <c r="AA45" s="56">
        <f>SUM(AA43:AA44)</f>
        <v>34986470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15437348</v>
      </c>
      <c r="D47" s="71">
        <f>SUM(D45:D46)</f>
        <v>0</v>
      </c>
      <c r="E47" s="72">
        <f t="shared" si="6"/>
        <v>34986470</v>
      </c>
      <c r="F47" s="73">
        <f t="shared" si="6"/>
        <v>34986470</v>
      </c>
      <c r="G47" s="73">
        <f t="shared" si="6"/>
        <v>2390163</v>
      </c>
      <c r="H47" s="74">
        <f t="shared" si="6"/>
        <v>-1214922</v>
      </c>
      <c r="I47" s="74">
        <f t="shared" si="6"/>
        <v>-1103639</v>
      </c>
      <c r="J47" s="74">
        <f t="shared" si="6"/>
        <v>71602</v>
      </c>
      <c r="K47" s="74">
        <f t="shared" si="6"/>
        <v>-1120697</v>
      </c>
      <c r="L47" s="74">
        <f t="shared" si="6"/>
        <v>2403730</v>
      </c>
      <c r="M47" s="73">
        <f t="shared" si="6"/>
        <v>-17607</v>
      </c>
      <c r="N47" s="73">
        <f t="shared" si="6"/>
        <v>1265426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1337028</v>
      </c>
      <c r="X47" s="74">
        <f t="shared" si="6"/>
        <v>17493168</v>
      </c>
      <c r="Y47" s="74">
        <f t="shared" si="6"/>
        <v>-16156140</v>
      </c>
      <c r="Z47" s="75">
        <f>+IF(X47&lt;&gt;0,+(Y47/X47)*100,0)</f>
        <v>-92.356856116627924</v>
      </c>
      <c r="AA47" s="76">
        <f>SUM(AA45:AA46)</f>
        <v>34986470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50295858</v>
      </c>
      <c r="D8" s="6"/>
      <c r="E8" s="7">
        <v>55711593</v>
      </c>
      <c r="F8" s="8">
        <v>55711593</v>
      </c>
      <c r="G8" s="8">
        <v>4479249</v>
      </c>
      <c r="H8" s="8">
        <v>4487736</v>
      </c>
      <c r="I8" s="8">
        <v>4495206</v>
      </c>
      <c r="J8" s="8">
        <v>13462191</v>
      </c>
      <c r="K8" s="8">
        <v>4502190</v>
      </c>
      <c r="L8" s="8">
        <v>4502111</v>
      </c>
      <c r="M8" s="8">
        <v>4524217</v>
      </c>
      <c r="N8" s="8">
        <v>13528518</v>
      </c>
      <c r="O8" s="8"/>
      <c r="P8" s="8"/>
      <c r="Q8" s="8"/>
      <c r="R8" s="8"/>
      <c r="S8" s="8"/>
      <c r="T8" s="8"/>
      <c r="U8" s="8"/>
      <c r="V8" s="8"/>
      <c r="W8" s="8">
        <v>26990709</v>
      </c>
      <c r="X8" s="8">
        <v>27855774</v>
      </c>
      <c r="Y8" s="8">
        <v>-865065</v>
      </c>
      <c r="Z8" s="2">
        <v>-3.1055141386485978</v>
      </c>
      <c r="AA8" s="6">
        <v>55711593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3985780</v>
      </c>
      <c r="D13" s="6"/>
      <c r="E13" s="7">
        <v>5301604</v>
      </c>
      <c r="F13" s="8">
        <v>5301604</v>
      </c>
      <c r="G13" s="8">
        <v>370294</v>
      </c>
      <c r="H13" s="8">
        <v>377561</v>
      </c>
      <c r="I13" s="8">
        <v>382026</v>
      </c>
      <c r="J13" s="8">
        <v>1129881</v>
      </c>
      <c r="K13" s="8">
        <v>391862</v>
      </c>
      <c r="L13" s="8">
        <v>398683</v>
      </c>
      <c r="M13" s="8">
        <v>406971</v>
      </c>
      <c r="N13" s="8">
        <v>1197516</v>
      </c>
      <c r="O13" s="8"/>
      <c r="P13" s="8"/>
      <c r="Q13" s="8"/>
      <c r="R13" s="8"/>
      <c r="S13" s="8"/>
      <c r="T13" s="8"/>
      <c r="U13" s="8"/>
      <c r="V13" s="8"/>
      <c r="W13" s="8">
        <v>2327397</v>
      </c>
      <c r="X13" s="8">
        <v>2650800</v>
      </c>
      <c r="Y13" s="8">
        <v>-323403</v>
      </c>
      <c r="Z13" s="2">
        <v>-12.200203712086918</v>
      </c>
      <c r="AA13" s="6">
        <v>5301604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18625883</v>
      </c>
      <c r="D18" s="6"/>
      <c r="E18" s="7">
        <v>20055103</v>
      </c>
      <c r="F18" s="8">
        <v>20055103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10027548</v>
      </c>
      <c r="Y18" s="8">
        <v>-10027548</v>
      </c>
      <c r="Z18" s="2">
        <v>-100</v>
      </c>
      <c r="AA18" s="6">
        <v>20055103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72907521</v>
      </c>
      <c r="D21" s="33">
        <f t="shared" si="0"/>
        <v>0</v>
      </c>
      <c r="E21" s="34">
        <f t="shared" si="0"/>
        <v>81068300</v>
      </c>
      <c r="F21" s="35">
        <f t="shared" si="0"/>
        <v>81068300</v>
      </c>
      <c r="G21" s="35">
        <f t="shared" si="0"/>
        <v>4849543</v>
      </c>
      <c r="H21" s="35">
        <f t="shared" si="0"/>
        <v>4865297</v>
      </c>
      <c r="I21" s="35">
        <f t="shared" si="0"/>
        <v>4877232</v>
      </c>
      <c r="J21" s="35">
        <f t="shared" si="0"/>
        <v>14592072</v>
      </c>
      <c r="K21" s="35">
        <f t="shared" si="0"/>
        <v>4894052</v>
      </c>
      <c r="L21" s="35">
        <f t="shared" si="0"/>
        <v>4900794</v>
      </c>
      <c r="M21" s="35">
        <f t="shared" si="0"/>
        <v>4931188</v>
      </c>
      <c r="N21" s="35">
        <f t="shared" si="0"/>
        <v>14726034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29318106</v>
      </c>
      <c r="X21" s="35">
        <f t="shared" si="0"/>
        <v>40534122</v>
      </c>
      <c r="Y21" s="35">
        <f t="shared" si="0"/>
        <v>-11216016</v>
      </c>
      <c r="Z21" s="36">
        <f>+IF(X21&lt;&gt;0,+(Y21/X21)*100,0)</f>
        <v>-27.670553712746017</v>
      </c>
      <c r="AA21" s="33">
        <f>SUM(AA5:AA20)</f>
        <v>81068300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27960950</v>
      </c>
      <c r="D24" s="6"/>
      <c r="E24" s="7">
        <v>27646776</v>
      </c>
      <c r="F24" s="8">
        <v>27646776</v>
      </c>
      <c r="G24" s="8">
        <v>2518931</v>
      </c>
      <c r="H24" s="8">
        <v>2379542</v>
      </c>
      <c r="I24" s="8">
        <v>2523964</v>
      </c>
      <c r="J24" s="8">
        <v>7422437</v>
      </c>
      <c r="K24" s="8">
        <v>2765275</v>
      </c>
      <c r="L24" s="8">
        <v>2531388</v>
      </c>
      <c r="M24" s="8">
        <v>2848350</v>
      </c>
      <c r="N24" s="8">
        <v>8145013</v>
      </c>
      <c r="O24" s="8"/>
      <c r="P24" s="8"/>
      <c r="Q24" s="8"/>
      <c r="R24" s="8"/>
      <c r="S24" s="8"/>
      <c r="T24" s="8"/>
      <c r="U24" s="8"/>
      <c r="V24" s="8"/>
      <c r="W24" s="8">
        <v>15567450</v>
      </c>
      <c r="X24" s="8">
        <v>13823448</v>
      </c>
      <c r="Y24" s="8">
        <v>1744002</v>
      </c>
      <c r="Z24" s="2">
        <v>12.616258982563538</v>
      </c>
      <c r="AA24" s="6">
        <v>27646776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11145562</v>
      </c>
      <c r="D26" s="6"/>
      <c r="E26" s="7">
        <v>17280780</v>
      </c>
      <c r="F26" s="8">
        <v>17280780</v>
      </c>
      <c r="G26" s="8">
        <v>9002</v>
      </c>
      <c r="H26" s="8">
        <v>10441</v>
      </c>
      <c r="I26" s="8">
        <v>12830</v>
      </c>
      <c r="J26" s="8">
        <v>32273</v>
      </c>
      <c r="K26" s="8">
        <v>8624</v>
      </c>
      <c r="L26" s="8">
        <v>8203</v>
      </c>
      <c r="M26" s="8">
        <v>18401</v>
      </c>
      <c r="N26" s="8">
        <v>35228</v>
      </c>
      <c r="O26" s="8"/>
      <c r="P26" s="8"/>
      <c r="Q26" s="8"/>
      <c r="R26" s="8"/>
      <c r="S26" s="8"/>
      <c r="T26" s="8"/>
      <c r="U26" s="8"/>
      <c r="V26" s="8"/>
      <c r="W26" s="8">
        <v>67501</v>
      </c>
      <c r="X26" s="8">
        <v>8640396</v>
      </c>
      <c r="Y26" s="8">
        <v>-8572895</v>
      </c>
      <c r="Z26" s="2">
        <v>-99.218774232106952</v>
      </c>
      <c r="AA26" s="6">
        <v>17280780</v>
      </c>
    </row>
    <row r="27" spans="1:27" ht="13.5" x14ac:dyDescent="0.25">
      <c r="A27" s="25" t="s">
        <v>53</v>
      </c>
      <c r="B27" s="24" t="s">
        <v>32</v>
      </c>
      <c r="C27" s="6">
        <v>11459332</v>
      </c>
      <c r="D27" s="6"/>
      <c r="E27" s="7">
        <v>21791</v>
      </c>
      <c r="F27" s="8">
        <v>21791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10914</v>
      </c>
      <c r="Y27" s="8">
        <v>-10914</v>
      </c>
      <c r="Z27" s="2">
        <v>-100</v>
      </c>
      <c r="AA27" s="6">
        <v>21791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320952</v>
      </c>
      <c r="D30" s="6"/>
      <c r="E30" s="7">
        <v>640980</v>
      </c>
      <c r="F30" s="8">
        <v>640980</v>
      </c>
      <c r="G30" s="8"/>
      <c r="H30" s="8"/>
      <c r="I30" s="8">
        <v>417</v>
      </c>
      <c r="J30" s="8">
        <v>417</v>
      </c>
      <c r="K30" s="8">
        <v>8337</v>
      </c>
      <c r="L30" s="8"/>
      <c r="M30" s="8"/>
      <c r="N30" s="8">
        <v>8337</v>
      </c>
      <c r="O30" s="8"/>
      <c r="P30" s="8"/>
      <c r="Q30" s="8"/>
      <c r="R30" s="8"/>
      <c r="S30" s="8"/>
      <c r="T30" s="8"/>
      <c r="U30" s="8"/>
      <c r="V30" s="8"/>
      <c r="W30" s="8">
        <v>8754</v>
      </c>
      <c r="X30" s="8">
        <v>320496</v>
      </c>
      <c r="Y30" s="8">
        <v>-311742</v>
      </c>
      <c r="Z30" s="2">
        <v>-97.268608656582302</v>
      </c>
      <c r="AA30" s="6">
        <v>640980</v>
      </c>
    </row>
    <row r="31" spans="1:27" ht="13.5" x14ac:dyDescent="0.25">
      <c r="A31" s="25" t="s">
        <v>57</v>
      </c>
      <c r="B31" s="24" t="s">
        <v>32</v>
      </c>
      <c r="C31" s="6">
        <v>1039950</v>
      </c>
      <c r="D31" s="6"/>
      <c r="E31" s="7">
        <v>2262601</v>
      </c>
      <c r="F31" s="8">
        <v>2262601</v>
      </c>
      <c r="G31" s="8"/>
      <c r="H31" s="8">
        <v>773</v>
      </c>
      <c r="I31" s="8">
        <v>2091</v>
      </c>
      <c r="J31" s="8">
        <v>2864</v>
      </c>
      <c r="K31" s="8">
        <v>40687</v>
      </c>
      <c r="L31" s="8">
        <v>46599</v>
      </c>
      <c r="M31" s="8">
        <v>783</v>
      </c>
      <c r="N31" s="8">
        <v>88069</v>
      </c>
      <c r="O31" s="8"/>
      <c r="P31" s="8"/>
      <c r="Q31" s="8"/>
      <c r="R31" s="8"/>
      <c r="S31" s="8"/>
      <c r="T31" s="8"/>
      <c r="U31" s="8"/>
      <c r="V31" s="8"/>
      <c r="W31" s="8">
        <v>90933</v>
      </c>
      <c r="X31" s="8">
        <v>1131318</v>
      </c>
      <c r="Y31" s="8">
        <v>-1040385</v>
      </c>
      <c r="Z31" s="2">
        <v>-91.962206912645257</v>
      </c>
      <c r="AA31" s="6">
        <v>2262601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33369460</v>
      </c>
      <c r="D33" s="6"/>
      <c r="E33" s="7">
        <v>11061723</v>
      </c>
      <c r="F33" s="8">
        <v>11061723</v>
      </c>
      <c r="G33" s="8">
        <v>555229</v>
      </c>
      <c r="H33" s="8">
        <v>2463833</v>
      </c>
      <c r="I33" s="8">
        <v>1891279</v>
      </c>
      <c r="J33" s="8">
        <v>4910341</v>
      </c>
      <c r="K33" s="8">
        <v>1935205</v>
      </c>
      <c r="L33" s="8">
        <v>3058515</v>
      </c>
      <c r="M33" s="8">
        <v>826758</v>
      </c>
      <c r="N33" s="8">
        <v>5820478</v>
      </c>
      <c r="O33" s="8"/>
      <c r="P33" s="8"/>
      <c r="Q33" s="8"/>
      <c r="R33" s="8"/>
      <c r="S33" s="8"/>
      <c r="T33" s="8"/>
      <c r="U33" s="8"/>
      <c r="V33" s="8"/>
      <c r="W33" s="8">
        <v>10730819</v>
      </c>
      <c r="X33" s="8">
        <v>5530884</v>
      </c>
      <c r="Y33" s="8">
        <v>5199935</v>
      </c>
      <c r="Z33" s="2">
        <v>94.016345307549386</v>
      </c>
      <c r="AA33" s="6">
        <v>11061723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85296206</v>
      </c>
      <c r="D35" s="33">
        <f>SUM(D24:D34)</f>
        <v>0</v>
      </c>
      <c r="E35" s="34">
        <f t="shared" si="1"/>
        <v>58914651</v>
      </c>
      <c r="F35" s="35">
        <f t="shared" si="1"/>
        <v>58914651</v>
      </c>
      <c r="G35" s="35">
        <f t="shared" si="1"/>
        <v>3083162</v>
      </c>
      <c r="H35" s="35">
        <f t="shared" si="1"/>
        <v>4854589</v>
      </c>
      <c r="I35" s="35">
        <f t="shared" si="1"/>
        <v>4430581</v>
      </c>
      <c r="J35" s="35">
        <f t="shared" si="1"/>
        <v>12368332</v>
      </c>
      <c r="K35" s="35">
        <f t="shared" si="1"/>
        <v>4758128</v>
      </c>
      <c r="L35" s="35">
        <f t="shared" si="1"/>
        <v>5644705</v>
      </c>
      <c r="M35" s="35">
        <f t="shared" si="1"/>
        <v>3694292</v>
      </c>
      <c r="N35" s="35">
        <f t="shared" si="1"/>
        <v>14097125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26465457</v>
      </c>
      <c r="X35" s="35">
        <f t="shared" si="1"/>
        <v>29457456</v>
      </c>
      <c r="Y35" s="35">
        <f t="shared" si="1"/>
        <v>-2991999</v>
      </c>
      <c r="Z35" s="36">
        <f>+IF(X35&lt;&gt;0,+(Y35/X35)*100,0)</f>
        <v>-10.157017632479871</v>
      </c>
      <c r="AA35" s="33">
        <f>SUM(AA24:AA34)</f>
        <v>58914651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-12388685</v>
      </c>
      <c r="D37" s="46">
        <f>+D21-D35</f>
        <v>0</v>
      </c>
      <c r="E37" s="47">
        <f t="shared" si="2"/>
        <v>22153649</v>
      </c>
      <c r="F37" s="48">
        <f t="shared" si="2"/>
        <v>22153649</v>
      </c>
      <c r="G37" s="48">
        <f t="shared" si="2"/>
        <v>1766381</v>
      </c>
      <c r="H37" s="48">
        <f t="shared" si="2"/>
        <v>10708</v>
      </c>
      <c r="I37" s="48">
        <f t="shared" si="2"/>
        <v>446651</v>
      </c>
      <c r="J37" s="48">
        <f t="shared" si="2"/>
        <v>2223740</v>
      </c>
      <c r="K37" s="48">
        <f t="shared" si="2"/>
        <v>135924</v>
      </c>
      <c r="L37" s="48">
        <f t="shared" si="2"/>
        <v>-743911</v>
      </c>
      <c r="M37" s="48">
        <f t="shared" si="2"/>
        <v>1236896</v>
      </c>
      <c r="N37" s="48">
        <f t="shared" si="2"/>
        <v>628909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2852649</v>
      </c>
      <c r="X37" s="48">
        <f>IF(F21=F35,0,X21-X35)</f>
        <v>11076666</v>
      </c>
      <c r="Y37" s="48">
        <f t="shared" si="2"/>
        <v>-8224017</v>
      </c>
      <c r="Z37" s="49">
        <f>+IF(X37&lt;&gt;0,+(Y37/X37)*100,0)</f>
        <v>-74.246321050034368</v>
      </c>
      <c r="AA37" s="46">
        <f>+AA21-AA35</f>
        <v>22153649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9500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-12379185</v>
      </c>
      <c r="D41" s="56">
        <f>SUM(D37:D40)</f>
        <v>0</v>
      </c>
      <c r="E41" s="57">
        <f t="shared" si="3"/>
        <v>22153649</v>
      </c>
      <c r="F41" s="58">
        <f t="shared" si="3"/>
        <v>22153649</v>
      </c>
      <c r="G41" s="58">
        <f t="shared" si="3"/>
        <v>1766381</v>
      </c>
      <c r="H41" s="58">
        <f t="shared" si="3"/>
        <v>10708</v>
      </c>
      <c r="I41" s="58">
        <f t="shared" si="3"/>
        <v>446651</v>
      </c>
      <c r="J41" s="58">
        <f t="shared" si="3"/>
        <v>2223740</v>
      </c>
      <c r="K41" s="58">
        <f t="shared" si="3"/>
        <v>135924</v>
      </c>
      <c r="L41" s="58">
        <f t="shared" si="3"/>
        <v>-743911</v>
      </c>
      <c r="M41" s="58">
        <f t="shared" si="3"/>
        <v>1236896</v>
      </c>
      <c r="N41" s="58">
        <f t="shared" si="3"/>
        <v>628909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2852649</v>
      </c>
      <c r="X41" s="58">
        <f t="shared" si="3"/>
        <v>11076666</v>
      </c>
      <c r="Y41" s="58">
        <f t="shared" si="3"/>
        <v>-8224017</v>
      </c>
      <c r="Z41" s="59">
        <f>+IF(X41&lt;&gt;0,+(Y41/X41)*100,0)</f>
        <v>-74.246321050034368</v>
      </c>
      <c r="AA41" s="56">
        <f>SUM(AA37:AA40)</f>
        <v>22153649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-12379185</v>
      </c>
      <c r="D43" s="64">
        <f>+D41-D42</f>
        <v>0</v>
      </c>
      <c r="E43" s="65">
        <f t="shared" si="4"/>
        <v>22153649</v>
      </c>
      <c r="F43" s="66">
        <f t="shared" si="4"/>
        <v>22153649</v>
      </c>
      <c r="G43" s="66">
        <f t="shared" si="4"/>
        <v>1766381</v>
      </c>
      <c r="H43" s="66">
        <f t="shared" si="4"/>
        <v>10708</v>
      </c>
      <c r="I43" s="66">
        <f t="shared" si="4"/>
        <v>446651</v>
      </c>
      <c r="J43" s="66">
        <f t="shared" si="4"/>
        <v>2223740</v>
      </c>
      <c r="K43" s="66">
        <f t="shared" si="4"/>
        <v>135924</v>
      </c>
      <c r="L43" s="66">
        <f t="shared" si="4"/>
        <v>-743911</v>
      </c>
      <c r="M43" s="66">
        <f t="shared" si="4"/>
        <v>1236896</v>
      </c>
      <c r="N43" s="66">
        <f t="shared" si="4"/>
        <v>628909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2852649</v>
      </c>
      <c r="X43" s="66">
        <f t="shared" si="4"/>
        <v>11076666</v>
      </c>
      <c r="Y43" s="66">
        <f t="shared" si="4"/>
        <v>-8224017</v>
      </c>
      <c r="Z43" s="67">
        <f>+IF(X43&lt;&gt;0,+(Y43/X43)*100,0)</f>
        <v>-74.246321050034368</v>
      </c>
      <c r="AA43" s="64">
        <f>+AA41-AA42</f>
        <v>22153649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-12379185</v>
      </c>
      <c r="D45" s="56">
        <f>SUM(D43:D44)</f>
        <v>0</v>
      </c>
      <c r="E45" s="57">
        <f t="shared" si="5"/>
        <v>22153649</v>
      </c>
      <c r="F45" s="58">
        <f t="shared" si="5"/>
        <v>22153649</v>
      </c>
      <c r="G45" s="58">
        <f t="shared" si="5"/>
        <v>1766381</v>
      </c>
      <c r="H45" s="58">
        <f t="shared" si="5"/>
        <v>10708</v>
      </c>
      <c r="I45" s="58">
        <f t="shared" si="5"/>
        <v>446651</v>
      </c>
      <c r="J45" s="58">
        <f t="shared" si="5"/>
        <v>2223740</v>
      </c>
      <c r="K45" s="58">
        <f t="shared" si="5"/>
        <v>135924</v>
      </c>
      <c r="L45" s="58">
        <f t="shared" si="5"/>
        <v>-743911</v>
      </c>
      <c r="M45" s="58">
        <f t="shared" si="5"/>
        <v>1236896</v>
      </c>
      <c r="N45" s="58">
        <f t="shared" si="5"/>
        <v>628909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2852649</v>
      </c>
      <c r="X45" s="58">
        <f t="shared" si="5"/>
        <v>11076666</v>
      </c>
      <c r="Y45" s="58">
        <f t="shared" si="5"/>
        <v>-8224017</v>
      </c>
      <c r="Z45" s="59">
        <f>+IF(X45&lt;&gt;0,+(Y45/X45)*100,0)</f>
        <v>-74.246321050034368</v>
      </c>
      <c r="AA45" s="56">
        <f>SUM(AA43:AA44)</f>
        <v>22153649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-12379185</v>
      </c>
      <c r="D47" s="71">
        <f>SUM(D45:D46)</f>
        <v>0</v>
      </c>
      <c r="E47" s="72">
        <f t="shared" si="6"/>
        <v>22153649</v>
      </c>
      <c r="F47" s="73">
        <f t="shared" si="6"/>
        <v>22153649</v>
      </c>
      <c r="G47" s="73">
        <f t="shared" si="6"/>
        <v>1766381</v>
      </c>
      <c r="H47" s="74">
        <f t="shared" si="6"/>
        <v>10708</v>
      </c>
      <c r="I47" s="74">
        <f t="shared" si="6"/>
        <v>446651</v>
      </c>
      <c r="J47" s="74">
        <f t="shared" si="6"/>
        <v>2223740</v>
      </c>
      <c r="K47" s="74">
        <f t="shared" si="6"/>
        <v>135924</v>
      </c>
      <c r="L47" s="74">
        <f t="shared" si="6"/>
        <v>-743911</v>
      </c>
      <c r="M47" s="73">
        <f t="shared" si="6"/>
        <v>1236896</v>
      </c>
      <c r="N47" s="73">
        <f t="shared" si="6"/>
        <v>628909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2852649</v>
      </c>
      <c r="X47" s="74">
        <f t="shared" si="6"/>
        <v>11076666</v>
      </c>
      <c r="Y47" s="74">
        <f t="shared" si="6"/>
        <v>-8224017</v>
      </c>
      <c r="Z47" s="75">
        <f>+IF(X47&lt;&gt;0,+(Y47/X47)*100,0)</f>
        <v>-74.246321050034368</v>
      </c>
      <c r="AA47" s="76">
        <f>SUM(AA45:AA46)</f>
        <v>22153649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57130887</v>
      </c>
      <c r="D8" s="6"/>
      <c r="E8" s="7">
        <v>56204882</v>
      </c>
      <c r="F8" s="8">
        <v>56204882</v>
      </c>
      <c r="G8" s="8">
        <v>5296242</v>
      </c>
      <c r="H8" s="8">
        <v>4346035</v>
      </c>
      <c r="I8" s="8">
        <v>3297053</v>
      </c>
      <c r="J8" s="8">
        <v>12939330</v>
      </c>
      <c r="K8" s="8">
        <v>4890400</v>
      </c>
      <c r="L8" s="8">
        <v>4381460</v>
      </c>
      <c r="M8" s="8">
        <v>4346496</v>
      </c>
      <c r="N8" s="8">
        <v>13618356</v>
      </c>
      <c r="O8" s="8"/>
      <c r="P8" s="8"/>
      <c r="Q8" s="8"/>
      <c r="R8" s="8"/>
      <c r="S8" s="8"/>
      <c r="T8" s="8"/>
      <c r="U8" s="8"/>
      <c r="V8" s="8"/>
      <c r="W8" s="8">
        <v>26557686</v>
      </c>
      <c r="X8" s="8">
        <v>28102440</v>
      </c>
      <c r="Y8" s="8">
        <v>-1544754</v>
      </c>
      <c r="Z8" s="2">
        <v>-5.4968678876282633</v>
      </c>
      <c r="AA8" s="6">
        <v>56204882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8246055</v>
      </c>
      <c r="D13" s="6"/>
      <c r="E13" s="7">
        <v>7935156</v>
      </c>
      <c r="F13" s="8">
        <v>7935156</v>
      </c>
      <c r="G13" s="8">
        <v>291505</v>
      </c>
      <c r="H13" s="8">
        <v>303018</v>
      </c>
      <c r="I13" s="8">
        <v>324151</v>
      </c>
      <c r="J13" s="8">
        <v>918674</v>
      </c>
      <c r="K13" s="8">
        <v>599406</v>
      </c>
      <c r="L13" s="8">
        <v>604204</v>
      </c>
      <c r="M13" s="8">
        <v>588456</v>
      </c>
      <c r="N13" s="8">
        <v>1792066</v>
      </c>
      <c r="O13" s="8"/>
      <c r="P13" s="8"/>
      <c r="Q13" s="8"/>
      <c r="R13" s="8"/>
      <c r="S13" s="8"/>
      <c r="T13" s="8"/>
      <c r="U13" s="8"/>
      <c r="V13" s="8"/>
      <c r="W13" s="8">
        <v>2710740</v>
      </c>
      <c r="X13" s="8">
        <v>3967578</v>
      </c>
      <c r="Y13" s="8">
        <v>-1256838</v>
      </c>
      <c r="Z13" s="2">
        <v>-31.677713708463955</v>
      </c>
      <c r="AA13" s="6">
        <v>7935156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2706000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6916</v>
      </c>
      <c r="D19" s="6"/>
      <c r="E19" s="7">
        <v>2613</v>
      </c>
      <c r="F19" s="26">
        <v>2613</v>
      </c>
      <c r="G19" s="26">
        <v>304</v>
      </c>
      <c r="H19" s="26">
        <v>924</v>
      </c>
      <c r="I19" s="26">
        <v>912</v>
      </c>
      <c r="J19" s="26">
        <v>2140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2140</v>
      </c>
      <c r="X19" s="26">
        <v>1308</v>
      </c>
      <c r="Y19" s="26">
        <v>832</v>
      </c>
      <c r="Z19" s="27">
        <v>63.608562691131496</v>
      </c>
      <c r="AA19" s="28">
        <v>2613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68089858</v>
      </c>
      <c r="D21" s="33">
        <f t="shared" si="0"/>
        <v>0</v>
      </c>
      <c r="E21" s="34">
        <f t="shared" si="0"/>
        <v>64142651</v>
      </c>
      <c r="F21" s="35">
        <f t="shared" si="0"/>
        <v>64142651</v>
      </c>
      <c r="G21" s="35">
        <f t="shared" si="0"/>
        <v>5588051</v>
      </c>
      <c r="H21" s="35">
        <f t="shared" si="0"/>
        <v>4649977</v>
      </c>
      <c r="I21" s="35">
        <f t="shared" si="0"/>
        <v>3622116</v>
      </c>
      <c r="J21" s="35">
        <f t="shared" si="0"/>
        <v>13860144</v>
      </c>
      <c r="K21" s="35">
        <f t="shared" si="0"/>
        <v>5489806</v>
      </c>
      <c r="L21" s="35">
        <f t="shared" si="0"/>
        <v>4985664</v>
      </c>
      <c r="M21" s="35">
        <f t="shared" si="0"/>
        <v>4934952</v>
      </c>
      <c r="N21" s="35">
        <f t="shared" si="0"/>
        <v>15410422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29270566</v>
      </c>
      <c r="X21" s="35">
        <f t="shared" si="0"/>
        <v>32071326</v>
      </c>
      <c r="Y21" s="35">
        <f t="shared" si="0"/>
        <v>-2800760</v>
      </c>
      <c r="Z21" s="36">
        <f>+IF(X21&lt;&gt;0,+(Y21/X21)*100,0)</f>
        <v>-8.7329098896628103</v>
      </c>
      <c r="AA21" s="33">
        <f>SUM(AA5:AA20)</f>
        <v>64142651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19325033</v>
      </c>
      <c r="F24" s="8">
        <v>19325033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9662532</v>
      </c>
      <c r="Y24" s="8">
        <v>-9662532</v>
      </c>
      <c r="Z24" s="2">
        <v>-100</v>
      </c>
      <c r="AA24" s="6">
        <v>19325033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16384055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10069338</v>
      </c>
      <c r="D30" s="6"/>
      <c r="E30" s="7">
        <v>7682311</v>
      </c>
      <c r="F30" s="8">
        <v>7682311</v>
      </c>
      <c r="G30" s="8">
        <v>2059500</v>
      </c>
      <c r="H30" s="8">
        <v>959465</v>
      </c>
      <c r="I30" s="8">
        <v>1579883</v>
      </c>
      <c r="J30" s="8">
        <v>4598848</v>
      </c>
      <c r="K30" s="8">
        <v>854221</v>
      </c>
      <c r="L30" s="8">
        <v>1503108</v>
      </c>
      <c r="M30" s="8">
        <v>1017376</v>
      </c>
      <c r="N30" s="8">
        <v>3374705</v>
      </c>
      <c r="O30" s="8"/>
      <c r="P30" s="8"/>
      <c r="Q30" s="8"/>
      <c r="R30" s="8"/>
      <c r="S30" s="8"/>
      <c r="T30" s="8"/>
      <c r="U30" s="8"/>
      <c r="V30" s="8"/>
      <c r="W30" s="8">
        <v>7973553</v>
      </c>
      <c r="X30" s="8">
        <v>3841158</v>
      </c>
      <c r="Y30" s="8">
        <v>4132395</v>
      </c>
      <c r="Z30" s="2">
        <v>107.58201042498121</v>
      </c>
      <c r="AA30" s="6">
        <v>7682311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139572</v>
      </c>
      <c r="F33" s="8">
        <v>139572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69792</v>
      </c>
      <c r="Y33" s="8">
        <v>-69792</v>
      </c>
      <c r="Z33" s="2">
        <v>-100</v>
      </c>
      <c r="AA33" s="6">
        <v>139572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26453393</v>
      </c>
      <c r="D35" s="33">
        <f>SUM(D24:D34)</f>
        <v>0</v>
      </c>
      <c r="E35" s="34">
        <f t="shared" si="1"/>
        <v>27146916</v>
      </c>
      <c r="F35" s="35">
        <f t="shared" si="1"/>
        <v>27146916</v>
      </c>
      <c r="G35" s="35">
        <f t="shared" si="1"/>
        <v>2059500</v>
      </c>
      <c r="H35" s="35">
        <f t="shared" si="1"/>
        <v>959465</v>
      </c>
      <c r="I35" s="35">
        <f t="shared" si="1"/>
        <v>1579883</v>
      </c>
      <c r="J35" s="35">
        <f t="shared" si="1"/>
        <v>4598848</v>
      </c>
      <c r="K35" s="35">
        <f t="shared" si="1"/>
        <v>854221</v>
      </c>
      <c r="L35" s="35">
        <f t="shared" si="1"/>
        <v>1503108</v>
      </c>
      <c r="M35" s="35">
        <f t="shared" si="1"/>
        <v>1017376</v>
      </c>
      <c r="N35" s="35">
        <f t="shared" si="1"/>
        <v>3374705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7973553</v>
      </c>
      <c r="X35" s="35">
        <f t="shared" si="1"/>
        <v>13573482</v>
      </c>
      <c r="Y35" s="35">
        <f t="shared" si="1"/>
        <v>-5599929</v>
      </c>
      <c r="Z35" s="36">
        <f>+IF(X35&lt;&gt;0,+(Y35/X35)*100,0)</f>
        <v>-41.256392427528915</v>
      </c>
      <c r="AA35" s="33">
        <f>SUM(AA24:AA34)</f>
        <v>27146916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41636465</v>
      </c>
      <c r="D37" s="46">
        <f>+D21-D35</f>
        <v>0</v>
      </c>
      <c r="E37" s="47">
        <f t="shared" si="2"/>
        <v>36995735</v>
      </c>
      <c r="F37" s="48">
        <f t="shared" si="2"/>
        <v>36995735</v>
      </c>
      <c r="G37" s="48">
        <f t="shared" si="2"/>
        <v>3528551</v>
      </c>
      <c r="H37" s="48">
        <f t="shared" si="2"/>
        <v>3690512</v>
      </c>
      <c r="I37" s="48">
        <f t="shared" si="2"/>
        <v>2042233</v>
      </c>
      <c r="J37" s="48">
        <f t="shared" si="2"/>
        <v>9261296</v>
      </c>
      <c r="K37" s="48">
        <f t="shared" si="2"/>
        <v>4635585</v>
      </c>
      <c r="L37" s="48">
        <f t="shared" si="2"/>
        <v>3482556</v>
      </c>
      <c r="M37" s="48">
        <f t="shared" si="2"/>
        <v>3917576</v>
      </c>
      <c r="N37" s="48">
        <f t="shared" si="2"/>
        <v>12035717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21297013</v>
      </c>
      <c r="X37" s="48">
        <f>IF(F21=F35,0,X21-X35)</f>
        <v>18497844</v>
      </c>
      <c r="Y37" s="48">
        <f t="shared" si="2"/>
        <v>2799169</v>
      </c>
      <c r="Z37" s="49">
        <f>+IF(X37&lt;&gt;0,+(Y37/X37)*100,0)</f>
        <v>15.132406782109308</v>
      </c>
      <c r="AA37" s="46">
        <f>+AA21-AA35</f>
        <v>36995735</v>
      </c>
    </row>
    <row r="38" spans="1:27" ht="23.1" customHeight="1" x14ac:dyDescent="0.25">
      <c r="A38" s="50" t="s">
        <v>62</v>
      </c>
      <c r="B38" s="29" t="s">
        <v>32</v>
      </c>
      <c r="C38" s="6">
        <v>17266432</v>
      </c>
      <c r="D38" s="6"/>
      <c r="E38" s="7">
        <v>26500000</v>
      </c>
      <c r="F38" s="8">
        <v>26500000</v>
      </c>
      <c r="G38" s="8"/>
      <c r="H38" s="8"/>
      <c r="I38" s="8">
        <v>431957</v>
      </c>
      <c r="J38" s="8">
        <v>431957</v>
      </c>
      <c r="K38" s="8"/>
      <c r="L38" s="8"/>
      <c r="M38" s="8">
        <v>742895</v>
      </c>
      <c r="N38" s="8">
        <v>742895</v>
      </c>
      <c r="O38" s="8"/>
      <c r="P38" s="8"/>
      <c r="Q38" s="8"/>
      <c r="R38" s="8"/>
      <c r="S38" s="8"/>
      <c r="T38" s="8"/>
      <c r="U38" s="8"/>
      <c r="V38" s="8"/>
      <c r="W38" s="8">
        <v>1174852</v>
      </c>
      <c r="X38" s="8">
        <v>13249998</v>
      </c>
      <c r="Y38" s="8">
        <v>-12075146</v>
      </c>
      <c r="Z38" s="2">
        <v>-91.133191114443946</v>
      </c>
      <c r="AA38" s="6">
        <v>26500000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58902897</v>
      </c>
      <c r="D41" s="56">
        <f>SUM(D37:D40)</f>
        <v>0</v>
      </c>
      <c r="E41" s="57">
        <f t="shared" si="3"/>
        <v>63495735</v>
      </c>
      <c r="F41" s="58">
        <f t="shared" si="3"/>
        <v>63495735</v>
      </c>
      <c r="G41" s="58">
        <f t="shared" si="3"/>
        <v>3528551</v>
      </c>
      <c r="H41" s="58">
        <f t="shared" si="3"/>
        <v>3690512</v>
      </c>
      <c r="I41" s="58">
        <f t="shared" si="3"/>
        <v>2474190</v>
      </c>
      <c r="J41" s="58">
        <f t="shared" si="3"/>
        <v>9693253</v>
      </c>
      <c r="K41" s="58">
        <f t="shared" si="3"/>
        <v>4635585</v>
      </c>
      <c r="L41" s="58">
        <f t="shared" si="3"/>
        <v>3482556</v>
      </c>
      <c r="M41" s="58">
        <f t="shared" si="3"/>
        <v>4660471</v>
      </c>
      <c r="N41" s="58">
        <f t="shared" si="3"/>
        <v>12778612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22471865</v>
      </c>
      <c r="X41" s="58">
        <f t="shared" si="3"/>
        <v>31747842</v>
      </c>
      <c r="Y41" s="58">
        <f t="shared" si="3"/>
        <v>-9275977</v>
      </c>
      <c r="Z41" s="59">
        <f>+IF(X41&lt;&gt;0,+(Y41/X41)*100,0)</f>
        <v>-29.217661471289922</v>
      </c>
      <c r="AA41" s="56">
        <f>SUM(AA37:AA40)</f>
        <v>63495735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58902897</v>
      </c>
      <c r="D43" s="64">
        <f>+D41-D42</f>
        <v>0</v>
      </c>
      <c r="E43" s="65">
        <f t="shared" si="4"/>
        <v>63495735</v>
      </c>
      <c r="F43" s="66">
        <f t="shared" si="4"/>
        <v>63495735</v>
      </c>
      <c r="G43" s="66">
        <f t="shared" si="4"/>
        <v>3528551</v>
      </c>
      <c r="H43" s="66">
        <f t="shared" si="4"/>
        <v>3690512</v>
      </c>
      <c r="I43" s="66">
        <f t="shared" si="4"/>
        <v>2474190</v>
      </c>
      <c r="J43" s="66">
        <f t="shared" si="4"/>
        <v>9693253</v>
      </c>
      <c r="K43" s="66">
        <f t="shared" si="4"/>
        <v>4635585</v>
      </c>
      <c r="L43" s="66">
        <f t="shared" si="4"/>
        <v>3482556</v>
      </c>
      <c r="M43" s="66">
        <f t="shared" si="4"/>
        <v>4660471</v>
      </c>
      <c r="N43" s="66">
        <f t="shared" si="4"/>
        <v>12778612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22471865</v>
      </c>
      <c r="X43" s="66">
        <f t="shared" si="4"/>
        <v>31747842</v>
      </c>
      <c r="Y43" s="66">
        <f t="shared" si="4"/>
        <v>-9275977</v>
      </c>
      <c r="Z43" s="67">
        <f>+IF(X43&lt;&gt;0,+(Y43/X43)*100,0)</f>
        <v>-29.217661471289922</v>
      </c>
      <c r="AA43" s="64">
        <f>+AA41-AA42</f>
        <v>63495735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58902897</v>
      </c>
      <c r="D45" s="56">
        <f>SUM(D43:D44)</f>
        <v>0</v>
      </c>
      <c r="E45" s="57">
        <f t="shared" si="5"/>
        <v>63495735</v>
      </c>
      <c r="F45" s="58">
        <f t="shared" si="5"/>
        <v>63495735</v>
      </c>
      <c r="G45" s="58">
        <f t="shared" si="5"/>
        <v>3528551</v>
      </c>
      <c r="H45" s="58">
        <f t="shared" si="5"/>
        <v>3690512</v>
      </c>
      <c r="I45" s="58">
        <f t="shared" si="5"/>
        <v>2474190</v>
      </c>
      <c r="J45" s="58">
        <f t="shared" si="5"/>
        <v>9693253</v>
      </c>
      <c r="K45" s="58">
        <f t="shared" si="5"/>
        <v>4635585</v>
      </c>
      <c r="L45" s="58">
        <f t="shared" si="5"/>
        <v>3482556</v>
      </c>
      <c r="M45" s="58">
        <f t="shared" si="5"/>
        <v>4660471</v>
      </c>
      <c r="N45" s="58">
        <f t="shared" si="5"/>
        <v>12778612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22471865</v>
      </c>
      <c r="X45" s="58">
        <f t="shared" si="5"/>
        <v>31747842</v>
      </c>
      <c r="Y45" s="58">
        <f t="shared" si="5"/>
        <v>-9275977</v>
      </c>
      <c r="Z45" s="59">
        <f>+IF(X45&lt;&gt;0,+(Y45/X45)*100,0)</f>
        <v>-29.217661471289922</v>
      </c>
      <c r="AA45" s="56">
        <f>SUM(AA43:AA44)</f>
        <v>63495735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58902897</v>
      </c>
      <c r="D47" s="71">
        <f>SUM(D45:D46)</f>
        <v>0</v>
      </c>
      <c r="E47" s="72">
        <f t="shared" si="6"/>
        <v>63495735</v>
      </c>
      <c r="F47" s="73">
        <f t="shared" si="6"/>
        <v>63495735</v>
      </c>
      <c r="G47" s="73">
        <f t="shared" si="6"/>
        <v>3528551</v>
      </c>
      <c r="H47" s="74">
        <f t="shared" si="6"/>
        <v>3690512</v>
      </c>
      <c r="I47" s="74">
        <f t="shared" si="6"/>
        <v>2474190</v>
      </c>
      <c r="J47" s="74">
        <f t="shared" si="6"/>
        <v>9693253</v>
      </c>
      <c r="K47" s="74">
        <f t="shared" si="6"/>
        <v>4635585</v>
      </c>
      <c r="L47" s="74">
        <f t="shared" si="6"/>
        <v>3482556</v>
      </c>
      <c r="M47" s="73">
        <f t="shared" si="6"/>
        <v>4660471</v>
      </c>
      <c r="N47" s="73">
        <f t="shared" si="6"/>
        <v>12778612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22471865</v>
      </c>
      <c r="X47" s="74">
        <f t="shared" si="6"/>
        <v>31747842</v>
      </c>
      <c r="Y47" s="74">
        <f t="shared" si="6"/>
        <v>-9275977</v>
      </c>
      <c r="Z47" s="75">
        <f>+IF(X47&lt;&gt;0,+(Y47/X47)*100,0)</f>
        <v>-29.217661471289922</v>
      </c>
      <c r="AA47" s="76">
        <f>SUM(AA45:AA46)</f>
        <v>63495735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35828653</v>
      </c>
      <c r="D8" s="6"/>
      <c r="E8" s="7">
        <v>80894710</v>
      </c>
      <c r="F8" s="8">
        <v>80894710</v>
      </c>
      <c r="G8" s="8">
        <v>7261597</v>
      </c>
      <c r="H8" s="8">
        <v>6512503</v>
      </c>
      <c r="I8" s="8">
        <v>6202026</v>
      </c>
      <c r="J8" s="8">
        <v>19976126</v>
      </c>
      <c r="K8" s="8">
        <v>5723840</v>
      </c>
      <c r="L8" s="8">
        <v>6175979</v>
      </c>
      <c r="M8" s="8">
        <v>6761143</v>
      </c>
      <c r="N8" s="8">
        <v>18660962</v>
      </c>
      <c r="O8" s="8"/>
      <c r="P8" s="8"/>
      <c r="Q8" s="8"/>
      <c r="R8" s="8"/>
      <c r="S8" s="8"/>
      <c r="T8" s="8"/>
      <c r="U8" s="8"/>
      <c r="V8" s="8"/>
      <c r="W8" s="8">
        <v>38637088</v>
      </c>
      <c r="X8" s="8">
        <v>40447344</v>
      </c>
      <c r="Y8" s="8">
        <v>-1810256</v>
      </c>
      <c r="Z8" s="2">
        <v>-4.4755868271597761</v>
      </c>
      <c r="AA8" s="6">
        <v>80894710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1342303</v>
      </c>
      <c r="D13" s="6"/>
      <c r="E13" s="7">
        <v>1200000</v>
      </c>
      <c r="F13" s="8">
        <v>1200000</v>
      </c>
      <c r="G13" s="8">
        <v>147802</v>
      </c>
      <c r="H13" s="8">
        <v>151683</v>
      </c>
      <c r="I13" s="8">
        <v>156183</v>
      </c>
      <c r="J13" s="8">
        <v>455668</v>
      </c>
      <c r="K13" s="8">
        <v>158683</v>
      </c>
      <c r="L13" s="8">
        <v>165971</v>
      </c>
      <c r="M13" s="8">
        <v>179651</v>
      </c>
      <c r="N13" s="8">
        <v>504305</v>
      </c>
      <c r="O13" s="8"/>
      <c r="P13" s="8"/>
      <c r="Q13" s="8"/>
      <c r="R13" s="8"/>
      <c r="S13" s="8"/>
      <c r="T13" s="8"/>
      <c r="U13" s="8"/>
      <c r="V13" s="8"/>
      <c r="W13" s="8">
        <v>959973</v>
      </c>
      <c r="X13" s="8">
        <v>600000</v>
      </c>
      <c r="Y13" s="8">
        <v>359973</v>
      </c>
      <c r="Z13" s="2">
        <v>59.9955</v>
      </c>
      <c r="AA13" s="6">
        <v>1200000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13202992</v>
      </c>
      <c r="D18" s="6"/>
      <c r="E18" s="7">
        <v>22295690</v>
      </c>
      <c r="F18" s="8">
        <v>22295690</v>
      </c>
      <c r="G18" s="8"/>
      <c r="H18" s="8"/>
      <c r="I18" s="8">
        <v>2235199</v>
      </c>
      <c r="J18" s="8">
        <v>2235199</v>
      </c>
      <c r="K18" s="8">
        <v>1116960</v>
      </c>
      <c r="L18" s="8"/>
      <c r="M18" s="8">
        <v>1111595</v>
      </c>
      <c r="N18" s="8">
        <v>2228555</v>
      </c>
      <c r="O18" s="8"/>
      <c r="P18" s="8"/>
      <c r="Q18" s="8"/>
      <c r="R18" s="8"/>
      <c r="S18" s="8"/>
      <c r="T18" s="8"/>
      <c r="U18" s="8"/>
      <c r="V18" s="8"/>
      <c r="W18" s="8">
        <v>4463754</v>
      </c>
      <c r="X18" s="8">
        <v>11147844</v>
      </c>
      <c r="Y18" s="8">
        <v>-6684090</v>
      </c>
      <c r="Z18" s="2">
        <v>-59.958589302110795</v>
      </c>
      <c r="AA18" s="6">
        <v>22295690</v>
      </c>
    </row>
    <row r="19" spans="1:27" ht="13.5" x14ac:dyDescent="0.25">
      <c r="A19" s="23" t="s">
        <v>46</v>
      </c>
      <c r="B19" s="29" t="s">
        <v>32</v>
      </c>
      <c r="C19" s="6">
        <v>6504</v>
      </c>
      <c r="D19" s="6"/>
      <c r="E19" s="7">
        <v>10000</v>
      </c>
      <c r="F19" s="26">
        <v>10000</v>
      </c>
      <c r="G19" s="26">
        <v>500</v>
      </c>
      <c r="H19" s="26">
        <v>1870</v>
      </c>
      <c r="I19" s="26">
        <v>761</v>
      </c>
      <c r="J19" s="26">
        <v>3131</v>
      </c>
      <c r="K19" s="26">
        <v>239</v>
      </c>
      <c r="L19" s="26">
        <v>652</v>
      </c>
      <c r="M19" s="26">
        <v>174</v>
      </c>
      <c r="N19" s="26">
        <v>1065</v>
      </c>
      <c r="O19" s="26"/>
      <c r="P19" s="26"/>
      <c r="Q19" s="26"/>
      <c r="R19" s="26"/>
      <c r="S19" s="26"/>
      <c r="T19" s="26"/>
      <c r="U19" s="26"/>
      <c r="V19" s="26"/>
      <c r="W19" s="26">
        <v>4196</v>
      </c>
      <c r="X19" s="26">
        <v>4998</v>
      </c>
      <c r="Y19" s="26">
        <v>-802</v>
      </c>
      <c r="Z19" s="27">
        <v>-16.046418567426972</v>
      </c>
      <c r="AA19" s="28">
        <v>10000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50380452</v>
      </c>
      <c r="D21" s="33">
        <f t="shared" si="0"/>
        <v>0</v>
      </c>
      <c r="E21" s="34">
        <f t="shared" si="0"/>
        <v>104400400</v>
      </c>
      <c r="F21" s="35">
        <f t="shared" si="0"/>
        <v>104400400</v>
      </c>
      <c r="G21" s="35">
        <f t="shared" si="0"/>
        <v>7409899</v>
      </c>
      <c r="H21" s="35">
        <f t="shared" si="0"/>
        <v>6666056</v>
      </c>
      <c r="I21" s="35">
        <f t="shared" si="0"/>
        <v>8594169</v>
      </c>
      <c r="J21" s="35">
        <f t="shared" si="0"/>
        <v>22670124</v>
      </c>
      <c r="K21" s="35">
        <f t="shared" si="0"/>
        <v>6999722</v>
      </c>
      <c r="L21" s="35">
        <f t="shared" si="0"/>
        <v>6342602</v>
      </c>
      <c r="M21" s="35">
        <f t="shared" si="0"/>
        <v>8052563</v>
      </c>
      <c r="N21" s="35">
        <f t="shared" si="0"/>
        <v>21394887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44065011</v>
      </c>
      <c r="X21" s="35">
        <f t="shared" si="0"/>
        <v>52200186</v>
      </c>
      <c r="Y21" s="35">
        <f t="shared" si="0"/>
        <v>-8135175</v>
      </c>
      <c r="Z21" s="36">
        <f>+IF(X21&lt;&gt;0,+(Y21/X21)*100,0)</f>
        <v>-15.584570905551946</v>
      </c>
      <c r="AA21" s="33">
        <f>SUM(AA5:AA20)</f>
        <v>104400400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12124876</v>
      </c>
      <c r="D24" s="6"/>
      <c r="E24" s="7">
        <v>13570020</v>
      </c>
      <c r="F24" s="8">
        <v>13570020</v>
      </c>
      <c r="G24" s="8">
        <v>881740</v>
      </c>
      <c r="H24" s="8">
        <v>685694</v>
      </c>
      <c r="I24" s="8">
        <v>933689</v>
      </c>
      <c r="J24" s="8">
        <v>2501123</v>
      </c>
      <c r="K24" s="8">
        <v>990736</v>
      </c>
      <c r="L24" s="8">
        <v>991398</v>
      </c>
      <c r="M24" s="8">
        <v>1126319</v>
      </c>
      <c r="N24" s="8">
        <v>3108453</v>
      </c>
      <c r="O24" s="8"/>
      <c r="P24" s="8"/>
      <c r="Q24" s="8"/>
      <c r="R24" s="8"/>
      <c r="S24" s="8"/>
      <c r="T24" s="8"/>
      <c r="U24" s="8"/>
      <c r="V24" s="8"/>
      <c r="W24" s="8">
        <v>5609576</v>
      </c>
      <c r="X24" s="8">
        <v>6785052</v>
      </c>
      <c r="Y24" s="8">
        <v>-1175476</v>
      </c>
      <c r="Z24" s="2">
        <v>-17.324495081246248</v>
      </c>
      <c r="AA24" s="6">
        <v>13570020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3058819</v>
      </c>
      <c r="D26" s="6"/>
      <c r="E26" s="7">
        <v>19414740</v>
      </c>
      <c r="F26" s="8">
        <v>19414740</v>
      </c>
      <c r="G26" s="8">
        <v>1630771</v>
      </c>
      <c r="H26" s="8">
        <v>1649953</v>
      </c>
      <c r="I26" s="8">
        <v>1651528</v>
      </c>
      <c r="J26" s="8">
        <v>4932252</v>
      </c>
      <c r="K26" s="8">
        <v>1721787</v>
      </c>
      <c r="L26" s="8">
        <v>1656308</v>
      </c>
      <c r="M26" s="8">
        <v>1652348</v>
      </c>
      <c r="N26" s="8">
        <v>5030443</v>
      </c>
      <c r="O26" s="8"/>
      <c r="P26" s="8"/>
      <c r="Q26" s="8"/>
      <c r="R26" s="8"/>
      <c r="S26" s="8"/>
      <c r="T26" s="8"/>
      <c r="U26" s="8"/>
      <c r="V26" s="8"/>
      <c r="W26" s="8">
        <v>9962695</v>
      </c>
      <c r="X26" s="8">
        <v>9707370</v>
      </c>
      <c r="Y26" s="8">
        <v>255325</v>
      </c>
      <c r="Z26" s="2">
        <v>2.6302180714240833</v>
      </c>
      <c r="AA26" s="6">
        <v>19414740</v>
      </c>
    </row>
    <row r="27" spans="1:27" ht="13.5" x14ac:dyDescent="0.25">
      <c r="A27" s="25" t="s">
        <v>53</v>
      </c>
      <c r="B27" s="24" t="s">
        <v>32</v>
      </c>
      <c r="C27" s="6">
        <v>9605616</v>
      </c>
      <c r="D27" s="6"/>
      <c r="E27" s="7">
        <v>4577630</v>
      </c>
      <c r="F27" s="8">
        <v>4577630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2288856</v>
      </c>
      <c r="Y27" s="8">
        <v>-2288856</v>
      </c>
      <c r="Z27" s="2">
        <v>-100</v>
      </c>
      <c r="AA27" s="6">
        <v>4577630</v>
      </c>
    </row>
    <row r="28" spans="1:27" ht="13.5" x14ac:dyDescent="0.25">
      <c r="A28" s="25" t="s">
        <v>54</v>
      </c>
      <c r="B28" s="24" t="s">
        <v>32</v>
      </c>
      <c r="C28" s="6">
        <v>7493</v>
      </c>
      <c r="D28" s="6"/>
      <c r="E28" s="7">
        <v>26750</v>
      </c>
      <c r="F28" s="8">
        <v>26750</v>
      </c>
      <c r="G28" s="8">
        <v>94</v>
      </c>
      <c r="H28" s="8"/>
      <c r="I28" s="8"/>
      <c r="J28" s="8">
        <v>94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94</v>
      </c>
      <c r="X28" s="8">
        <v>13380</v>
      </c>
      <c r="Y28" s="8">
        <v>-13286</v>
      </c>
      <c r="Z28" s="2">
        <v>-99.29745889387145</v>
      </c>
      <c r="AA28" s="6">
        <v>26750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1144563</v>
      </c>
      <c r="D30" s="6"/>
      <c r="E30" s="7">
        <v>2717050</v>
      </c>
      <c r="F30" s="8">
        <v>2717050</v>
      </c>
      <c r="G30" s="8">
        <v>-25478</v>
      </c>
      <c r="H30" s="8">
        <v>80017</v>
      </c>
      <c r="I30" s="8">
        <v>62366</v>
      </c>
      <c r="J30" s="8">
        <v>116905</v>
      </c>
      <c r="K30" s="8">
        <v>178300</v>
      </c>
      <c r="L30" s="8">
        <v>88017</v>
      </c>
      <c r="M30" s="8">
        <v>293977</v>
      </c>
      <c r="N30" s="8">
        <v>560294</v>
      </c>
      <c r="O30" s="8"/>
      <c r="P30" s="8"/>
      <c r="Q30" s="8"/>
      <c r="R30" s="8"/>
      <c r="S30" s="8"/>
      <c r="T30" s="8"/>
      <c r="U30" s="8"/>
      <c r="V30" s="8"/>
      <c r="W30" s="8">
        <v>677199</v>
      </c>
      <c r="X30" s="8">
        <v>1358544</v>
      </c>
      <c r="Y30" s="8">
        <v>-681345</v>
      </c>
      <c r="Z30" s="2">
        <v>-50.152589831466635</v>
      </c>
      <c r="AA30" s="6">
        <v>2717050</v>
      </c>
    </row>
    <row r="31" spans="1:27" ht="13.5" x14ac:dyDescent="0.25">
      <c r="A31" s="25" t="s">
        <v>57</v>
      </c>
      <c r="B31" s="24" t="s">
        <v>32</v>
      </c>
      <c r="C31" s="6">
        <v>23022946</v>
      </c>
      <c r="D31" s="6"/>
      <c r="E31" s="7">
        <v>34609000</v>
      </c>
      <c r="F31" s="8">
        <v>34609000</v>
      </c>
      <c r="G31" s="8"/>
      <c r="H31" s="8">
        <v>1891104</v>
      </c>
      <c r="I31" s="8">
        <v>1766360</v>
      </c>
      <c r="J31" s="8">
        <v>3657464</v>
      </c>
      <c r="K31" s="8">
        <v>2201702</v>
      </c>
      <c r="L31" s="8">
        <v>1875109</v>
      </c>
      <c r="M31" s="8">
        <v>1861488</v>
      </c>
      <c r="N31" s="8">
        <v>5938299</v>
      </c>
      <c r="O31" s="8"/>
      <c r="P31" s="8"/>
      <c r="Q31" s="8"/>
      <c r="R31" s="8"/>
      <c r="S31" s="8"/>
      <c r="T31" s="8"/>
      <c r="U31" s="8"/>
      <c r="V31" s="8"/>
      <c r="W31" s="8">
        <v>9595763</v>
      </c>
      <c r="X31" s="8">
        <v>17304516</v>
      </c>
      <c r="Y31" s="8">
        <v>-7708753</v>
      </c>
      <c r="Z31" s="2">
        <v>-44.547637160149407</v>
      </c>
      <c r="AA31" s="6">
        <v>34609000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1043361</v>
      </c>
      <c r="D33" s="6"/>
      <c r="E33" s="7">
        <v>1419250</v>
      </c>
      <c r="F33" s="8">
        <v>1419250</v>
      </c>
      <c r="G33" s="8">
        <v>7491</v>
      </c>
      <c r="H33" s="8">
        <v>83833</v>
      </c>
      <c r="I33" s="8">
        <v>-23541</v>
      </c>
      <c r="J33" s="8">
        <v>67783</v>
      </c>
      <c r="K33" s="8">
        <v>109278</v>
      </c>
      <c r="L33" s="8">
        <v>89297</v>
      </c>
      <c r="M33" s="8">
        <v>82685</v>
      </c>
      <c r="N33" s="8">
        <v>281260</v>
      </c>
      <c r="O33" s="8"/>
      <c r="P33" s="8"/>
      <c r="Q33" s="8"/>
      <c r="R33" s="8"/>
      <c r="S33" s="8"/>
      <c r="T33" s="8"/>
      <c r="U33" s="8"/>
      <c r="V33" s="8"/>
      <c r="W33" s="8">
        <v>349043</v>
      </c>
      <c r="X33" s="8">
        <v>709650</v>
      </c>
      <c r="Y33" s="8">
        <v>-360607</v>
      </c>
      <c r="Z33" s="2">
        <v>-50.814767843303031</v>
      </c>
      <c r="AA33" s="6">
        <v>1419250</v>
      </c>
    </row>
    <row r="34" spans="1:27" ht="13.5" x14ac:dyDescent="0.25">
      <c r="A34" s="23" t="s">
        <v>59</v>
      </c>
      <c r="B34" s="29" t="s">
        <v>32</v>
      </c>
      <c r="C34" s="6">
        <v>11721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50019395</v>
      </c>
      <c r="D35" s="33">
        <f>SUM(D24:D34)</f>
        <v>0</v>
      </c>
      <c r="E35" s="34">
        <f t="shared" si="1"/>
        <v>76334440</v>
      </c>
      <c r="F35" s="35">
        <f t="shared" si="1"/>
        <v>76334440</v>
      </c>
      <c r="G35" s="35">
        <f t="shared" si="1"/>
        <v>2494618</v>
      </c>
      <c r="H35" s="35">
        <f t="shared" si="1"/>
        <v>4390601</v>
      </c>
      <c r="I35" s="35">
        <f t="shared" si="1"/>
        <v>4390402</v>
      </c>
      <c r="J35" s="35">
        <f t="shared" si="1"/>
        <v>11275621</v>
      </c>
      <c r="K35" s="35">
        <f t="shared" si="1"/>
        <v>5201803</v>
      </c>
      <c r="L35" s="35">
        <f t="shared" si="1"/>
        <v>4700129</v>
      </c>
      <c r="M35" s="35">
        <f t="shared" si="1"/>
        <v>5016817</v>
      </c>
      <c r="N35" s="35">
        <f t="shared" si="1"/>
        <v>14918749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26194370</v>
      </c>
      <c r="X35" s="35">
        <f t="shared" si="1"/>
        <v>38167368</v>
      </c>
      <c r="Y35" s="35">
        <f t="shared" si="1"/>
        <v>-11972998</v>
      </c>
      <c r="Z35" s="36">
        <f>+IF(X35&lt;&gt;0,+(Y35/X35)*100,0)</f>
        <v>-31.369724000879494</v>
      </c>
      <c r="AA35" s="33">
        <f>SUM(AA24:AA34)</f>
        <v>76334440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361057</v>
      </c>
      <c r="D37" s="46">
        <f>+D21-D35</f>
        <v>0</v>
      </c>
      <c r="E37" s="47">
        <f t="shared" si="2"/>
        <v>28065960</v>
      </c>
      <c r="F37" s="48">
        <f t="shared" si="2"/>
        <v>28065960</v>
      </c>
      <c r="G37" s="48">
        <f t="shared" si="2"/>
        <v>4915281</v>
      </c>
      <c r="H37" s="48">
        <f t="shared" si="2"/>
        <v>2275455</v>
      </c>
      <c r="I37" s="48">
        <f t="shared" si="2"/>
        <v>4203767</v>
      </c>
      <c r="J37" s="48">
        <f t="shared" si="2"/>
        <v>11394503</v>
      </c>
      <c r="K37" s="48">
        <f t="shared" si="2"/>
        <v>1797919</v>
      </c>
      <c r="L37" s="48">
        <f t="shared" si="2"/>
        <v>1642473</v>
      </c>
      <c r="M37" s="48">
        <f t="shared" si="2"/>
        <v>3035746</v>
      </c>
      <c r="N37" s="48">
        <f t="shared" si="2"/>
        <v>6476138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17870641</v>
      </c>
      <c r="X37" s="48">
        <f>IF(F21=F35,0,X21-X35)</f>
        <v>14032818</v>
      </c>
      <c r="Y37" s="48">
        <f t="shared" si="2"/>
        <v>3837823</v>
      </c>
      <c r="Z37" s="49">
        <f>+IF(X37&lt;&gt;0,+(Y37/X37)*100,0)</f>
        <v>27.348911672623416</v>
      </c>
      <c r="AA37" s="46">
        <f>+AA21-AA35</f>
        <v>28065960</v>
      </c>
    </row>
    <row r="38" spans="1:27" ht="23.1" customHeight="1" x14ac:dyDescent="0.25">
      <c r="A38" s="50" t="s">
        <v>62</v>
      </c>
      <c r="B38" s="29" t="s">
        <v>32</v>
      </c>
      <c r="C38" s="6">
        <v>12651288</v>
      </c>
      <c r="D38" s="6"/>
      <c r="E38" s="7">
        <v>17000000</v>
      </c>
      <c r="F38" s="8">
        <v>17000000</v>
      </c>
      <c r="G38" s="8"/>
      <c r="H38" s="8"/>
      <c r="I38" s="8"/>
      <c r="J38" s="8"/>
      <c r="K38" s="8">
        <v>944500</v>
      </c>
      <c r="L38" s="8"/>
      <c r="M38" s="8">
        <v>5324950</v>
      </c>
      <c r="N38" s="8">
        <v>6269450</v>
      </c>
      <c r="O38" s="8"/>
      <c r="P38" s="8"/>
      <c r="Q38" s="8"/>
      <c r="R38" s="8"/>
      <c r="S38" s="8"/>
      <c r="T38" s="8"/>
      <c r="U38" s="8"/>
      <c r="V38" s="8"/>
      <c r="W38" s="8">
        <v>6269450</v>
      </c>
      <c r="X38" s="8">
        <v>8499996</v>
      </c>
      <c r="Y38" s="8">
        <v>-2230546</v>
      </c>
      <c r="Z38" s="2">
        <v>-26.241729996108234</v>
      </c>
      <c r="AA38" s="6">
        <v>17000000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40000000</v>
      </c>
      <c r="F40" s="8">
        <v>40000000</v>
      </c>
      <c r="G40" s="52"/>
      <c r="H40" s="52"/>
      <c r="I40" s="52"/>
      <c r="J40" s="8"/>
      <c r="K40" s="52">
        <v>15010674</v>
      </c>
      <c r="L40" s="52"/>
      <c r="M40" s="8">
        <v>13587751</v>
      </c>
      <c r="N40" s="52">
        <v>28598425</v>
      </c>
      <c r="O40" s="52"/>
      <c r="P40" s="52"/>
      <c r="Q40" s="8"/>
      <c r="R40" s="52"/>
      <c r="S40" s="52"/>
      <c r="T40" s="8"/>
      <c r="U40" s="52"/>
      <c r="V40" s="52"/>
      <c r="W40" s="52">
        <v>28598425</v>
      </c>
      <c r="X40" s="8">
        <v>19999998</v>
      </c>
      <c r="Y40" s="52">
        <v>8598427</v>
      </c>
      <c r="Z40" s="53">
        <v>42.992139299213925</v>
      </c>
      <c r="AA40" s="54">
        <v>40000000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13012345</v>
      </c>
      <c r="D41" s="56">
        <f>SUM(D37:D40)</f>
        <v>0</v>
      </c>
      <c r="E41" s="57">
        <f t="shared" si="3"/>
        <v>85065960</v>
      </c>
      <c r="F41" s="58">
        <f t="shared" si="3"/>
        <v>85065960</v>
      </c>
      <c r="G41" s="58">
        <f t="shared" si="3"/>
        <v>4915281</v>
      </c>
      <c r="H41" s="58">
        <f t="shared" si="3"/>
        <v>2275455</v>
      </c>
      <c r="I41" s="58">
        <f t="shared" si="3"/>
        <v>4203767</v>
      </c>
      <c r="J41" s="58">
        <f t="shared" si="3"/>
        <v>11394503</v>
      </c>
      <c r="K41" s="58">
        <f t="shared" si="3"/>
        <v>17753093</v>
      </c>
      <c r="L41" s="58">
        <f t="shared" si="3"/>
        <v>1642473</v>
      </c>
      <c r="M41" s="58">
        <f t="shared" si="3"/>
        <v>21948447</v>
      </c>
      <c r="N41" s="58">
        <f t="shared" si="3"/>
        <v>41344013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52738516</v>
      </c>
      <c r="X41" s="58">
        <f t="shared" si="3"/>
        <v>42532812</v>
      </c>
      <c r="Y41" s="58">
        <f t="shared" si="3"/>
        <v>10205704</v>
      </c>
      <c r="Z41" s="59">
        <f>+IF(X41&lt;&gt;0,+(Y41/X41)*100,0)</f>
        <v>23.994895987596585</v>
      </c>
      <c r="AA41" s="56">
        <f>SUM(AA37:AA40)</f>
        <v>85065960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13012345</v>
      </c>
      <c r="D43" s="64">
        <f>+D41-D42</f>
        <v>0</v>
      </c>
      <c r="E43" s="65">
        <f t="shared" si="4"/>
        <v>85065960</v>
      </c>
      <c r="F43" s="66">
        <f t="shared" si="4"/>
        <v>85065960</v>
      </c>
      <c r="G43" s="66">
        <f t="shared" si="4"/>
        <v>4915281</v>
      </c>
      <c r="H43" s="66">
        <f t="shared" si="4"/>
        <v>2275455</v>
      </c>
      <c r="I43" s="66">
        <f t="shared" si="4"/>
        <v>4203767</v>
      </c>
      <c r="J43" s="66">
        <f t="shared" si="4"/>
        <v>11394503</v>
      </c>
      <c r="K43" s="66">
        <f t="shared" si="4"/>
        <v>17753093</v>
      </c>
      <c r="L43" s="66">
        <f t="shared" si="4"/>
        <v>1642473</v>
      </c>
      <c r="M43" s="66">
        <f t="shared" si="4"/>
        <v>21948447</v>
      </c>
      <c r="N43" s="66">
        <f t="shared" si="4"/>
        <v>41344013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52738516</v>
      </c>
      <c r="X43" s="66">
        <f t="shared" si="4"/>
        <v>42532812</v>
      </c>
      <c r="Y43" s="66">
        <f t="shared" si="4"/>
        <v>10205704</v>
      </c>
      <c r="Z43" s="67">
        <f>+IF(X43&lt;&gt;0,+(Y43/X43)*100,0)</f>
        <v>23.994895987596585</v>
      </c>
      <c r="AA43" s="64">
        <f>+AA41-AA42</f>
        <v>85065960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13012345</v>
      </c>
      <c r="D45" s="56">
        <f>SUM(D43:D44)</f>
        <v>0</v>
      </c>
      <c r="E45" s="57">
        <f t="shared" si="5"/>
        <v>85065960</v>
      </c>
      <c r="F45" s="58">
        <f t="shared" si="5"/>
        <v>85065960</v>
      </c>
      <c r="G45" s="58">
        <f t="shared" si="5"/>
        <v>4915281</v>
      </c>
      <c r="H45" s="58">
        <f t="shared" si="5"/>
        <v>2275455</v>
      </c>
      <c r="I45" s="58">
        <f t="shared" si="5"/>
        <v>4203767</v>
      </c>
      <c r="J45" s="58">
        <f t="shared" si="5"/>
        <v>11394503</v>
      </c>
      <c r="K45" s="58">
        <f t="shared" si="5"/>
        <v>17753093</v>
      </c>
      <c r="L45" s="58">
        <f t="shared" si="5"/>
        <v>1642473</v>
      </c>
      <c r="M45" s="58">
        <f t="shared" si="5"/>
        <v>21948447</v>
      </c>
      <c r="N45" s="58">
        <f t="shared" si="5"/>
        <v>41344013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52738516</v>
      </c>
      <c r="X45" s="58">
        <f t="shared" si="5"/>
        <v>42532812</v>
      </c>
      <c r="Y45" s="58">
        <f t="shared" si="5"/>
        <v>10205704</v>
      </c>
      <c r="Z45" s="59">
        <f>+IF(X45&lt;&gt;0,+(Y45/X45)*100,0)</f>
        <v>23.994895987596585</v>
      </c>
      <c r="AA45" s="56">
        <f>SUM(AA43:AA44)</f>
        <v>85065960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13012345</v>
      </c>
      <c r="D47" s="71">
        <f>SUM(D45:D46)</f>
        <v>0</v>
      </c>
      <c r="E47" s="72">
        <f t="shared" si="6"/>
        <v>85065960</v>
      </c>
      <c r="F47" s="73">
        <f t="shared" si="6"/>
        <v>85065960</v>
      </c>
      <c r="G47" s="73">
        <f t="shared" si="6"/>
        <v>4915281</v>
      </c>
      <c r="H47" s="74">
        <f t="shared" si="6"/>
        <v>2275455</v>
      </c>
      <c r="I47" s="74">
        <f t="shared" si="6"/>
        <v>4203767</v>
      </c>
      <c r="J47" s="74">
        <f t="shared" si="6"/>
        <v>11394503</v>
      </c>
      <c r="K47" s="74">
        <f t="shared" si="6"/>
        <v>17753093</v>
      </c>
      <c r="L47" s="74">
        <f t="shared" si="6"/>
        <v>1642473</v>
      </c>
      <c r="M47" s="73">
        <f t="shared" si="6"/>
        <v>21948447</v>
      </c>
      <c r="N47" s="73">
        <f t="shared" si="6"/>
        <v>41344013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52738516</v>
      </c>
      <c r="X47" s="74">
        <f t="shared" si="6"/>
        <v>42532812</v>
      </c>
      <c r="Y47" s="74">
        <f t="shared" si="6"/>
        <v>10205704</v>
      </c>
      <c r="Z47" s="75">
        <f>+IF(X47&lt;&gt;0,+(Y47/X47)*100,0)</f>
        <v>23.994895987596585</v>
      </c>
      <c r="AA47" s="76">
        <f>SUM(AA45:AA46)</f>
        <v>85065960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16644465</v>
      </c>
      <c r="D8" s="6"/>
      <c r="E8" s="7"/>
      <c r="F8" s="8"/>
      <c r="G8" s="8">
        <v>2013165</v>
      </c>
      <c r="H8" s="8">
        <v>2012670</v>
      </c>
      <c r="I8" s="8">
        <v>2012458</v>
      </c>
      <c r="J8" s="8">
        <v>6038293</v>
      </c>
      <c r="K8" s="8">
        <v>2025657</v>
      </c>
      <c r="L8" s="8">
        <v>1829238</v>
      </c>
      <c r="M8" s="8">
        <v>1379482</v>
      </c>
      <c r="N8" s="8">
        <v>5234377</v>
      </c>
      <c r="O8" s="8"/>
      <c r="P8" s="8"/>
      <c r="Q8" s="8"/>
      <c r="R8" s="8"/>
      <c r="S8" s="8"/>
      <c r="T8" s="8"/>
      <c r="U8" s="8"/>
      <c r="V8" s="8"/>
      <c r="W8" s="8">
        <v>11272670</v>
      </c>
      <c r="X8" s="8"/>
      <c r="Y8" s="8">
        <v>11272670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5065040</v>
      </c>
      <c r="D13" s="6"/>
      <c r="E13" s="7"/>
      <c r="F13" s="8"/>
      <c r="G13" s="8">
        <v>844078</v>
      </c>
      <c r="H13" s="8">
        <v>854321</v>
      </c>
      <c r="I13" s="8">
        <v>864777</v>
      </c>
      <c r="J13" s="8">
        <v>2563176</v>
      </c>
      <c r="K13" s="8">
        <v>876802</v>
      </c>
      <c r="L13" s="8">
        <v>888074</v>
      </c>
      <c r="M13" s="8">
        <v>896550</v>
      </c>
      <c r="N13" s="8">
        <v>2661426</v>
      </c>
      <c r="O13" s="8"/>
      <c r="P13" s="8"/>
      <c r="Q13" s="8"/>
      <c r="R13" s="8"/>
      <c r="S13" s="8"/>
      <c r="T13" s="8"/>
      <c r="U13" s="8"/>
      <c r="V13" s="8"/>
      <c r="W13" s="8">
        <v>5224602</v>
      </c>
      <c r="X13" s="8"/>
      <c r="Y13" s="8">
        <v>5224602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21709505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2857243</v>
      </c>
      <c r="H21" s="35">
        <f t="shared" si="0"/>
        <v>2866991</v>
      </c>
      <c r="I21" s="35">
        <f t="shared" si="0"/>
        <v>2877235</v>
      </c>
      <c r="J21" s="35">
        <f t="shared" si="0"/>
        <v>8601469</v>
      </c>
      <c r="K21" s="35">
        <f t="shared" si="0"/>
        <v>2902459</v>
      </c>
      <c r="L21" s="35">
        <f t="shared" si="0"/>
        <v>2717312</v>
      </c>
      <c r="M21" s="35">
        <f t="shared" si="0"/>
        <v>2276032</v>
      </c>
      <c r="N21" s="35">
        <f t="shared" si="0"/>
        <v>7895803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16497272</v>
      </c>
      <c r="X21" s="35">
        <f t="shared" si="0"/>
        <v>0</v>
      </c>
      <c r="Y21" s="35">
        <f t="shared" si="0"/>
        <v>16497272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622055</v>
      </c>
      <c r="D24" s="6"/>
      <c r="E24" s="7">
        <v>1168849</v>
      </c>
      <c r="F24" s="8">
        <v>1168849</v>
      </c>
      <c r="G24" s="8">
        <v>51838</v>
      </c>
      <c r="H24" s="8">
        <v>51838</v>
      </c>
      <c r="I24" s="8">
        <v>109440</v>
      </c>
      <c r="J24" s="8">
        <v>213116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213116</v>
      </c>
      <c r="X24" s="8">
        <v>584418</v>
      </c>
      <c r="Y24" s="8">
        <v>-371302</v>
      </c>
      <c r="Z24" s="2">
        <v>-63.533635172085731</v>
      </c>
      <c r="AA24" s="6">
        <v>1168849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14692671</v>
      </c>
      <c r="D26" s="6"/>
      <c r="E26" s="7"/>
      <c r="F26" s="8"/>
      <c r="G26" s="8">
        <v>80254</v>
      </c>
      <c r="H26" s="8">
        <v>87774</v>
      </c>
      <c r="I26" s="8">
        <v>55397</v>
      </c>
      <c r="J26" s="8">
        <v>223425</v>
      </c>
      <c r="K26" s="8">
        <v>53897</v>
      </c>
      <c r="L26" s="8">
        <v>61714</v>
      </c>
      <c r="M26" s="8">
        <v>47598</v>
      </c>
      <c r="N26" s="8">
        <v>163209</v>
      </c>
      <c r="O26" s="8"/>
      <c r="P26" s="8"/>
      <c r="Q26" s="8"/>
      <c r="R26" s="8"/>
      <c r="S26" s="8"/>
      <c r="T26" s="8"/>
      <c r="U26" s="8"/>
      <c r="V26" s="8"/>
      <c r="W26" s="8">
        <v>386634</v>
      </c>
      <c r="X26" s="8"/>
      <c r="Y26" s="8">
        <v>386634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6213</v>
      </c>
      <c r="D33" s="6"/>
      <c r="E33" s="7">
        <v>24071</v>
      </c>
      <c r="F33" s="8">
        <v>24071</v>
      </c>
      <c r="G33" s="8">
        <v>613</v>
      </c>
      <c r="H33" s="8">
        <v>613</v>
      </c>
      <c r="I33" s="8">
        <v>1094</v>
      </c>
      <c r="J33" s="8">
        <v>2320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2320</v>
      </c>
      <c r="X33" s="8">
        <v>12030</v>
      </c>
      <c r="Y33" s="8">
        <v>-9710</v>
      </c>
      <c r="Z33" s="2">
        <v>-80.714879467996667</v>
      </c>
      <c r="AA33" s="6">
        <v>24071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15320939</v>
      </c>
      <c r="D35" s="33">
        <f>SUM(D24:D34)</f>
        <v>0</v>
      </c>
      <c r="E35" s="34">
        <f t="shared" si="1"/>
        <v>1192920</v>
      </c>
      <c r="F35" s="35">
        <f t="shared" si="1"/>
        <v>1192920</v>
      </c>
      <c r="G35" s="35">
        <f t="shared" si="1"/>
        <v>132705</v>
      </c>
      <c r="H35" s="35">
        <f t="shared" si="1"/>
        <v>140225</v>
      </c>
      <c r="I35" s="35">
        <f t="shared" si="1"/>
        <v>165931</v>
      </c>
      <c r="J35" s="35">
        <f t="shared" si="1"/>
        <v>438861</v>
      </c>
      <c r="K35" s="35">
        <f t="shared" si="1"/>
        <v>53897</v>
      </c>
      <c r="L35" s="35">
        <f t="shared" si="1"/>
        <v>61714</v>
      </c>
      <c r="M35" s="35">
        <f t="shared" si="1"/>
        <v>47598</v>
      </c>
      <c r="N35" s="35">
        <f t="shared" si="1"/>
        <v>163209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602070</v>
      </c>
      <c r="X35" s="35">
        <f t="shared" si="1"/>
        <v>596448</v>
      </c>
      <c r="Y35" s="35">
        <f t="shared" si="1"/>
        <v>5622</v>
      </c>
      <c r="Z35" s="36">
        <f>+IF(X35&lt;&gt;0,+(Y35/X35)*100,0)</f>
        <v>0.94258007403830668</v>
      </c>
      <c r="AA35" s="33">
        <f>SUM(AA24:AA34)</f>
        <v>1192920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6388566</v>
      </c>
      <c r="D37" s="46">
        <f>+D21-D35</f>
        <v>0</v>
      </c>
      <c r="E37" s="47">
        <f t="shared" si="2"/>
        <v>-1192920</v>
      </c>
      <c r="F37" s="48">
        <f t="shared" si="2"/>
        <v>-1192920</v>
      </c>
      <c r="G37" s="48">
        <f t="shared" si="2"/>
        <v>2724538</v>
      </c>
      <c r="H37" s="48">
        <f t="shared" si="2"/>
        <v>2726766</v>
      </c>
      <c r="I37" s="48">
        <f t="shared" si="2"/>
        <v>2711304</v>
      </c>
      <c r="J37" s="48">
        <f t="shared" si="2"/>
        <v>8162608</v>
      </c>
      <c r="K37" s="48">
        <f t="shared" si="2"/>
        <v>2848562</v>
      </c>
      <c r="L37" s="48">
        <f t="shared" si="2"/>
        <v>2655598</v>
      </c>
      <c r="M37" s="48">
        <f t="shared" si="2"/>
        <v>2228434</v>
      </c>
      <c r="N37" s="48">
        <f t="shared" si="2"/>
        <v>7732594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15895202</v>
      </c>
      <c r="X37" s="48">
        <f>IF(F21=F35,0,X21-X35)</f>
        <v>-596448</v>
      </c>
      <c r="Y37" s="48">
        <f t="shared" si="2"/>
        <v>16491650</v>
      </c>
      <c r="Z37" s="49">
        <f>+IF(X37&lt;&gt;0,+(Y37/X37)*100,0)</f>
        <v>-2764.9769971564997</v>
      </c>
      <c r="AA37" s="46">
        <f>+AA21-AA35</f>
        <v>-1192920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6388566</v>
      </c>
      <c r="D41" s="56">
        <f>SUM(D37:D40)</f>
        <v>0</v>
      </c>
      <c r="E41" s="57">
        <f t="shared" si="3"/>
        <v>-1192920</v>
      </c>
      <c r="F41" s="58">
        <f t="shared" si="3"/>
        <v>-1192920</v>
      </c>
      <c r="G41" s="58">
        <f t="shared" si="3"/>
        <v>2724538</v>
      </c>
      <c r="H41" s="58">
        <f t="shared" si="3"/>
        <v>2726766</v>
      </c>
      <c r="I41" s="58">
        <f t="shared" si="3"/>
        <v>2711304</v>
      </c>
      <c r="J41" s="58">
        <f t="shared" si="3"/>
        <v>8162608</v>
      </c>
      <c r="K41" s="58">
        <f t="shared" si="3"/>
        <v>2848562</v>
      </c>
      <c r="L41" s="58">
        <f t="shared" si="3"/>
        <v>2655598</v>
      </c>
      <c r="M41" s="58">
        <f t="shared" si="3"/>
        <v>2228434</v>
      </c>
      <c r="N41" s="58">
        <f t="shared" si="3"/>
        <v>7732594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15895202</v>
      </c>
      <c r="X41" s="58">
        <f t="shared" si="3"/>
        <v>-596448</v>
      </c>
      <c r="Y41" s="58">
        <f t="shared" si="3"/>
        <v>16491650</v>
      </c>
      <c r="Z41" s="59">
        <f>+IF(X41&lt;&gt;0,+(Y41/X41)*100,0)</f>
        <v>-2764.9769971564997</v>
      </c>
      <c r="AA41" s="56">
        <f>SUM(AA37:AA40)</f>
        <v>-1192920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6388566</v>
      </c>
      <c r="D43" s="64">
        <f>+D41-D42</f>
        <v>0</v>
      </c>
      <c r="E43" s="65">
        <f t="shared" si="4"/>
        <v>-1192920</v>
      </c>
      <c r="F43" s="66">
        <f t="shared" si="4"/>
        <v>-1192920</v>
      </c>
      <c r="G43" s="66">
        <f t="shared" si="4"/>
        <v>2724538</v>
      </c>
      <c r="H43" s="66">
        <f t="shared" si="4"/>
        <v>2726766</v>
      </c>
      <c r="I43" s="66">
        <f t="shared" si="4"/>
        <v>2711304</v>
      </c>
      <c r="J43" s="66">
        <f t="shared" si="4"/>
        <v>8162608</v>
      </c>
      <c r="K43" s="66">
        <f t="shared" si="4"/>
        <v>2848562</v>
      </c>
      <c r="L43" s="66">
        <f t="shared" si="4"/>
        <v>2655598</v>
      </c>
      <c r="M43" s="66">
        <f t="shared" si="4"/>
        <v>2228434</v>
      </c>
      <c r="N43" s="66">
        <f t="shared" si="4"/>
        <v>7732594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15895202</v>
      </c>
      <c r="X43" s="66">
        <f t="shared" si="4"/>
        <v>-596448</v>
      </c>
      <c r="Y43" s="66">
        <f t="shared" si="4"/>
        <v>16491650</v>
      </c>
      <c r="Z43" s="67">
        <f>+IF(X43&lt;&gt;0,+(Y43/X43)*100,0)</f>
        <v>-2764.9769971564997</v>
      </c>
      <c r="AA43" s="64">
        <f>+AA41-AA42</f>
        <v>-1192920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6388566</v>
      </c>
      <c r="D45" s="56">
        <f>SUM(D43:D44)</f>
        <v>0</v>
      </c>
      <c r="E45" s="57">
        <f t="shared" si="5"/>
        <v>-1192920</v>
      </c>
      <c r="F45" s="58">
        <f t="shared" si="5"/>
        <v>-1192920</v>
      </c>
      <c r="G45" s="58">
        <f t="shared" si="5"/>
        <v>2724538</v>
      </c>
      <c r="H45" s="58">
        <f t="shared" si="5"/>
        <v>2726766</v>
      </c>
      <c r="I45" s="58">
        <f t="shared" si="5"/>
        <v>2711304</v>
      </c>
      <c r="J45" s="58">
        <f t="shared" si="5"/>
        <v>8162608</v>
      </c>
      <c r="K45" s="58">
        <f t="shared" si="5"/>
        <v>2848562</v>
      </c>
      <c r="L45" s="58">
        <f t="shared" si="5"/>
        <v>2655598</v>
      </c>
      <c r="M45" s="58">
        <f t="shared" si="5"/>
        <v>2228434</v>
      </c>
      <c r="N45" s="58">
        <f t="shared" si="5"/>
        <v>7732594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15895202</v>
      </c>
      <c r="X45" s="58">
        <f t="shared" si="5"/>
        <v>-596448</v>
      </c>
      <c r="Y45" s="58">
        <f t="shared" si="5"/>
        <v>16491650</v>
      </c>
      <c r="Z45" s="59">
        <f>+IF(X45&lt;&gt;0,+(Y45/X45)*100,0)</f>
        <v>-2764.9769971564997</v>
      </c>
      <c r="AA45" s="56">
        <f>SUM(AA43:AA44)</f>
        <v>-1192920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6388566</v>
      </c>
      <c r="D47" s="71">
        <f>SUM(D45:D46)</f>
        <v>0</v>
      </c>
      <c r="E47" s="72">
        <f t="shared" si="6"/>
        <v>-1192920</v>
      </c>
      <c r="F47" s="73">
        <f t="shared" si="6"/>
        <v>-1192920</v>
      </c>
      <c r="G47" s="73">
        <f t="shared" si="6"/>
        <v>2724538</v>
      </c>
      <c r="H47" s="74">
        <f t="shared" si="6"/>
        <v>2726766</v>
      </c>
      <c r="I47" s="74">
        <f t="shared" si="6"/>
        <v>2711304</v>
      </c>
      <c r="J47" s="74">
        <f t="shared" si="6"/>
        <v>8162608</v>
      </c>
      <c r="K47" s="74">
        <f t="shared" si="6"/>
        <v>2848562</v>
      </c>
      <c r="L47" s="74">
        <f t="shared" si="6"/>
        <v>2655598</v>
      </c>
      <c r="M47" s="73">
        <f t="shared" si="6"/>
        <v>2228434</v>
      </c>
      <c r="N47" s="73">
        <f t="shared" si="6"/>
        <v>7732594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15895202</v>
      </c>
      <c r="X47" s="74">
        <f t="shared" si="6"/>
        <v>-596448</v>
      </c>
      <c r="Y47" s="74">
        <f t="shared" si="6"/>
        <v>16491650</v>
      </c>
      <c r="Z47" s="75">
        <f>+IF(X47&lt;&gt;0,+(Y47/X47)*100,0)</f>
        <v>-2764.9769971564997</v>
      </c>
      <c r="AA47" s="76">
        <f>SUM(AA45:AA46)</f>
        <v>-1192920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1801529548</v>
      </c>
      <c r="D8" s="6"/>
      <c r="E8" s="7">
        <v>1926318127</v>
      </c>
      <c r="F8" s="8">
        <v>1926318127</v>
      </c>
      <c r="G8" s="8">
        <v>142111248</v>
      </c>
      <c r="H8" s="8">
        <v>162209012</v>
      </c>
      <c r="I8" s="8">
        <v>197340554</v>
      </c>
      <c r="J8" s="8">
        <v>501660814</v>
      </c>
      <c r="K8" s="8">
        <v>178114462</v>
      </c>
      <c r="L8" s="8">
        <v>174047866</v>
      </c>
      <c r="M8" s="8">
        <v>168455082</v>
      </c>
      <c r="N8" s="8">
        <v>520617410</v>
      </c>
      <c r="O8" s="8"/>
      <c r="P8" s="8"/>
      <c r="Q8" s="8"/>
      <c r="R8" s="8"/>
      <c r="S8" s="8"/>
      <c r="T8" s="8"/>
      <c r="U8" s="8"/>
      <c r="V8" s="8"/>
      <c r="W8" s="8">
        <v>1022278224</v>
      </c>
      <c r="X8" s="8">
        <v>963159006</v>
      </c>
      <c r="Y8" s="8">
        <v>59119218</v>
      </c>
      <c r="Z8" s="2">
        <v>6.1380538033405463</v>
      </c>
      <c r="AA8" s="6">
        <v>1926318127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3259284</v>
      </c>
      <c r="D12" s="6"/>
      <c r="E12" s="7"/>
      <c r="F12" s="8"/>
      <c r="G12" s="8">
        <v>382494</v>
      </c>
      <c r="H12" s="8">
        <v>422216</v>
      </c>
      <c r="I12" s="8">
        <v>115884</v>
      </c>
      <c r="J12" s="8">
        <v>920594</v>
      </c>
      <c r="K12" s="8">
        <v>440905</v>
      </c>
      <c r="L12" s="8">
        <v>455520</v>
      </c>
      <c r="M12" s="8">
        <v>437535</v>
      </c>
      <c r="N12" s="8">
        <v>1333960</v>
      </c>
      <c r="O12" s="8"/>
      <c r="P12" s="8"/>
      <c r="Q12" s="8"/>
      <c r="R12" s="8"/>
      <c r="S12" s="8"/>
      <c r="T12" s="8"/>
      <c r="U12" s="8"/>
      <c r="V12" s="8"/>
      <c r="W12" s="8">
        <v>2254554</v>
      </c>
      <c r="X12" s="8"/>
      <c r="Y12" s="8">
        <v>2254554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692357</v>
      </c>
      <c r="D13" s="6"/>
      <c r="E13" s="7">
        <v>3722160</v>
      </c>
      <c r="F13" s="8">
        <v>3722160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1861080</v>
      </c>
      <c r="Y13" s="8">
        <v>-1861080</v>
      </c>
      <c r="Z13" s="2">
        <v>-100</v>
      </c>
      <c r="AA13" s="6">
        <v>3722160</v>
      </c>
    </row>
    <row r="14" spans="1:27" ht="13.5" x14ac:dyDescent="0.25">
      <c r="A14" s="23" t="s">
        <v>41</v>
      </c>
      <c r="B14" s="29" t="s">
        <v>32</v>
      </c>
      <c r="C14" s="6">
        <v>60118</v>
      </c>
      <c r="D14" s="6"/>
      <c r="E14" s="7"/>
      <c r="F14" s="8"/>
      <c r="G14" s="8"/>
      <c r="H14" s="8"/>
      <c r="I14" s="8"/>
      <c r="J14" s="8"/>
      <c r="K14" s="8">
        <v>6772</v>
      </c>
      <c r="L14" s="8"/>
      <c r="M14" s="8"/>
      <c r="N14" s="8">
        <v>6772</v>
      </c>
      <c r="O14" s="8"/>
      <c r="P14" s="8"/>
      <c r="Q14" s="8"/>
      <c r="R14" s="8"/>
      <c r="S14" s="8"/>
      <c r="T14" s="8"/>
      <c r="U14" s="8"/>
      <c r="V14" s="8"/>
      <c r="W14" s="8">
        <v>6772</v>
      </c>
      <c r="X14" s="8"/>
      <c r="Y14" s="8">
        <v>6772</v>
      </c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284195</v>
      </c>
      <c r="D18" s="6"/>
      <c r="E18" s="7"/>
      <c r="F18" s="8"/>
      <c r="G18" s="8"/>
      <c r="H18" s="8"/>
      <c r="I18" s="8"/>
      <c r="J18" s="8"/>
      <c r="K18" s="8">
        <v>134197</v>
      </c>
      <c r="L18" s="8"/>
      <c r="M18" s="8">
        <v>135532</v>
      </c>
      <c r="N18" s="8">
        <v>269729</v>
      </c>
      <c r="O18" s="8"/>
      <c r="P18" s="8"/>
      <c r="Q18" s="8"/>
      <c r="R18" s="8"/>
      <c r="S18" s="8"/>
      <c r="T18" s="8"/>
      <c r="U18" s="8"/>
      <c r="V18" s="8"/>
      <c r="W18" s="8">
        <v>269729</v>
      </c>
      <c r="X18" s="8"/>
      <c r="Y18" s="8">
        <v>269729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90130976</v>
      </c>
      <c r="D19" s="6"/>
      <c r="E19" s="7">
        <v>1199273861</v>
      </c>
      <c r="F19" s="26">
        <v>1199273861</v>
      </c>
      <c r="G19" s="26">
        <v>97779201</v>
      </c>
      <c r="H19" s="26">
        <v>6327713</v>
      </c>
      <c r="I19" s="26">
        <v>98195127</v>
      </c>
      <c r="J19" s="26">
        <v>202302041</v>
      </c>
      <c r="K19" s="26">
        <v>128074173</v>
      </c>
      <c r="L19" s="26">
        <v>100286865</v>
      </c>
      <c r="M19" s="26">
        <v>100351982</v>
      </c>
      <c r="N19" s="26">
        <v>328713020</v>
      </c>
      <c r="O19" s="26"/>
      <c r="P19" s="26"/>
      <c r="Q19" s="26"/>
      <c r="R19" s="26"/>
      <c r="S19" s="26"/>
      <c r="T19" s="26"/>
      <c r="U19" s="26"/>
      <c r="V19" s="26"/>
      <c r="W19" s="26">
        <v>531015061</v>
      </c>
      <c r="X19" s="26">
        <v>599636928</v>
      </c>
      <c r="Y19" s="26">
        <v>-68621867</v>
      </c>
      <c r="Z19" s="27">
        <v>-11.443902767776171</v>
      </c>
      <c r="AA19" s="28">
        <v>1199273861</v>
      </c>
    </row>
    <row r="20" spans="1:27" ht="13.5" x14ac:dyDescent="0.25">
      <c r="A20" s="23" t="s">
        <v>47</v>
      </c>
      <c r="B20" s="29" t="s">
        <v>32</v>
      </c>
      <c r="C20" s="6">
        <v>1559714</v>
      </c>
      <c r="D20" s="6"/>
      <c r="E20" s="7"/>
      <c r="F20" s="8"/>
      <c r="G20" s="8"/>
      <c r="H20" s="8"/>
      <c r="I20" s="30">
        <v>119537</v>
      </c>
      <c r="J20" s="8">
        <v>119537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119537</v>
      </c>
      <c r="X20" s="8"/>
      <c r="Y20" s="8">
        <v>119537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1897516192</v>
      </c>
      <c r="D21" s="33">
        <f t="shared" si="0"/>
        <v>0</v>
      </c>
      <c r="E21" s="34">
        <f t="shared" si="0"/>
        <v>3129314148</v>
      </c>
      <c r="F21" s="35">
        <f t="shared" si="0"/>
        <v>3129314148</v>
      </c>
      <c r="G21" s="35">
        <f t="shared" si="0"/>
        <v>240272943</v>
      </c>
      <c r="H21" s="35">
        <f t="shared" si="0"/>
        <v>168958941</v>
      </c>
      <c r="I21" s="35">
        <f t="shared" si="0"/>
        <v>295771102</v>
      </c>
      <c r="J21" s="35">
        <f t="shared" si="0"/>
        <v>705002986</v>
      </c>
      <c r="K21" s="35">
        <f t="shared" si="0"/>
        <v>306770509</v>
      </c>
      <c r="L21" s="35">
        <f t="shared" si="0"/>
        <v>274790251</v>
      </c>
      <c r="M21" s="35">
        <f t="shared" si="0"/>
        <v>269380131</v>
      </c>
      <c r="N21" s="35">
        <f t="shared" si="0"/>
        <v>850940891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1555943877</v>
      </c>
      <c r="X21" s="35">
        <f t="shared" si="0"/>
        <v>1564657014</v>
      </c>
      <c r="Y21" s="35">
        <f t="shared" si="0"/>
        <v>-8713137</v>
      </c>
      <c r="Z21" s="36">
        <f>+IF(X21&lt;&gt;0,+(Y21/X21)*100,0)</f>
        <v>-0.55687201233483885</v>
      </c>
      <c r="AA21" s="33">
        <f>SUM(AA5:AA20)</f>
        <v>3129314148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436423302</v>
      </c>
      <c r="D24" s="6"/>
      <c r="E24" s="7">
        <v>495918821</v>
      </c>
      <c r="F24" s="8">
        <v>495918821</v>
      </c>
      <c r="G24" s="8">
        <v>34228789</v>
      </c>
      <c r="H24" s="8">
        <v>34024032</v>
      </c>
      <c r="I24" s="8">
        <v>33096840</v>
      </c>
      <c r="J24" s="8">
        <v>101349661</v>
      </c>
      <c r="K24" s="8">
        <v>37260916</v>
      </c>
      <c r="L24" s="8">
        <v>33839984</v>
      </c>
      <c r="M24" s="8">
        <v>36726374</v>
      </c>
      <c r="N24" s="8">
        <v>107827274</v>
      </c>
      <c r="O24" s="8"/>
      <c r="P24" s="8"/>
      <c r="Q24" s="8"/>
      <c r="R24" s="8"/>
      <c r="S24" s="8"/>
      <c r="T24" s="8"/>
      <c r="U24" s="8"/>
      <c r="V24" s="8"/>
      <c r="W24" s="8">
        <v>209176935</v>
      </c>
      <c r="X24" s="8">
        <v>247960332</v>
      </c>
      <c r="Y24" s="8">
        <v>-38783397</v>
      </c>
      <c r="Z24" s="2">
        <v>-15.640968330369876</v>
      </c>
      <c r="AA24" s="6">
        <v>495918821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2470001</v>
      </c>
      <c r="D26" s="6"/>
      <c r="E26" s="7">
        <v>1742850</v>
      </c>
      <c r="F26" s="8">
        <v>1742850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871434</v>
      </c>
      <c r="Y26" s="8">
        <v>-871434</v>
      </c>
      <c r="Z26" s="2">
        <v>-100</v>
      </c>
      <c r="AA26" s="6">
        <v>1742850</v>
      </c>
    </row>
    <row r="27" spans="1:27" ht="13.5" x14ac:dyDescent="0.25">
      <c r="A27" s="25" t="s">
        <v>53</v>
      </c>
      <c r="B27" s="24" t="s">
        <v>32</v>
      </c>
      <c r="C27" s="6">
        <v>101521965</v>
      </c>
      <c r="D27" s="6"/>
      <c r="E27" s="7">
        <v>100980001</v>
      </c>
      <c r="F27" s="8">
        <v>100980001</v>
      </c>
      <c r="G27" s="8">
        <v>8415000</v>
      </c>
      <c r="H27" s="8">
        <v>8415000</v>
      </c>
      <c r="I27" s="8">
        <v>8415000</v>
      </c>
      <c r="J27" s="8">
        <v>25245000</v>
      </c>
      <c r="K27" s="8">
        <v>8512397</v>
      </c>
      <c r="L27" s="8">
        <v>8415000</v>
      </c>
      <c r="M27" s="8">
        <v>8361764</v>
      </c>
      <c r="N27" s="8">
        <v>25289161</v>
      </c>
      <c r="O27" s="8"/>
      <c r="P27" s="8"/>
      <c r="Q27" s="8"/>
      <c r="R27" s="8"/>
      <c r="S27" s="8"/>
      <c r="T27" s="8"/>
      <c r="U27" s="8"/>
      <c r="V27" s="8"/>
      <c r="W27" s="8">
        <v>50534161</v>
      </c>
      <c r="X27" s="8">
        <v>50490120</v>
      </c>
      <c r="Y27" s="8">
        <v>44041</v>
      </c>
      <c r="Z27" s="2">
        <v>8.7226966384710516E-2</v>
      </c>
      <c r="AA27" s="6">
        <v>100980001</v>
      </c>
    </row>
    <row r="28" spans="1:27" ht="13.5" x14ac:dyDescent="0.25">
      <c r="A28" s="25" t="s">
        <v>54</v>
      </c>
      <c r="B28" s="24" t="s">
        <v>32</v>
      </c>
      <c r="C28" s="6">
        <v>26765132</v>
      </c>
      <c r="D28" s="6"/>
      <c r="E28" s="7">
        <v>51252448</v>
      </c>
      <c r="F28" s="8">
        <v>51252448</v>
      </c>
      <c r="G28" s="8">
        <v>1966835</v>
      </c>
      <c r="H28" s="8"/>
      <c r="I28" s="8">
        <v>4261058</v>
      </c>
      <c r="J28" s="8">
        <v>6227893</v>
      </c>
      <c r="K28" s="8">
        <v>1964113</v>
      </c>
      <c r="L28" s="8">
        <v>2167808</v>
      </c>
      <c r="M28" s="8">
        <v>1925055</v>
      </c>
      <c r="N28" s="8">
        <v>6056976</v>
      </c>
      <c r="O28" s="8"/>
      <c r="P28" s="8"/>
      <c r="Q28" s="8"/>
      <c r="R28" s="8"/>
      <c r="S28" s="8"/>
      <c r="T28" s="8"/>
      <c r="U28" s="8"/>
      <c r="V28" s="8"/>
      <c r="W28" s="8">
        <v>12284869</v>
      </c>
      <c r="X28" s="8">
        <v>25626228</v>
      </c>
      <c r="Y28" s="8">
        <v>-13341359</v>
      </c>
      <c r="Z28" s="2">
        <v>-52.061345118758794</v>
      </c>
      <c r="AA28" s="6">
        <v>51252448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116444246</v>
      </c>
      <c r="D30" s="6"/>
      <c r="E30" s="7">
        <v>183184494</v>
      </c>
      <c r="F30" s="8">
        <v>183184494</v>
      </c>
      <c r="G30" s="8">
        <v>523953</v>
      </c>
      <c r="H30" s="8">
        <v>6194168</v>
      </c>
      <c r="I30" s="8">
        <v>10221529</v>
      </c>
      <c r="J30" s="8">
        <v>16939650</v>
      </c>
      <c r="K30" s="8">
        <v>14626420</v>
      </c>
      <c r="L30" s="8">
        <v>10211028</v>
      </c>
      <c r="M30" s="8">
        <v>15944080</v>
      </c>
      <c r="N30" s="8">
        <v>40781528</v>
      </c>
      <c r="O30" s="8"/>
      <c r="P30" s="8"/>
      <c r="Q30" s="8"/>
      <c r="R30" s="8"/>
      <c r="S30" s="8"/>
      <c r="T30" s="8"/>
      <c r="U30" s="8"/>
      <c r="V30" s="8"/>
      <c r="W30" s="8">
        <v>57721178</v>
      </c>
      <c r="X30" s="8">
        <v>91592610</v>
      </c>
      <c r="Y30" s="8">
        <v>-33871432</v>
      </c>
      <c r="Z30" s="2">
        <v>-36.980529324363616</v>
      </c>
      <c r="AA30" s="6">
        <v>183184494</v>
      </c>
    </row>
    <row r="31" spans="1:27" ht="13.5" x14ac:dyDescent="0.25">
      <c r="A31" s="25" t="s">
        <v>57</v>
      </c>
      <c r="B31" s="24" t="s">
        <v>32</v>
      </c>
      <c r="C31" s="6">
        <v>58542102</v>
      </c>
      <c r="D31" s="6"/>
      <c r="E31" s="7">
        <v>117147623</v>
      </c>
      <c r="F31" s="8">
        <v>117147623</v>
      </c>
      <c r="G31" s="8">
        <v>14782</v>
      </c>
      <c r="H31" s="8">
        <v>6776486</v>
      </c>
      <c r="I31" s="8">
        <v>14085068</v>
      </c>
      <c r="J31" s="8">
        <v>20876336</v>
      </c>
      <c r="K31" s="8">
        <v>3214872</v>
      </c>
      <c r="L31" s="8">
        <v>3809150</v>
      </c>
      <c r="M31" s="8">
        <v>3453633</v>
      </c>
      <c r="N31" s="8">
        <v>10477655</v>
      </c>
      <c r="O31" s="8"/>
      <c r="P31" s="8"/>
      <c r="Q31" s="8"/>
      <c r="R31" s="8"/>
      <c r="S31" s="8"/>
      <c r="T31" s="8"/>
      <c r="U31" s="8"/>
      <c r="V31" s="8"/>
      <c r="W31" s="8">
        <v>31353991</v>
      </c>
      <c r="X31" s="8">
        <v>58573968</v>
      </c>
      <c r="Y31" s="8">
        <v>-27219977</v>
      </c>
      <c r="Z31" s="2">
        <v>-46.471116657147078</v>
      </c>
      <c r="AA31" s="6">
        <v>117147623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259706238</v>
      </c>
      <c r="D33" s="6"/>
      <c r="E33" s="7">
        <v>296962550</v>
      </c>
      <c r="F33" s="8">
        <v>296962550</v>
      </c>
      <c r="G33" s="8">
        <v>1488969</v>
      </c>
      <c r="H33" s="8">
        <v>27965456</v>
      </c>
      <c r="I33" s="8">
        <v>27940021</v>
      </c>
      <c r="J33" s="8">
        <v>57394446</v>
      </c>
      <c r="K33" s="8">
        <v>24904570</v>
      </c>
      <c r="L33" s="8">
        <v>19982804</v>
      </c>
      <c r="M33" s="8">
        <v>23619548</v>
      </c>
      <c r="N33" s="8">
        <v>68506922</v>
      </c>
      <c r="O33" s="8"/>
      <c r="P33" s="8"/>
      <c r="Q33" s="8"/>
      <c r="R33" s="8"/>
      <c r="S33" s="8"/>
      <c r="T33" s="8"/>
      <c r="U33" s="8"/>
      <c r="V33" s="8"/>
      <c r="W33" s="8">
        <v>125901368</v>
      </c>
      <c r="X33" s="8">
        <v>148481976</v>
      </c>
      <c r="Y33" s="8">
        <v>-22580608</v>
      </c>
      <c r="Z33" s="2">
        <v>-15.207642441396388</v>
      </c>
      <c r="AA33" s="6">
        <v>296962550</v>
      </c>
    </row>
    <row r="34" spans="1:27" ht="13.5" x14ac:dyDescent="0.25">
      <c r="A34" s="23" t="s">
        <v>59</v>
      </c>
      <c r="B34" s="29" t="s">
        <v>32</v>
      </c>
      <c r="C34" s="6">
        <v>454240</v>
      </c>
      <c r="D34" s="6"/>
      <c r="E34" s="7"/>
      <c r="F34" s="8"/>
      <c r="G34" s="8"/>
      <c r="H34" s="8"/>
      <c r="I34" s="8"/>
      <c r="J34" s="8"/>
      <c r="K34" s="8"/>
      <c r="L34" s="8">
        <v>1443772</v>
      </c>
      <c r="M34" s="8">
        <v>1555323</v>
      </c>
      <c r="N34" s="8">
        <v>2999095</v>
      </c>
      <c r="O34" s="8"/>
      <c r="P34" s="8"/>
      <c r="Q34" s="8"/>
      <c r="R34" s="8"/>
      <c r="S34" s="8"/>
      <c r="T34" s="8"/>
      <c r="U34" s="8"/>
      <c r="V34" s="8"/>
      <c r="W34" s="8">
        <v>2999095</v>
      </c>
      <c r="X34" s="8"/>
      <c r="Y34" s="8">
        <v>2999095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1002327226</v>
      </c>
      <c r="D35" s="33">
        <f>SUM(D24:D34)</f>
        <v>0</v>
      </c>
      <c r="E35" s="34">
        <f t="shared" si="1"/>
        <v>1247188787</v>
      </c>
      <c r="F35" s="35">
        <f t="shared" si="1"/>
        <v>1247188787</v>
      </c>
      <c r="G35" s="35">
        <f t="shared" si="1"/>
        <v>46638328</v>
      </c>
      <c r="H35" s="35">
        <f t="shared" si="1"/>
        <v>83375142</v>
      </c>
      <c r="I35" s="35">
        <f t="shared" si="1"/>
        <v>98019516</v>
      </c>
      <c r="J35" s="35">
        <f t="shared" si="1"/>
        <v>228032986</v>
      </c>
      <c r="K35" s="35">
        <f t="shared" si="1"/>
        <v>90483288</v>
      </c>
      <c r="L35" s="35">
        <f t="shared" si="1"/>
        <v>79869546</v>
      </c>
      <c r="M35" s="35">
        <f t="shared" si="1"/>
        <v>91585777</v>
      </c>
      <c r="N35" s="35">
        <f t="shared" si="1"/>
        <v>261938611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489971597</v>
      </c>
      <c r="X35" s="35">
        <f t="shared" si="1"/>
        <v>623596668</v>
      </c>
      <c r="Y35" s="35">
        <f t="shared" si="1"/>
        <v>-133625071</v>
      </c>
      <c r="Z35" s="36">
        <f>+IF(X35&lt;&gt;0,+(Y35/X35)*100,0)</f>
        <v>-21.42812459671449</v>
      </c>
      <c r="AA35" s="33">
        <f>SUM(AA24:AA34)</f>
        <v>1247188787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895188966</v>
      </c>
      <c r="D37" s="46">
        <f>+D21-D35</f>
        <v>0</v>
      </c>
      <c r="E37" s="47">
        <f t="shared" si="2"/>
        <v>1882125361</v>
      </c>
      <c r="F37" s="48">
        <f t="shared" si="2"/>
        <v>1882125361</v>
      </c>
      <c r="G37" s="48">
        <f t="shared" si="2"/>
        <v>193634615</v>
      </c>
      <c r="H37" s="48">
        <f t="shared" si="2"/>
        <v>85583799</v>
      </c>
      <c r="I37" s="48">
        <f t="shared" si="2"/>
        <v>197751586</v>
      </c>
      <c r="J37" s="48">
        <f t="shared" si="2"/>
        <v>476970000</v>
      </c>
      <c r="K37" s="48">
        <f t="shared" si="2"/>
        <v>216287221</v>
      </c>
      <c r="L37" s="48">
        <f t="shared" si="2"/>
        <v>194920705</v>
      </c>
      <c r="M37" s="48">
        <f t="shared" si="2"/>
        <v>177794354</v>
      </c>
      <c r="N37" s="48">
        <f t="shared" si="2"/>
        <v>589002280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1065972280</v>
      </c>
      <c r="X37" s="48">
        <f>IF(F21=F35,0,X21-X35)</f>
        <v>941060346</v>
      </c>
      <c r="Y37" s="48">
        <f t="shared" si="2"/>
        <v>124911934</v>
      </c>
      <c r="Z37" s="49">
        <f>+IF(X37&lt;&gt;0,+(Y37/X37)*100,0)</f>
        <v>13.273530707243294</v>
      </c>
      <c r="AA37" s="46">
        <f>+AA21-AA35</f>
        <v>1882125361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954094185</v>
      </c>
      <c r="D39" s="28"/>
      <c r="E39" s="7">
        <v>187100000</v>
      </c>
      <c r="F39" s="26">
        <v>187100000</v>
      </c>
      <c r="G39" s="26">
        <v>117541</v>
      </c>
      <c r="H39" s="26">
        <v>93165514</v>
      </c>
      <c r="I39" s="26">
        <v>-1609353</v>
      </c>
      <c r="J39" s="26">
        <v>91673702</v>
      </c>
      <c r="K39" s="26">
        <v>4656367</v>
      </c>
      <c r="L39" s="26">
        <v>2613088</v>
      </c>
      <c r="M39" s="26">
        <v>9622424</v>
      </c>
      <c r="N39" s="26">
        <v>16891879</v>
      </c>
      <c r="O39" s="26"/>
      <c r="P39" s="26"/>
      <c r="Q39" s="26"/>
      <c r="R39" s="26"/>
      <c r="S39" s="26"/>
      <c r="T39" s="26"/>
      <c r="U39" s="26"/>
      <c r="V39" s="26"/>
      <c r="W39" s="26">
        <v>108565581</v>
      </c>
      <c r="X39" s="26">
        <v>93549996</v>
      </c>
      <c r="Y39" s="26">
        <v>15015585</v>
      </c>
      <c r="Z39" s="27">
        <v>16.050866533441649</v>
      </c>
      <c r="AA39" s="28">
        <v>187100000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1849283151</v>
      </c>
      <c r="D41" s="56">
        <f>SUM(D37:D40)</f>
        <v>0</v>
      </c>
      <c r="E41" s="57">
        <f t="shared" si="3"/>
        <v>2069225361</v>
      </c>
      <c r="F41" s="58">
        <f t="shared" si="3"/>
        <v>2069225361</v>
      </c>
      <c r="G41" s="58">
        <f t="shared" si="3"/>
        <v>193752156</v>
      </c>
      <c r="H41" s="58">
        <f t="shared" si="3"/>
        <v>178749313</v>
      </c>
      <c r="I41" s="58">
        <f t="shared" si="3"/>
        <v>196142233</v>
      </c>
      <c r="J41" s="58">
        <f t="shared" si="3"/>
        <v>568643702</v>
      </c>
      <c r="K41" s="58">
        <f t="shared" si="3"/>
        <v>220943588</v>
      </c>
      <c r="L41" s="58">
        <f t="shared" si="3"/>
        <v>197533793</v>
      </c>
      <c r="M41" s="58">
        <f t="shared" si="3"/>
        <v>187416778</v>
      </c>
      <c r="N41" s="58">
        <f t="shared" si="3"/>
        <v>605894159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1174537861</v>
      </c>
      <c r="X41" s="58">
        <f t="shared" si="3"/>
        <v>1034610342</v>
      </c>
      <c r="Y41" s="58">
        <f t="shared" si="3"/>
        <v>139927519</v>
      </c>
      <c r="Z41" s="59">
        <f>+IF(X41&lt;&gt;0,+(Y41/X41)*100,0)</f>
        <v>13.524658832378075</v>
      </c>
      <c r="AA41" s="56">
        <f>SUM(AA37:AA40)</f>
        <v>2069225361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1849283151</v>
      </c>
      <c r="D43" s="64">
        <f>+D41-D42</f>
        <v>0</v>
      </c>
      <c r="E43" s="65">
        <f t="shared" si="4"/>
        <v>2069225361</v>
      </c>
      <c r="F43" s="66">
        <f t="shared" si="4"/>
        <v>2069225361</v>
      </c>
      <c r="G43" s="66">
        <f t="shared" si="4"/>
        <v>193752156</v>
      </c>
      <c r="H43" s="66">
        <f t="shared" si="4"/>
        <v>178749313</v>
      </c>
      <c r="I43" s="66">
        <f t="shared" si="4"/>
        <v>196142233</v>
      </c>
      <c r="J43" s="66">
        <f t="shared" si="4"/>
        <v>568643702</v>
      </c>
      <c r="K43" s="66">
        <f t="shared" si="4"/>
        <v>220943588</v>
      </c>
      <c r="L43" s="66">
        <f t="shared" si="4"/>
        <v>197533793</v>
      </c>
      <c r="M43" s="66">
        <f t="shared" si="4"/>
        <v>187416778</v>
      </c>
      <c r="N43" s="66">
        <f t="shared" si="4"/>
        <v>605894159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1174537861</v>
      </c>
      <c r="X43" s="66">
        <f t="shared" si="4"/>
        <v>1034610342</v>
      </c>
      <c r="Y43" s="66">
        <f t="shared" si="4"/>
        <v>139927519</v>
      </c>
      <c r="Z43" s="67">
        <f>+IF(X43&lt;&gt;0,+(Y43/X43)*100,0)</f>
        <v>13.524658832378075</v>
      </c>
      <c r="AA43" s="64">
        <f>+AA41-AA42</f>
        <v>2069225361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1849283151</v>
      </c>
      <c r="D45" s="56">
        <f>SUM(D43:D44)</f>
        <v>0</v>
      </c>
      <c r="E45" s="57">
        <f t="shared" si="5"/>
        <v>2069225361</v>
      </c>
      <c r="F45" s="58">
        <f t="shared" si="5"/>
        <v>2069225361</v>
      </c>
      <c r="G45" s="58">
        <f t="shared" si="5"/>
        <v>193752156</v>
      </c>
      <c r="H45" s="58">
        <f t="shared" si="5"/>
        <v>178749313</v>
      </c>
      <c r="I45" s="58">
        <f t="shared" si="5"/>
        <v>196142233</v>
      </c>
      <c r="J45" s="58">
        <f t="shared" si="5"/>
        <v>568643702</v>
      </c>
      <c r="K45" s="58">
        <f t="shared" si="5"/>
        <v>220943588</v>
      </c>
      <c r="L45" s="58">
        <f t="shared" si="5"/>
        <v>197533793</v>
      </c>
      <c r="M45" s="58">
        <f t="shared" si="5"/>
        <v>187416778</v>
      </c>
      <c r="N45" s="58">
        <f t="shared" si="5"/>
        <v>605894159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1174537861</v>
      </c>
      <c r="X45" s="58">
        <f t="shared" si="5"/>
        <v>1034610342</v>
      </c>
      <c r="Y45" s="58">
        <f t="shared" si="5"/>
        <v>139927519</v>
      </c>
      <c r="Z45" s="59">
        <f>+IF(X45&lt;&gt;0,+(Y45/X45)*100,0)</f>
        <v>13.524658832378075</v>
      </c>
      <c r="AA45" s="56">
        <f>SUM(AA43:AA44)</f>
        <v>2069225361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1849283151</v>
      </c>
      <c r="D47" s="71">
        <f>SUM(D45:D46)</f>
        <v>0</v>
      </c>
      <c r="E47" s="72">
        <f t="shared" si="6"/>
        <v>2069225361</v>
      </c>
      <c r="F47" s="73">
        <f t="shared" si="6"/>
        <v>2069225361</v>
      </c>
      <c r="G47" s="73">
        <f t="shared" si="6"/>
        <v>193752156</v>
      </c>
      <c r="H47" s="74">
        <f t="shared" si="6"/>
        <v>178749313</v>
      </c>
      <c r="I47" s="74">
        <f t="shared" si="6"/>
        <v>196142233</v>
      </c>
      <c r="J47" s="74">
        <f t="shared" si="6"/>
        <v>568643702</v>
      </c>
      <c r="K47" s="74">
        <f t="shared" si="6"/>
        <v>220943588</v>
      </c>
      <c r="L47" s="74">
        <f t="shared" si="6"/>
        <v>197533793</v>
      </c>
      <c r="M47" s="73">
        <f t="shared" si="6"/>
        <v>187416778</v>
      </c>
      <c r="N47" s="73">
        <f t="shared" si="6"/>
        <v>605894159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1174537861</v>
      </c>
      <c r="X47" s="74">
        <f t="shared" si="6"/>
        <v>1034610342</v>
      </c>
      <c r="Y47" s="74">
        <f t="shared" si="6"/>
        <v>139927519</v>
      </c>
      <c r="Z47" s="75">
        <f>+IF(X47&lt;&gt;0,+(Y47/X47)*100,0)</f>
        <v>13.524658832378075</v>
      </c>
      <c r="AA47" s="76">
        <f>SUM(AA45:AA46)</f>
        <v>2069225361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285069752</v>
      </c>
      <c r="D24" s="6"/>
      <c r="E24" s="7">
        <v>254659000</v>
      </c>
      <c r="F24" s="8">
        <v>254659000</v>
      </c>
      <c r="G24" s="8">
        <v>19808358</v>
      </c>
      <c r="H24" s="8">
        <v>19444450</v>
      </c>
      <c r="I24" s="8">
        <v>19864216</v>
      </c>
      <c r="J24" s="8">
        <v>59117024</v>
      </c>
      <c r="K24" s="8">
        <v>22294674</v>
      </c>
      <c r="L24" s="8">
        <v>24068208</v>
      </c>
      <c r="M24" s="8">
        <v>23306901</v>
      </c>
      <c r="N24" s="8">
        <v>69669783</v>
      </c>
      <c r="O24" s="8"/>
      <c r="P24" s="8"/>
      <c r="Q24" s="8"/>
      <c r="R24" s="8"/>
      <c r="S24" s="8"/>
      <c r="T24" s="8"/>
      <c r="U24" s="8"/>
      <c r="V24" s="8"/>
      <c r="W24" s="8">
        <v>128786807</v>
      </c>
      <c r="X24" s="8">
        <v>135478588</v>
      </c>
      <c r="Y24" s="8">
        <v>-6691781</v>
      </c>
      <c r="Z24" s="2">
        <v>-4.9393642927545125</v>
      </c>
      <c r="AA24" s="6">
        <v>254659000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319016</v>
      </c>
      <c r="D27" s="6"/>
      <c r="E27" s="7"/>
      <c r="F27" s="8"/>
      <c r="G27" s="8">
        <v>25988</v>
      </c>
      <c r="H27" s="8">
        <v>25986</v>
      </c>
      <c r="I27" s="8">
        <v>25989</v>
      </c>
      <c r="J27" s="8">
        <v>77963</v>
      </c>
      <c r="K27" s="8">
        <v>25990</v>
      </c>
      <c r="L27" s="8">
        <v>25988</v>
      </c>
      <c r="M27" s="8"/>
      <c r="N27" s="8">
        <v>51978</v>
      </c>
      <c r="O27" s="8"/>
      <c r="P27" s="8"/>
      <c r="Q27" s="8"/>
      <c r="R27" s="8"/>
      <c r="S27" s="8"/>
      <c r="T27" s="8"/>
      <c r="U27" s="8"/>
      <c r="V27" s="8"/>
      <c r="W27" s="8">
        <v>129941</v>
      </c>
      <c r="X27" s="8"/>
      <c r="Y27" s="8">
        <v>129941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26288784</v>
      </c>
      <c r="D30" s="6"/>
      <c r="E30" s="7">
        <v>25163000</v>
      </c>
      <c r="F30" s="8">
        <v>25163000</v>
      </c>
      <c r="G30" s="8">
        <v>3259627</v>
      </c>
      <c r="H30" s="8">
        <v>2597514</v>
      </c>
      <c r="I30" s="8">
        <v>1542143</v>
      </c>
      <c r="J30" s="8">
        <v>7399284</v>
      </c>
      <c r="K30" s="8">
        <v>444746</v>
      </c>
      <c r="L30" s="8">
        <v>2269050</v>
      </c>
      <c r="M30" s="8">
        <v>634367</v>
      </c>
      <c r="N30" s="8">
        <v>3348163</v>
      </c>
      <c r="O30" s="8"/>
      <c r="P30" s="8"/>
      <c r="Q30" s="8"/>
      <c r="R30" s="8"/>
      <c r="S30" s="8"/>
      <c r="T30" s="8"/>
      <c r="U30" s="8"/>
      <c r="V30" s="8"/>
      <c r="W30" s="8">
        <v>10747447</v>
      </c>
      <c r="X30" s="8">
        <v>12581466</v>
      </c>
      <c r="Y30" s="8">
        <v>-1834019</v>
      </c>
      <c r="Z30" s="2">
        <v>-14.577148640706895</v>
      </c>
      <c r="AA30" s="6">
        <v>25163000</v>
      </c>
    </row>
    <row r="31" spans="1:27" ht="13.5" x14ac:dyDescent="0.25">
      <c r="A31" s="25" t="s">
        <v>57</v>
      </c>
      <c r="B31" s="24" t="s">
        <v>32</v>
      </c>
      <c r="C31" s="6">
        <v>175152416</v>
      </c>
      <c r="D31" s="6"/>
      <c r="E31" s="7">
        <v>150433000</v>
      </c>
      <c r="F31" s="8">
        <v>150433000</v>
      </c>
      <c r="G31" s="8">
        <v>4046618</v>
      </c>
      <c r="H31" s="8">
        <v>14680901</v>
      </c>
      <c r="I31" s="8">
        <v>12518683</v>
      </c>
      <c r="J31" s="8">
        <v>31246202</v>
      </c>
      <c r="K31" s="8">
        <v>11436752</v>
      </c>
      <c r="L31" s="8">
        <v>13366093</v>
      </c>
      <c r="M31" s="8">
        <v>14814477</v>
      </c>
      <c r="N31" s="8">
        <v>39617322</v>
      </c>
      <c r="O31" s="8"/>
      <c r="P31" s="8"/>
      <c r="Q31" s="8"/>
      <c r="R31" s="8"/>
      <c r="S31" s="8"/>
      <c r="T31" s="8"/>
      <c r="U31" s="8"/>
      <c r="V31" s="8"/>
      <c r="W31" s="8">
        <v>70863524</v>
      </c>
      <c r="X31" s="8">
        <v>75216492</v>
      </c>
      <c r="Y31" s="8">
        <v>-4352968</v>
      </c>
      <c r="Z31" s="2">
        <v>-5.7872520829607419</v>
      </c>
      <c r="AA31" s="6">
        <v>150433000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275533726</v>
      </c>
      <c r="D33" s="6"/>
      <c r="E33" s="7">
        <v>181336000</v>
      </c>
      <c r="F33" s="8">
        <v>181336000</v>
      </c>
      <c r="G33" s="8">
        <v>391997</v>
      </c>
      <c r="H33" s="8">
        <v>24683729</v>
      </c>
      <c r="I33" s="8">
        <v>24075999</v>
      </c>
      <c r="J33" s="8">
        <v>49151725</v>
      </c>
      <c r="K33" s="8">
        <v>-13334673</v>
      </c>
      <c r="L33" s="8">
        <v>20351375</v>
      </c>
      <c r="M33" s="8">
        <v>20085248</v>
      </c>
      <c r="N33" s="8">
        <v>27101950</v>
      </c>
      <c r="O33" s="8"/>
      <c r="P33" s="8"/>
      <c r="Q33" s="8"/>
      <c r="R33" s="8"/>
      <c r="S33" s="8"/>
      <c r="T33" s="8"/>
      <c r="U33" s="8"/>
      <c r="V33" s="8"/>
      <c r="W33" s="8">
        <v>76253675</v>
      </c>
      <c r="X33" s="8">
        <v>90667956</v>
      </c>
      <c r="Y33" s="8">
        <v>-14414281</v>
      </c>
      <c r="Z33" s="2">
        <v>-15.897877966941266</v>
      </c>
      <c r="AA33" s="6">
        <v>181336000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762363694</v>
      </c>
      <c r="D35" s="33">
        <f>SUM(D24:D34)</f>
        <v>0</v>
      </c>
      <c r="E35" s="34">
        <f t="shared" si="1"/>
        <v>611591000</v>
      </c>
      <c r="F35" s="35">
        <f t="shared" si="1"/>
        <v>611591000</v>
      </c>
      <c r="G35" s="35">
        <f t="shared" si="1"/>
        <v>27532588</v>
      </c>
      <c r="H35" s="35">
        <f t="shared" si="1"/>
        <v>61432580</v>
      </c>
      <c r="I35" s="35">
        <f t="shared" si="1"/>
        <v>58027030</v>
      </c>
      <c r="J35" s="35">
        <f t="shared" si="1"/>
        <v>146992198</v>
      </c>
      <c r="K35" s="35">
        <f t="shared" si="1"/>
        <v>20867489</v>
      </c>
      <c r="L35" s="35">
        <f t="shared" si="1"/>
        <v>60080714</v>
      </c>
      <c r="M35" s="35">
        <f t="shared" si="1"/>
        <v>58840993</v>
      </c>
      <c r="N35" s="35">
        <f t="shared" si="1"/>
        <v>139789196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286781394</v>
      </c>
      <c r="X35" s="35">
        <f t="shared" si="1"/>
        <v>313944502</v>
      </c>
      <c r="Y35" s="35">
        <f t="shared" si="1"/>
        <v>-27163108</v>
      </c>
      <c r="Z35" s="36">
        <f>+IF(X35&lt;&gt;0,+(Y35/X35)*100,0)</f>
        <v>-8.652200572698673</v>
      </c>
      <c r="AA35" s="33">
        <f>SUM(AA24:AA34)</f>
        <v>611591000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-762363694</v>
      </c>
      <c r="D37" s="46">
        <f>+D21-D35</f>
        <v>0</v>
      </c>
      <c r="E37" s="47">
        <f t="shared" si="2"/>
        <v>-611591000</v>
      </c>
      <c r="F37" s="48">
        <f t="shared" si="2"/>
        <v>-611591000</v>
      </c>
      <c r="G37" s="48">
        <f t="shared" si="2"/>
        <v>-27532588</v>
      </c>
      <c r="H37" s="48">
        <f t="shared" si="2"/>
        <v>-61432580</v>
      </c>
      <c r="I37" s="48">
        <f t="shared" si="2"/>
        <v>-58027030</v>
      </c>
      <c r="J37" s="48">
        <f t="shared" si="2"/>
        <v>-146992198</v>
      </c>
      <c r="K37" s="48">
        <f t="shared" si="2"/>
        <v>-20867489</v>
      </c>
      <c r="L37" s="48">
        <f t="shared" si="2"/>
        <v>-60080714</v>
      </c>
      <c r="M37" s="48">
        <f t="shared" si="2"/>
        <v>-58840993</v>
      </c>
      <c r="N37" s="48">
        <f t="shared" si="2"/>
        <v>-139789196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-286781394</v>
      </c>
      <c r="X37" s="48">
        <f>IF(F21=F35,0,X21-X35)</f>
        <v>-313944502</v>
      </c>
      <c r="Y37" s="48">
        <f t="shared" si="2"/>
        <v>27163108</v>
      </c>
      <c r="Z37" s="49">
        <f>+IF(X37&lt;&gt;0,+(Y37/X37)*100,0)</f>
        <v>-8.652200572698673</v>
      </c>
      <c r="AA37" s="46">
        <f>+AA21-AA35</f>
        <v>-611591000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-762363694</v>
      </c>
      <c r="D41" s="56">
        <f>SUM(D37:D40)</f>
        <v>0</v>
      </c>
      <c r="E41" s="57">
        <f t="shared" si="3"/>
        <v>-611591000</v>
      </c>
      <c r="F41" s="58">
        <f t="shared" si="3"/>
        <v>-611591000</v>
      </c>
      <c r="G41" s="58">
        <f t="shared" si="3"/>
        <v>-27532588</v>
      </c>
      <c r="H41" s="58">
        <f t="shared" si="3"/>
        <v>-61432580</v>
      </c>
      <c r="I41" s="58">
        <f t="shared" si="3"/>
        <v>-58027030</v>
      </c>
      <c r="J41" s="58">
        <f t="shared" si="3"/>
        <v>-146992198</v>
      </c>
      <c r="K41" s="58">
        <f t="shared" si="3"/>
        <v>-20867489</v>
      </c>
      <c r="L41" s="58">
        <f t="shared" si="3"/>
        <v>-60080714</v>
      </c>
      <c r="M41" s="58">
        <f t="shared" si="3"/>
        <v>-58840993</v>
      </c>
      <c r="N41" s="58">
        <f t="shared" si="3"/>
        <v>-139789196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-286781394</v>
      </c>
      <c r="X41" s="58">
        <f t="shared" si="3"/>
        <v>-313944502</v>
      </c>
      <c r="Y41" s="58">
        <f t="shared" si="3"/>
        <v>27163108</v>
      </c>
      <c r="Z41" s="59">
        <f>+IF(X41&lt;&gt;0,+(Y41/X41)*100,0)</f>
        <v>-8.652200572698673</v>
      </c>
      <c r="AA41" s="56">
        <f>SUM(AA37:AA40)</f>
        <v>-611591000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-762363694</v>
      </c>
      <c r="D43" s="64">
        <f>+D41-D42</f>
        <v>0</v>
      </c>
      <c r="E43" s="65">
        <f t="shared" si="4"/>
        <v>-611591000</v>
      </c>
      <c r="F43" s="66">
        <f t="shared" si="4"/>
        <v>-611591000</v>
      </c>
      <c r="G43" s="66">
        <f t="shared" si="4"/>
        <v>-27532588</v>
      </c>
      <c r="H43" s="66">
        <f t="shared" si="4"/>
        <v>-61432580</v>
      </c>
      <c r="I43" s="66">
        <f t="shared" si="4"/>
        <v>-58027030</v>
      </c>
      <c r="J43" s="66">
        <f t="shared" si="4"/>
        <v>-146992198</v>
      </c>
      <c r="K43" s="66">
        <f t="shared" si="4"/>
        <v>-20867489</v>
      </c>
      <c r="L43" s="66">
        <f t="shared" si="4"/>
        <v>-60080714</v>
      </c>
      <c r="M43" s="66">
        <f t="shared" si="4"/>
        <v>-58840993</v>
      </c>
      <c r="N43" s="66">
        <f t="shared" si="4"/>
        <v>-139789196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-286781394</v>
      </c>
      <c r="X43" s="66">
        <f t="shared" si="4"/>
        <v>-313944502</v>
      </c>
      <c r="Y43" s="66">
        <f t="shared" si="4"/>
        <v>27163108</v>
      </c>
      <c r="Z43" s="67">
        <f>+IF(X43&lt;&gt;0,+(Y43/X43)*100,0)</f>
        <v>-8.652200572698673</v>
      </c>
      <c r="AA43" s="64">
        <f>+AA41-AA42</f>
        <v>-611591000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-762363694</v>
      </c>
      <c r="D45" s="56">
        <f>SUM(D43:D44)</f>
        <v>0</v>
      </c>
      <c r="E45" s="57">
        <f t="shared" si="5"/>
        <v>-611591000</v>
      </c>
      <c r="F45" s="58">
        <f t="shared" si="5"/>
        <v>-611591000</v>
      </c>
      <c r="G45" s="58">
        <f t="shared" si="5"/>
        <v>-27532588</v>
      </c>
      <c r="H45" s="58">
        <f t="shared" si="5"/>
        <v>-61432580</v>
      </c>
      <c r="I45" s="58">
        <f t="shared" si="5"/>
        <v>-58027030</v>
      </c>
      <c r="J45" s="58">
        <f t="shared" si="5"/>
        <v>-146992198</v>
      </c>
      <c r="K45" s="58">
        <f t="shared" si="5"/>
        <v>-20867489</v>
      </c>
      <c r="L45" s="58">
        <f t="shared" si="5"/>
        <v>-60080714</v>
      </c>
      <c r="M45" s="58">
        <f t="shared" si="5"/>
        <v>-58840993</v>
      </c>
      <c r="N45" s="58">
        <f t="shared" si="5"/>
        <v>-139789196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-286781394</v>
      </c>
      <c r="X45" s="58">
        <f t="shared" si="5"/>
        <v>-313944502</v>
      </c>
      <c r="Y45" s="58">
        <f t="shared" si="5"/>
        <v>27163108</v>
      </c>
      <c r="Z45" s="59">
        <f>+IF(X45&lt;&gt;0,+(Y45/X45)*100,0)</f>
        <v>-8.652200572698673</v>
      </c>
      <c r="AA45" s="56">
        <f>SUM(AA43:AA44)</f>
        <v>-611591000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-762363694</v>
      </c>
      <c r="D47" s="71">
        <f>SUM(D45:D46)</f>
        <v>0</v>
      </c>
      <c r="E47" s="72">
        <f t="shared" si="6"/>
        <v>-611591000</v>
      </c>
      <c r="F47" s="73">
        <f t="shared" si="6"/>
        <v>-611591000</v>
      </c>
      <c r="G47" s="73">
        <f t="shared" si="6"/>
        <v>-27532588</v>
      </c>
      <c r="H47" s="74">
        <f t="shared" si="6"/>
        <v>-61432580</v>
      </c>
      <c r="I47" s="74">
        <f t="shared" si="6"/>
        <v>-58027030</v>
      </c>
      <c r="J47" s="74">
        <f t="shared" si="6"/>
        <v>-146992198</v>
      </c>
      <c r="K47" s="74">
        <f t="shared" si="6"/>
        <v>-20867489</v>
      </c>
      <c r="L47" s="74">
        <f t="shared" si="6"/>
        <v>-60080714</v>
      </c>
      <c r="M47" s="73">
        <f t="shared" si="6"/>
        <v>-58840993</v>
      </c>
      <c r="N47" s="73">
        <f t="shared" si="6"/>
        <v>-139789196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-286781394</v>
      </c>
      <c r="X47" s="74">
        <f t="shared" si="6"/>
        <v>-313944502</v>
      </c>
      <c r="Y47" s="74">
        <f t="shared" si="6"/>
        <v>27163108</v>
      </c>
      <c r="Z47" s="75">
        <f>+IF(X47&lt;&gt;0,+(Y47/X47)*100,0)</f>
        <v>-8.652200572698673</v>
      </c>
      <c r="AA47" s="76">
        <f>SUM(AA45:AA46)</f>
        <v>-611591000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-125436</v>
      </c>
      <c r="D5" s="6"/>
      <c r="E5" s="7"/>
      <c r="F5" s="8"/>
      <c r="G5" s="8">
        <v>-10662</v>
      </c>
      <c r="H5" s="8">
        <v>-10662</v>
      </c>
      <c r="I5" s="8">
        <v>-10662</v>
      </c>
      <c r="J5" s="8">
        <v>-31986</v>
      </c>
      <c r="K5" s="8">
        <v>-10662</v>
      </c>
      <c r="L5" s="8">
        <v>-10662</v>
      </c>
      <c r="M5" s="8">
        <v>-10662</v>
      </c>
      <c r="N5" s="8">
        <v>-31986</v>
      </c>
      <c r="O5" s="8"/>
      <c r="P5" s="8"/>
      <c r="Q5" s="8"/>
      <c r="R5" s="8"/>
      <c r="S5" s="8"/>
      <c r="T5" s="8"/>
      <c r="U5" s="8"/>
      <c r="V5" s="8"/>
      <c r="W5" s="8">
        <v>-63972</v>
      </c>
      <c r="X5" s="8"/>
      <c r="Y5" s="8">
        <v>-63972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-42150483</v>
      </c>
      <c r="D6" s="6"/>
      <c r="E6" s="7"/>
      <c r="F6" s="8"/>
      <c r="G6" s="8">
        <v>-287500</v>
      </c>
      <c r="H6" s="8">
        <v>-23078280</v>
      </c>
      <c r="I6" s="8">
        <v>-7505889</v>
      </c>
      <c r="J6" s="8">
        <v>-30871669</v>
      </c>
      <c r="K6" s="8">
        <v>-4997936</v>
      </c>
      <c r="L6" s="8">
        <v>-5389286</v>
      </c>
      <c r="M6" s="8">
        <v>-5109268</v>
      </c>
      <c r="N6" s="8">
        <v>-15496490</v>
      </c>
      <c r="O6" s="8"/>
      <c r="P6" s="8"/>
      <c r="Q6" s="8"/>
      <c r="R6" s="8"/>
      <c r="S6" s="8"/>
      <c r="T6" s="8"/>
      <c r="U6" s="8"/>
      <c r="V6" s="8"/>
      <c r="W6" s="8">
        <v>-46368159</v>
      </c>
      <c r="X6" s="8"/>
      <c r="Y6" s="8">
        <v>-46368159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47176262</v>
      </c>
      <c r="D7" s="6"/>
      <c r="E7" s="7"/>
      <c r="F7" s="8"/>
      <c r="G7" s="8">
        <v>-463350</v>
      </c>
      <c r="H7" s="8">
        <v>-1104177</v>
      </c>
      <c r="I7" s="8">
        <v>-722319</v>
      </c>
      <c r="J7" s="8">
        <v>-2289846</v>
      </c>
      <c r="K7" s="8">
        <v>-686466</v>
      </c>
      <c r="L7" s="8">
        <v>-785925</v>
      </c>
      <c r="M7" s="8">
        <v>-467082</v>
      </c>
      <c r="N7" s="8">
        <v>-1939473</v>
      </c>
      <c r="O7" s="8"/>
      <c r="P7" s="8"/>
      <c r="Q7" s="8"/>
      <c r="R7" s="8"/>
      <c r="S7" s="8"/>
      <c r="T7" s="8"/>
      <c r="U7" s="8"/>
      <c r="V7" s="8"/>
      <c r="W7" s="8">
        <v>-4229319</v>
      </c>
      <c r="X7" s="8"/>
      <c r="Y7" s="8">
        <v>-4229319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1321185453</v>
      </c>
      <c r="D8" s="6"/>
      <c r="E8" s="7">
        <v>1381594210</v>
      </c>
      <c r="F8" s="8">
        <v>1381594210</v>
      </c>
      <c r="G8" s="8">
        <v>113662603</v>
      </c>
      <c r="H8" s="8">
        <v>109142269</v>
      </c>
      <c r="I8" s="8">
        <v>127833998</v>
      </c>
      <c r="J8" s="8">
        <v>350638870</v>
      </c>
      <c r="K8" s="8">
        <v>126274759</v>
      </c>
      <c r="L8" s="8">
        <v>123128075</v>
      </c>
      <c r="M8" s="8">
        <v>107007672</v>
      </c>
      <c r="N8" s="8">
        <v>356410506</v>
      </c>
      <c r="O8" s="8"/>
      <c r="P8" s="8"/>
      <c r="Q8" s="8"/>
      <c r="R8" s="8"/>
      <c r="S8" s="8"/>
      <c r="T8" s="8"/>
      <c r="U8" s="8"/>
      <c r="V8" s="8"/>
      <c r="W8" s="8">
        <v>707049376</v>
      </c>
      <c r="X8" s="8">
        <v>669749202</v>
      </c>
      <c r="Y8" s="8">
        <v>37300174</v>
      </c>
      <c r="Z8" s="2">
        <v>5.5692748701475869</v>
      </c>
      <c r="AA8" s="6">
        <v>1381594210</v>
      </c>
    </row>
    <row r="9" spans="1:27" ht="13.5" x14ac:dyDescent="0.25">
      <c r="A9" s="25" t="s">
        <v>37</v>
      </c>
      <c r="B9" s="24" t="s">
        <v>32</v>
      </c>
      <c r="C9" s="6">
        <v>-116207</v>
      </c>
      <c r="D9" s="6"/>
      <c r="E9" s="7"/>
      <c r="F9" s="8"/>
      <c r="G9" s="8">
        <v>-10080</v>
      </c>
      <c r="H9" s="8">
        <v>-10080</v>
      </c>
      <c r="I9" s="8">
        <v>-10080</v>
      </c>
      <c r="J9" s="8">
        <v>-30240</v>
      </c>
      <c r="K9" s="8">
        <v>-10080</v>
      </c>
      <c r="L9" s="8">
        <v>-10080</v>
      </c>
      <c r="M9" s="8">
        <v>-10080</v>
      </c>
      <c r="N9" s="8">
        <v>-30240</v>
      </c>
      <c r="O9" s="8"/>
      <c r="P9" s="8"/>
      <c r="Q9" s="8"/>
      <c r="R9" s="8"/>
      <c r="S9" s="8"/>
      <c r="T9" s="8"/>
      <c r="U9" s="8"/>
      <c r="V9" s="8"/>
      <c r="W9" s="8">
        <v>-60480</v>
      </c>
      <c r="X9" s="8"/>
      <c r="Y9" s="8">
        <v>-60480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45682838</v>
      </c>
      <c r="D13" s="6"/>
      <c r="E13" s="7">
        <v>122657704</v>
      </c>
      <c r="F13" s="8">
        <v>122657704</v>
      </c>
      <c r="G13" s="8">
        <v>2657497</v>
      </c>
      <c r="H13" s="8">
        <v>2913451</v>
      </c>
      <c r="I13" s="8">
        <v>2880234</v>
      </c>
      <c r="J13" s="8">
        <v>8451182</v>
      </c>
      <c r="K13" s="8">
        <v>3054946</v>
      </c>
      <c r="L13" s="8">
        <v>3029592</v>
      </c>
      <c r="M13" s="8">
        <v>3201567</v>
      </c>
      <c r="N13" s="8">
        <v>9286105</v>
      </c>
      <c r="O13" s="8"/>
      <c r="P13" s="8"/>
      <c r="Q13" s="8"/>
      <c r="R13" s="8"/>
      <c r="S13" s="8"/>
      <c r="T13" s="8"/>
      <c r="U13" s="8"/>
      <c r="V13" s="8"/>
      <c r="W13" s="8">
        <v>17737287</v>
      </c>
      <c r="X13" s="8">
        <v>604309</v>
      </c>
      <c r="Y13" s="8">
        <v>17132978</v>
      </c>
      <c r="Z13" s="2">
        <v>2835.135336392475</v>
      </c>
      <c r="AA13" s="6">
        <v>122657704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295141</v>
      </c>
      <c r="D19" s="6"/>
      <c r="E19" s="7">
        <v>1770734</v>
      </c>
      <c r="F19" s="26">
        <v>1770734</v>
      </c>
      <c r="G19" s="26">
        <v>1290306</v>
      </c>
      <c r="H19" s="26">
        <v>379135</v>
      </c>
      <c r="I19" s="26">
        <v>28972</v>
      </c>
      <c r="J19" s="26">
        <v>1698413</v>
      </c>
      <c r="K19" s="26">
        <v>5242</v>
      </c>
      <c r="L19" s="26">
        <v>20531</v>
      </c>
      <c r="M19" s="26">
        <v>3658</v>
      </c>
      <c r="N19" s="26">
        <v>29431</v>
      </c>
      <c r="O19" s="26"/>
      <c r="P19" s="26"/>
      <c r="Q19" s="26"/>
      <c r="R19" s="26"/>
      <c r="S19" s="26"/>
      <c r="T19" s="26"/>
      <c r="U19" s="26"/>
      <c r="V19" s="26"/>
      <c r="W19" s="26">
        <v>1727844</v>
      </c>
      <c r="X19" s="26">
        <v>131773</v>
      </c>
      <c r="Y19" s="26">
        <v>1596071</v>
      </c>
      <c r="Z19" s="27">
        <v>1211.2276414743537</v>
      </c>
      <c r="AA19" s="28">
        <v>1770734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1371947568</v>
      </c>
      <c r="D21" s="33">
        <f t="shared" si="0"/>
        <v>0</v>
      </c>
      <c r="E21" s="34">
        <f t="shared" si="0"/>
        <v>1506022648</v>
      </c>
      <c r="F21" s="35">
        <f t="shared" si="0"/>
        <v>1506022648</v>
      </c>
      <c r="G21" s="35">
        <f t="shared" si="0"/>
        <v>116838814</v>
      </c>
      <c r="H21" s="35">
        <f t="shared" si="0"/>
        <v>88231656</v>
      </c>
      <c r="I21" s="35">
        <f t="shared" si="0"/>
        <v>122494254</v>
      </c>
      <c r="J21" s="35">
        <f t="shared" si="0"/>
        <v>327564724</v>
      </c>
      <c r="K21" s="35">
        <f t="shared" si="0"/>
        <v>123629803</v>
      </c>
      <c r="L21" s="35">
        <f t="shared" si="0"/>
        <v>119982245</v>
      </c>
      <c r="M21" s="35">
        <f t="shared" si="0"/>
        <v>104615805</v>
      </c>
      <c r="N21" s="35">
        <f t="shared" si="0"/>
        <v>348227853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675792577</v>
      </c>
      <c r="X21" s="35">
        <f t="shared" si="0"/>
        <v>670485284</v>
      </c>
      <c r="Y21" s="35">
        <f t="shared" si="0"/>
        <v>5307293</v>
      </c>
      <c r="Z21" s="36">
        <f>+IF(X21&lt;&gt;0,+(Y21/X21)*100,0)</f>
        <v>0.79155995316371486</v>
      </c>
      <c r="AA21" s="33">
        <f>SUM(AA5:AA20)</f>
        <v>1506022648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415775069</v>
      </c>
      <c r="D24" s="6"/>
      <c r="E24" s="7">
        <v>341807436</v>
      </c>
      <c r="F24" s="8">
        <v>341807436</v>
      </c>
      <c r="G24" s="8">
        <v>28707196</v>
      </c>
      <c r="H24" s="8">
        <v>31098082</v>
      </c>
      <c r="I24" s="8">
        <v>29774516</v>
      </c>
      <c r="J24" s="8">
        <v>89579794</v>
      </c>
      <c r="K24" s="8">
        <v>30231577</v>
      </c>
      <c r="L24" s="8">
        <v>29210629</v>
      </c>
      <c r="M24" s="8">
        <v>29817644</v>
      </c>
      <c r="N24" s="8">
        <v>89259850</v>
      </c>
      <c r="O24" s="8"/>
      <c r="P24" s="8"/>
      <c r="Q24" s="8"/>
      <c r="R24" s="8"/>
      <c r="S24" s="8"/>
      <c r="T24" s="8"/>
      <c r="U24" s="8"/>
      <c r="V24" s="8"/>
      <c r="W24" s="8">
        <v>178839644</v>
      </c>
      <c r="X24" s="8">
        <v>179155492</v>
      </c>
      <c r="Y24" s="8">
        <v>-315848</v>
      </c>
      <c r="Z24" s="2">
        <v>-0.17629825157690393</v>
      </c>
      <c r="AA24" s="6">
        <v>341807436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38877343</v>
      </c>
      <c r="D26" s="6"/>
      <c r="E26" s="7">
        <v>73328584</v>
      </c>
      <c r="F26" s="8">
        <v>73328584</v>
      </c>
      <c r="G26" s="8"/>
      <c r="H26" s="8">
        <v>12221429</v>
      </c>
      <c r="I26" s="8"/>
      <c r="J26" s="8">
        <v>12221429</v>
      </c>
      <c r="K26" s="8">
        <v>12221432</v>
      </c>
      <c r="L26" s="8">
        <v>6110714</v>
      </c>
      <c r="M26" s="8"/>
      <c r="N26" s="8">
        <v>18332146</v>
      </c>
      <c r="O26" s="8"/>
      <c r="P26" s="8"/>
      <c r="Q26" s="8"/>
      <c r="R26" s="8"/>
      <c r="S26" s="8"/>
      <c r="T26" s="8"/>
      <c r="U26" s="8"/>
      <c r="V26" s="8"/>
      <c r="W26" s="8">
        <v>30553575</v>
      </c>
      <c r="X26" s="8">
        <v>30553576</v>
      </c>
      <c r="Y26" s="8">
        <v>-1</v>
      </c>
      <c r="Z26" s="2"/>
      <c r="AA26" s="6">
        <v>73328584</v>
      </c>
    </row>
    <row r="27" spans="1:27" ht="13.5" x14ac:dyDescent="0.25">
      <c r="A27" s="25" t="s">
        <v>53</v>
      </c>
      <c r="B27" s="24" t="s">
        <v>32</v>
      </c>
      <c r="C27" s="6">
        <v>237083118</v>
      </c>
      <c r="D27" s="6"/>
      <c r="E27" s="7">
        <v>203858011</v>
      </c>
      <c r="F27" s="8">
        <v>203858011</v>
      </c>
      <c r="G27" s="8">
        <v>10307541</v>
      </c>
      <c r="H27" s="8">
        <v>10306458</v>
      </c>
      <c r="I27" s="8">
        <v>9973731</v>
      </c>
      <c r="J27" s="8">
        <v>30587730</v>
      </c>
      <c r="K27" s="8">
        <v>10306075</v>
      </c>
      <c r="L27" s="8">
        <v>9991572</v>
      </c>
      <c r="M27" s="8">
        <v>10308643</v>
      </c>
      <c r="N27" s="8">
        <v>30606290</v>
      </c>
      <c r="O27" s="8"/>
      <c r="P27" s="8"/>
      <c r="Q27" s="8"/>
      <c r="R27" s="8"/>
      <c r="S27" s="8"/>
      <c r="T27" s="8"/>
      <c r="U27" s="8"/>
      <c r="V27" s="8"/>
      <c r="W27" s="8">
        <v>61194020</v>
      </c>
      <c r="X27" s="8">
        <v>101929032</v>
      </c>
      <c r="Y27" s="8">
        <v>-40735012</v>
      </c>
      <c r="Z27" s="2">
        <v>-39.964091879141947</v>
      </c>
      <c r="AA27" s="6">
        <v>203858011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1056814</v>
      </c>
      <c r="F28" s="8">
        <v>1056814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1056814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18566390</v>
      </c>
      <c r="D30" s="6"/>
      <c r="E30" s="7">
        <v>25341491</v>
      </c>
      <c r="F30" s="8">
        <v>25341491</v>
      </c>
      <c r="G30" s="8"/>
      <c r="H30" s="8">
        <v>337177</v>
      </c>
      <c r="I30" s="8">
        <v>192605</v>
      </c>
      <c r="J30" s="8">
        <v>529782</v>
      </c>
      <c r="K30" s="8">
        <v>231652</v>
      </c>
      <c r="L30" s="8">
        <v>1272582</v>
      </c>
      <c r="M30" s="8">
        <v>1153343</v>
      </c>
      <c r="N30" s="8">
        <v>2657577</v>
      </c>
      <c r="O30" s="8"/>
      <c r="P30" s="8"/>
      <c r="Q30" s="8"/>
      <c r="R30" s="8"/>
      <c r="S30" s="8"/>
      <c r="T30" s="8"/>
      <c r="U30" s="8"/>
      <c r="V30" s="8"/>
      <c r="W30" s="8">
        <v>3187359</v>
      </c>
      <c r="X30" s="8">
        <v>7724036</v>
      </c>
      <c r="Y30" s="8">
        <v>-4536677</v>
      </c>
      <c r="Z30" s="2">
        <v>-58.734539818302245</v>
      </c>
      <c r="AA30" s="6">
        <v>25341491</v>
      </c>
    </row>
    <row r="31" spans="1:27" ht="13.5" x14ac:dyDescent="0.25">
      <c r="A31" s="25" t="s">
        <v>57</v>
      </c>
      <c r="B31" s="24" t="s">
        <v>32</v>
      </c>
      <c r="C31" s="6">
        <v>150855839</v>
      </c>
      <c r="D31" s="6"/>
      <c r="E31" s="7">
        <v>161361737</v>
      </c>
      <c r="F31" s="8">
        <v>161361737</v>
      </c>
      <c r="G31" s="8">
        <v>563698</v>
      </c>
      <c r="H31" s="8">
        <v>2173249</v>
      </c>
      <c r="I31" s="8">
        <v>3299981</v>
      </c>
      <c r="J31" s="8">
        <v>6036928</v>
      </c>
      <c r="K31" s="8">
        <v>3983709</v>
      </c>
      <c r="L31" s="8">
        <v>14955243</v>
      </c>
      <c r="M31" s="8">
        <v>10893033</v>
      </c>
      <c r="N31" s="8">
        <v>29831985</v>
      </c>
      <c r="O31" s="8"/>
      <c r="P31" s="8"/>
      <c r="Q31" s="8"/>
      <c r="R31" s="8"/>
      <c r="S31" s="8"/>
      <c r="T31" s="8"/>
      <c r="U31" s="8"/>
      <c r="V31" s="8"/>
      <c r="W31" s="8">
        <v>35868913</v>
      </c>
      <c r="X31" s="8">
        <v>79729714</v>
      </c>
      <c r="Y31" s="8">
        <v>-43860801</v>
      </c>
      <c r="Z31" s="2">
        <v>-55.011862954882794</v>
      </c>
      <c r="AA31" s="6">
        <v>161361737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5609953</v>
      </c>
      <c r="D33" s="6"/>
      <c r="E33" s="7">
        <v>6499205</v>
      </c>
      <c r="F33" s="8">
        <v>6499205</v>
      </c>
      <c r="G33" s="8">
        <v>270939</v>
      </c>
      <c r="H33" s="8">
        <v>418137</v>
      </c>
      <c r="I33" s="8">
        <v>268810</v>
      </c>
      <c r="J33" s="8">
        <v>957886</v>
      </c>
      <c r="K33" s="8">
        <v>375979</v>
      </c>
      <c r="L33" s="8">
        <v>497309</v>
      </c>
      <c r="M33" s="8">
        <v>424136</v>
      </c>
      <c r="N33" s="8">
        <v>1297424</v>
      </c>
      <c r="O33" s="8"/>
      <c r="P33" s="8"/>
      <c r="Q33" s="8"/>
      <c r="R33" s="8"/>
      <c r="S33" s="8"/>
      <c r="T33" s="8"/>
      <c r="U33" s="8"/>
      <c r="V33" s="8"/>
      <c r="W33" s="8">
        <v>2255310</v>
      </c>
      <c r="X33" s="8">
        <v>2125454</v>
      </c>
      <c r="Y33" s="8">
        <v>129856</v>
      </c>
      <c r="Z33" s="2">
        <v>6.1095652975787766</v>
      </c>
      <c r="AA33" s="6">
        <v>6499205</v>
      </c>
    </row>
    <row r="34" spans="1:27" ht="13.5" x14ac:dyDescent="0.25">
      <c r="A34" s="23" t="s">
        <v>59</v>
      </c>
      <c r="B34" s="29" t="s">
        <v>32</v>
      </c>
      <c r="C34" s="6">
        <v>13538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866781250</v>
      </c>
      <c r="D35" s="33">
        <f>SUM(D24:D34)</f>
        <v>0</v>
      </c>
      <c r="E35" s="34">
        <f t="shared" si="1"/>
        <v>813253278</v>
      </c>
      <c r="F35" s="35">
        <f t="shared" si="1"/>
        <v>813253278</v>
      </c>
      <c r="G35" s="35">
        <f t="shared" si="1"/>
        <v>39849374</v>
      </c>
      <c r="H35" s="35">
        <f t="shared" si="1"/>
        <v>56554532</v>
      </c>
      <c r="I35" s="35">
        <f t="shared" si="1"/>
        <v>43509643</v>
      </c>
      <c r="J35" s="35">
        <f t="shared" si="1"/>
        <v>139913549</v>
      </c>
      <c r="K35" s="35">
        <f t="shared" si="1"/>
        <v>57350424</v>
      </c>
      <c r="L35" s="35">
        <f t="shared" si="1"/>
        <v>62038049</v>
      </c>
      <c r="M35" s="35">
        <f t="shared" si="1"/>
        <v>52596799</v>
      </c>
      <c r="N35" s="35">
        <f t="shared" si="1"/>
        <v>171985272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311898821</v>
      </c>
      <c r="X35" s="35">
        <f t="shared" si="1"/>
        <v>401217304</v>
      </c>
      <c r="Y35" s="35">
        <f t="shared" si="1"/>
        <v>-89318483</v>
      </c>
      <c r="Z35" s="36">
        <f>+IF(X35&lt;&gt;0,+(Y35/X35)*100,0)</f>
        <v>-22.261872085158121</v>
      </c>
      <c r="AA35" s="33">
        <f>SUM(AA24:AA34)</f>
        <v>813253278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505166318</v>
      </c>
      <c r="D37" s="46">
        <f>+D21-D35</f>
        <v>0</v>
      </c>
      <c r="E37" s="47">
        <f t="shared" si="2"/>
        <v>692769370</v>
      </c>
      <c r="F37" s="48">
        <f t="shared" si="2"/>
        <v>692769370</v>
      </c>
      <c r="G37" s="48">
        <f t="shared" si="2"/>
        <v>76989440</v>
      </c>
      <c r="H37" s="48">
        <f t="shared" si="2"/>
        <v>31677124</v>
      </c>
      <c r="I37" s="48">
        <f t="shared" si="2"/>
        <v>78984611</v>
      </c>
      <c r="J37" s="48">
        <f t="shared" si="2"/>
        <v>187651175</v>
      </c>
      <c r="K37" s="48">
        <f t="shared" si="2"/>
        <v>66279379</v>
      </c>
      <c r="L37" s="48">
        <f t="shared" si="2"/>
        <v>57944196</v>
      </c>
      <c r="M37" s="48">
        <f t="shared" si="2"/>
        <v>52019006</v>
      </c>
      <c r="N37" s="48">
        <f t="shared" si="2"/>
        <v>176242581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363893756</v>
      </c>
      <c r="X37" s="48">
        <f>IF(F21=F35,0,X21-X35)</f>
        <v>269267980</v>
      </c>
      <c r="Y37" s="48">
        <f t="shared" si="2"/>
        <v>94625776</v>
      </c>
      <c r="Z37" s="49">
        <f>+IF(X37&lt;&gt;0,+(Y37/X37)*100,0)</f>
        <v>35.141859793355302</v>
      </c>
      <c r="AA37" s="46">
        <f>+AA21-AA35</f>
        <v>692769370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328716788</v>
      </c>
      <c r="F38" s="8">
        <v>328716788</v>
      </c>
      <c r="G38" s="8"/>
      <c r="H38" s="8">
        <v>1166572</v>
      </c>
      <c r="I38" s="8">
        <v>11599771</v>
      </c>
      <c r="J38" s="8">
        <v>12766343</v>
      </c>
      <c r="K38" s="8">
        <v>21812597</v>
      </c>
      <c r="L38" s="8">
        <v>3456591</v>
      </c>
      <c r="M38" s="8"/>
      <c r="N38" s="8">
        <v>25269188</v>
      </c>
      <c r="O38" s="8"/>
      <c r="P38" s="8"/>
      <c r="Q38" s="8"/>
      <c r="R38" s="8"/>
      <c r="S38" s="8"/>
      <c r="T38" s="8"/>
      <c r="U38" s="8"/>
      <c r="V38" s="8"/>
      <c r="W38" s="8">
        <v>38035531</v>
      </c>
      <c r="X38" s="8">
        <v>164358390</v>
      </c>
      <c r="Y38" s="8">
        <v>-126322859</v>
      </c>
      <c r="Z38" s="2">
        <v>-76.858174991857737</v>
      </c>
      <c r="AA38" s="6">
        <v>328716788</v>
      </c>
    </row>
    <row r="39" spans="1:27" ht="57" customHeight="1" x14ac:dyDescent="0.25">
      <c r="A39" s="50" t="s">
        <v>63</v>
      </c>
      <c r="B39" s="29" t="s">
        <v>32</v>
      </c>
      <c r="C39" s="28">
        <v>209890262</v>
      </c>
      <c r="D39" s="28"/>
      <c r="E39" s="7">
        <v>10984053</v>
      </c>
      <c r="F39" s="26">
        <v>10984053</v>
      </c>
      <c r="G39" s="26"/>
      <c r="H39" s="26"/>
      <c r="I39" s="26"/>
      <c r="J39" s="26"/>
      <c r="K39" s="26"/>
      <c r="L39" s="26">
        <v>656045</v>
      </c>
      <c r="M39" s="26">
        <v>849573</v>
      </c>
      <c r="N39" s="26">
        <v>1505618</v>
      </c>
      <c r="O39" s="26"/>
      <c r="P39" s="26"/>
      <c r="Q39" s="26"/>
      <c r="R39" s="26"/>
      <c r="S39" s="26"/>
      <c r="T39" s="26"/>
      <c r="U39" s="26"/>
      <c r="V39" s="26"/>
      <c r="W39" s="26">
        <v>1505618</v>
      </c>
      <c r="X39" s="26">
        <v>1371459</v>
      </c>
      <c r="Y39" s="26">
        <v>134159</v>
      </c>
      <c r="Z39" s="27">
        <v>9.7822100405480583</v>
      </c>
      <c r="AA39" s="28">
        <v>10984053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715056580</v>
      </c>
      <c r="D41" s="56">
        <f>SUM(D37:D40)</f>
        <v>0</v>
      </c>
      <c r="E41" s="57">
        <f t="shared" si="3"/>
        <v>1032470211</v>
      </c>
      <c r="F41" s="58">
        <f t="shared" si="3"/>
        <v>1032470211</v>
      </c>
      <c r="G41" s="58">
        <f t="shared" si="3"/>
        <v>76989440</v>
      </c>
      <c r="H41" s="58">
        <f t="shared" si="3"/>
        <v>32843696</v>
      </c>
      <c r="I41" s="58">
        <f t="shared" si="3"/>
        <v>90584382</v>
      </c>
      <c r="J41" s="58">
        <f t="shared" si="3"/>
        <v>200417518</v>
      </c>
      <c r="K41" s="58">
        <f t="shared" si="3"/>
        <v>88091976</v>
      </c>
      <c r="L41" s="58">
        <f t="shared" si="3"/>
        <v>62056832</v>
      </c>
      <c r="M41" s="58">
        <f t="shared" si="3"/>
        <v>52868579</v>
      </c>
      <c r="N41" s="58">
        <f t="shared" si="3"/>
        <v>203017387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403434905</v>
      </c>
      <c r="X41" s="58">
        <f t="shared" si="3"/>
        <v>434997829</v>
      </c>
      <c r="Y41" s="58">
        <f t="shared" si="3"/>
        <v>-31562924</v>
      </c>
      <c r="Z41" s="59">
        <f>+IF(X41&lt;&gt;0,+(Y41/X41)*100,0)</f>
        <v>-7.2558808103844585</v>
      </c>
      <c r="AA41" s="56">
        <f>SUM(AA37:AA40)</f>
        <v>1032470211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715056580</v>
      </c>
      <c r="D43" s="64">
        <f>+D41-D42</f>
        <v>0</v>
      </c>
      <c r="E43" s="65">
        <f t="shared" si="4"/>
        <v>1032470211</v>
      </c>
      <c r="F43" s="66">
        <f t="shared" si="4"/>
        <v>1032470211</v>
      </c>
      <c r="G43" s="66">
        <f t="shared" si="4"/>
        <v>76989440</v>
      </c>
      <c r="H43" s="66">
        <f t="shared" si="4"/>
        <v>32843696</v>
      </c>
      <c r="I43" s="66">
        <f t="shared" si="4"/>
        <v>90584382</v>
      </c>
      <c r="J43" s="66">
        <f t="shared" si="4"/>
        <v>200417518</v>
      </c>
      <c r="K43" s="66">
        <f t="shared" si="4"/>
        <v>88091976</v>
      </c>
      <c r="L43" s="66">
        <f t="shared" si="4"/>
        <v>62056832</v>
      </c>
      <c r="M43" s="66">
        <f t="shared" si="4"/>
        <v>52868579</v>
      </c>
      <c r="N43" s="66">
        <f t="shared" si="4"/>
        <v>203017387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403434905</v>
      </c>
      <c r="X43" s="66">
        <f t="shared" si="4"/>
        <v>434997829</v>
      </c>
      <c r="Y43" s="66">
        <f t="shared" si="4"/>
        <v>-31562924</v>
      </c>
      <c r="Z43" s="67">
        <f>+IF(X43&lt;&gt;0,+(Y43/X43)*100,0)</f>
        <v>-7.2558808103844585</v>
      </c>
      <c r="AA43" s="64">
        <f>+AA41-AA42</f>
        <v>1032470211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715056580</v>
      </c>
      <c r="D45" s="56">
        <f>SUM(D43:D44)</f>
        <v>0</v>
      </c>
      <c r="E45" s="57">
        <f t="shared" si="5"/>
        <v>1032470211</v>
      </c>
      <c r="F45" s="58">
        <f t="shared" si="5"/>
        <v>1032470211</v>
      </c>
      <c r="G45" s="58">
        <f t="shared" si="5"/>
        <v>76989440</v>
      </c>
      <c r="H45" s="58">
        <f t="shared" si="5"/>
        <v>32843696</v>
      </c>
      <c r="I45" s="58">
        <f t="shared" si="5"/>
        <v>90584382</v>
      </c>
      <c r="J45" s="58">
        <f t="shared" si="5"/>
        <v>200417518</v>
      </c>
      <c r="K45" s="58">
        <f t="shared" si="5"/>
        <v>88091976</v>
      </c>
      <c r="L45" s="58">
        <f t="shared" si="5"/>
        <v>62056832</v>
      </c>
      <c r="M45" s="58">
        <f t="shared" si="5"/>
        <v>52868579</v>
      </c>
      <c r="N45" s="58">
        <f t="shared" si="5"/>
        <v>203017387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403434905</v>
      </c>
      <c r="X45" s="58">
        <f t="shared" si="5"/>
        <v>434997829</v>
      </c>
      <c r="Y45" s="58">
        <f t="shared" si="5"/>
        <v>-31562924</v>
      </c>
      <c r="Z45" s="59">
        <f>+IF(X45&lt;&gt;0,+(Y45/X45)*100,0)</f>
        <v>-7.2558808103844585</v>
      </c>
      <c r="AA45" s="56">
        <f>SUM(AA43:AA44)</f>
        <v>1032470211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715056580</v>
      </c>
      <c r="D47" s="71">
        <f>SUM(D45:D46)</f>
        <v>0</v>
      </c>
      <c r="E47" s="72">
        <f t="shared" si="6"/>
        <v>1032470211</v>
      </c>
      <c r="F47" s="73">
        <f t="shared" si="6"/>
        <v>1032470211</v>
      </c>
      <c r="G47" s="73">
        <f t="shared" si="6"/>
        <v>76989440</v>
      </c>
      <c r="H47" s="74">
        <f t="shared" si="6"/>
        <v>32843696</v>
      </c>
      <c r="I47" s="74">
        <f t="shared" si="6"/>
        <v>90584382</v>
      </c>
      <c r="J47" s="74">
        <f t="shared" si="6"/>
        <v>200417518</v>
      </c>
      <c r="K47" s="74">
        <f t="shared" si="6"/>
        <v>88091976</v>
      </c>
      <c r="L47" s="74">
        <f t="shared" si="6"/>
        <v>62056832</v>
      </c>
      <c r="M47" s="73">
        <f t="shared" si="6"/>
        <v>52868579</v>
      </c>
      <c r="N47" s="73">
        <f t="shared" si="6"/>
        <v>203017387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403434905</v>
      </c>
      <c r="X47" s="74">
        <f t="shared" si="6"/>
        <v>434997829</v>
      </c>
      <c r="Y47" s="74">
        <f t="shared" si="6"/>
        <v>-31562924</v>
      </c>
      <c r="Z47" s="75">
        <f>+IF(X47&lt;&gt;0,+(Y47/X47)*100,0)</f>
        <v>-7.2558808103844585</v>
      </c>
      <c r="AA47" s="76">
        <f>SUM(AA45:AA46)</f>
        <v>1032470211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412565385</v>
      </c>
      <c r="D8" s="6"/>
      <c r="E8" s="7">
        <v>301382358</v>
      </c>
      <c r="F8" s="8">
        <v>301382358</v>
      </c>
      <c r="G8" s="8">
        <v>17586321</v>
      </c>
      <c r="H8" s="8">
        <v>48209145</v>
      </c>
      <c r="I8" s="8">
        <v>15382741</v>
      </c>
      <c r="J8" s="8">
        <v>81178207</v>
      </c>
      <c r="K8" s="8">
        <v>22657730</v>
      </c>
      <c r="L8" s="8">
        <v>24462266</v>
      </c>
      <c r="M8" s="8">
        <v>15215146</v>
      </c>
      <c r="N8" s="8">
        <v>62335142</v>
      </c>
      <c r="O8" s="8"/>
      <c r="P8" s="8"/>
      <c r="Q8" s="8"/>
      <c r="R8" s="8"/>
      <c r="S8" s="8"/>
      <c r="T8" s="8"/>
      <c r="U8" s="8"/>
      <c r="V8" s="8"/>
      <c r="W8" s="8">
        <v>143513349</v>
      </c>
      <c r="X8" s="8">
        <v>150691170</v>
      </c>
      <c r="Y8" s="8">
        <v>-7177821</v>
      </c>
      <c r="Z8" s="2">
        <v>-4.7632658237373828</v>
      </c>
      <c r="AA8" s="6">
        <v>301382358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8051236</v>
      </c>
      <c r="D13" s="6"/>
      <c r="E13" s="7">
        <v>6243047</v>
      </c>
      <c r="F13" s="8">
        <v>6243047</v>
      </c>
      <c r="G13" s="8">
        <v>711281</v>
      </c>
      <c r="H13" s="8">
        <v>713248</v>
      </c>
      <c r="I13" s="8">
        <v>699708</v>
      </c>
      <c r="J13" s="8">
        <v>2124237</v>
      </c>
      <c r="K13" s="8">
        <v>638727</v>
      </c>
      <c r="L13" s="8">
        <v>704297</v>
      </c>
      <c r="M13" s="8">
        <v>634942</v>
      </c>
      <c r="N13" s="8">
        <v>1977966</v>
      </c>
      <c r="O13" s="8"/>
      <c r="P13" s="8"/>
      <c r="Q13" s="8"/>
      <c r="R13" s="8"/>
      <c r="S13" s="8"/>
      <c r="T13" s="8"/>
      <c r="U13" s="8"/>
      <c r="V13" s="8"/>
      <c r="W13" s="8">
        <v>4102203</v>
      </c>
      <c r="X13" s="8">
        <v>3121518</v>
      </c>
      <c r="Y13" s="8">
        <v>980685</v>
      </c>
      <c r="Z13" s="2">
        <v>31.416925995621359</v>
      </c>
      <c r="AA13" s="6">
        <v>6243047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329022444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31542889</v>
      </c>
      <c r="D19" s="6"/>
      <c r="E19" s="7">
        <v>32512182</v>
      </c>
      <c r="F19" s="26">
        <v>32512182</v>
      </c>
      <c r="G19" s="26">
        <v>2638662</v>
      </c>
      <c r="H19" s="26">
        <v>2625531</v>
      </c>
      <c r="I19" s="26">
        <v>2595286</v>
      </c>
      <c r="J19" s="26">
        <v>7859479</v>
      </c>
      <c r="K19" s="26">
        <v>2716904</v>
      </c>
      <c r="L19" s="26">
        <v>2592848</v>
      </c>
      <c r="M19" s="26">
        <v>2599227</v>
      </c>
      <c r="N19" s="26">
        <v>7908979</v>
      </c>
      <c r="O19" s="26"/>
      <c r="P19" s="26"/>
      <c r="Q19" s="26"/>
      <c r="R19" s="26"/>
      <c r="S19" s="26"/>
      <c r="T19" s="26"/>
      <c r="U19" s="26"/>
      <c r="V19" s="26"/>
      <c r="W19" s="26">
        <v>15768458</v>
      </c>
      <c r="X19" s="26">
        <v>16256088</v>
      </c>
      <c r="Y19" s="26">
        <v>-487630</v>
      </c>
      <c r="Z19" s="27">
        <v>-2.9996761828553096</v>
      </c>
      <c r="AA19" s="28">
        <v>32512182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781181954</v>
      </c>
      <c r="D21" s="33">
        <f t="shared" si="0"/>
        <v>0</v>
      </c>
      <c r="E21" s="34">
        <f t="shared" si="0"/>
        <v>340137587</v>
      </c>
      <c r="F21" s="35">
        <f t="shared" si="0"/>
        <v>340137587</v>
      </c>
      <c r="G21" s="35">
        <f t="shared" si="0"/>
        <v>20936264</v>
      </c>
      <c r="H21" s="35">
        <f t="shared" si="0"/>
        <v>51547924</v>
      </c>
      <c r="I21" s="35">
        <f t="shared" si="0"/>
        <v>18677735</v>
      </c>
      <c r="J21" s="35">
        <f t="shared" si="0"/>
        <v>91161923</v>
      </c>
      <c r="K21" s="35">
        <f t="shared" si="0"/>
        <v>26013361</v>
      </c>
      <c r="L21" s="35">
        <f t="shared" si="0"/>
        <v>27759411</v>
      </c>
      <c r="M21" s="35">
        <f t="shared" si="0"/>
        <v>18449315</v>
      </c>
      <c r="N21" s="35">
        <f t="shared" si="0"/>
        <v>72222087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163384010</v>
      </c>
      <c r="X21" s="35">
        <f t="shared" si="0"/>
        <v>170068776</v>
      </c>
      <c r="Y21" s="35">
        <f t="shared" si="0"/>
        <v>-6684766</v>
      </c>
      <c r="Z21" s="36">
        <f>+IF(X21&lt;&gt;0,+(Y21/X21)*100,0)</f>
        <v>-3.9306251019293512</v>
      </c>
      <c r="AA21" s="33">
        <f>SUM(AA5:AA20)</f>
        <v>340137587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91534050</v>
      </c>
      <c r="D24" s="6"/>
      <c r="E24" s="7">
        <v>112090184</v>
      </c>
      <c r="F24" s="8">
        <v>112090184</v>
      </c>
      <c r="G24" s="8">
        <v>7642953</v>
      </c>
      <c r="H24" s="8">
        <v>7320480</v>
      </c>
      <c r="I24" s="8">
        <v>8236326</v>
      </c>
      <c r="J24" s="8">
        <v>23199759</v>
      </c>
      <c r="K24" s="8">
        <v>8340048</v>
      </c>
      <c r="L24" s="8">
        <v>7600827</v>
      </c>
      <c r="M24" s="8">
        <v>2511767</v>
      </c>
      <c r="N24" s="8">
        <v>18452642</v>
      </c>
      <c r="O24" s="8"/>
      <c r="P24" s="8"/>
      <c r="Q24" s="8"/>
      <c r="R24" s="8"/>
      <c r="S24" s="8"/>
      <c r="T24" s="8"/>
      <c r="U24" s="8"/>
      <c r="V24" s="8"/>
      <c r="W24" s="8">
        <v>41652401</v>
      </c>
      <c r="X24" s="8">
        <v>56045334</v>
      </c>
      <c r="Y24" s="8">
        <v>-14392933</v>
      </c>
      <c r="Z24" s="2">
        <v>-25.680876484740011</v>
      </c>
      <c r="AA24" s="6">
        <v>112090184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146979081</v>
      </c>
      <c r="D26" s="6"/>
      <c r="E26" s="7">
        <v>113713172</v>
      </c>
      <c r="F26" s="8">
        <v>113713172</v>
      </c>
      <c r="G26" s="8"/>
      <c r="H26" s="8"/>
      <c r="I26" s="8">
        <v>794999140</v>
      </c>
      <c r="J26" s="8">
        <v>794999140</v>
      </c>
      <c r="K26" s="8">
        <v>220332</v>
      </c>
      <c r="L26" s="8">
        <v>856090</v>
      </c>
      <c r="M26" s="8">
        <v>95684642</v>
      </c>
      <c r="N26" s="8">
        <v>96761064</v>
      </c>
      <c r="O26" s="8"/>
      <c r="P26" s="8"/>
      <c r="Q26" s="8"/>
      <c r="R26" s="8"/>
      <c r="S26" s="8"/>
      <c r="T26" s="8"/>
      <c r="U26" s="8"/>
      <c r="V26" s="8"/>
      <c r="W26" s="8">
        <v>891760204</v>
      </c>
      <c r="X26" s="8">
        <v>56856588</v>
      </c>
      <c r="Y26" s="8">
        <v>834903616</v>
      </c>
      <c r="Z26" s="2">
        <v>1468.4377754078382</v>
      </c>
      <c r="AA26" s="6">
        <v>113713172</v>
      </c>
    </row>
    <row r="27" spans="1:27" ht="13.5" x14ac:dyDescent="0.25">
      <c r="A27" s="25" t="s">
        <v>53</v>
      </c>
      <c r="B27" s="24" t="s">
        <v>32</v>
      </c>
      <c r="C27" s="6">
        <v>19849807</v>
      </c>
      <c r="D27" s="6"/>
      <c r="E27" s="7">
        <v>12967136</v>
      </c>
      <c r="F27" s="8">
        <v>12967136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6483594</v>
      </c>
      <c r="Y27" s="8">
        <v>-6483594</v>
      </c>
      <c r="Z27" s="2">
        <v>-100</v>
      </c>
      <c r="AA27" s="6">
        <v>12967136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50232</v>
      </c>
      <c r="D30" s="6"/>
      <c r="E30" s="7">
        <v>133650</v>
      </c>
      <c r="F30" s="8">
        <v>133650</v>
      </c>
      <c r="G30" s="8"/>
      <c r="H30" s="8"/>
      <c r="I30" s="8">
        <v>49311</v>
      </c>
      <c r="J30" s="8">
        <v>49311</v>
      </c>
      <c r="K30" s="8">
        <v>3500</v>
      </c>
      <c r="L30" s="8"/>
      <c r="M30" s="8">
        <v>5423</v>
      </c>
      <c r="N30" s="8">
        <v>8923</v>
      </c>
      <c r="O30" s="8"/>
      <c r="P30" s="8"/>
      <c r="Q30" s="8"/>
      <c r="R30" s="8"/>
      <c r="S30" s="8"/>
      <c r="T30" s="8"/>
      <c r="U30" s="8"/>
      <c r="V30" s="8"/>
      <c r="W30" s="8">
        <v>58234</v>
      </c>
      <c r="X30" s="8">
        <v>66840</v>
      </c>
      <c r="Y30" s="8">
        <v>-8606</v>
      </c>
      <c r="Z30" s="2">
        <v>-12.875523638539796</v>
      </c>
      <c r="AA30" s="6">
        <v>133650</v>
      </c>
    </row>
    <row r="31" spans="1:27" ht="13.5" x14ac:dyDescent="0.25">
      <c r="A31" s="25" t="s">
        <v>57</v>
      </c>
      <c r="B31" s="24" t="s">
        <v>32</v>
      </c>
      <c r="C31" s="6">
        <v>354356051</v>
      </c>
      <c r="D31" s="6"/>
      <c r="E31" s="7"/>
      <c r="F31" s="8"/>
      <c r="G31" s="8"/>
      <c r="H31" s="8"/>
      <c r="I31" s="8"/>
      <c r="J31" s="8"/>
      <c r="K31" s="8">
        <v>2424905</v>
      </c>
      <c r="L31" s="8">
        <v>7836598</v>
      </c>
      <c r="M31" s="8">
        <v>3179697</v>
      </c>
      <c r="N31" s="8">
        <v>13441200</v>
      </c>
      <c r="O31" s="8"/>
      <c r="P31" s="8"/>
      <c r="Q31" s="8"/>
      <c r="R31" s="8"/>
      <c r="S31" s="8"/>
      <c r="T31" s="8"/>
      <c r="U31" s="8"/>
      <c r="V31" s="8"/>
      <c r="W31" s="8">
        <v>13441200</v>
      </c>
      <c r="X31" s="8"/>
      <c r="Y31" s="8">
        <v>13441200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1639525</v>
      </c>
      <c r="D33" s="6"/>
      <c r="E33" s="7">
        <v>907758</v>
      </c>
      <c r="F33" s="8">
        <v>907758</v>
      </c>
      <c r="G33" s="8">
        <v>64525</v>
      </c>
      <c r="H33" s="8">
        <v>60953</v>
      </c>
      <c r="I33" s="8">
        <v>70577</v>
      </c>
      <c r="J33" s="8">
        <v>196055</v>
      </c>
      <c r="K33" s="8">
        <v>70895</v>
      </c>
      <c r="L33" s="8">
        <v>63044</v>
      </c>
      <c r="M33" s="8">
        <v>21378</v>
      </c>
      <c r="N33" s="8">
        <v>155317</v>
      </c>
      <c r="O33" s="8"/>
      <c r="P33" s="8"/>
      <c r="Q33" s="8"/>
      <c r="R33" s="8"/>
      <c r="S33" s="8"/>
      <c r="T33" s="8"/>
      <c r="U33" s="8"/>
      <c r="V33" s="8"/>
      <c r="W33" s="8">
        <v>351372</v>
      </c>
      <c r="X33" s="8">
        <v>453894</v>
      </c>
      <c r="Y33" s="8">
        <v>-102522</v>
      </c>
      <c r="Z33" s="2">
        <v>-22.58721199222726</v>
      </c>
      <c r="AA33" s="6">
        <v>907758</v>
      </c>
    </row>
    <row r="34" spans="1:27" ht="13.5" x14ac:dyDescent="0.25">
      <c r="A34" s="23" t="s">
        <v>59</v>
      </c>
      <c r="B34" s="29" t="s">
        <v>32</v>
      </c>
      <c r="C34" s="6">
        <v>80195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614488941</v>
      </c>
      <c r="D35" s="33">
        <f>SUM(D24:D34)</f>
        <v>0</v>
      </c>
      <c r="E35" s="34">
        <f t="shared" si="1"/>
        <v>239811900</v>
      </c>
      <c r="F35" s="35">
        <f t="shared" si="1"/>
        <v>239811900</v>
      </c>
      <c r="G35" s="35">
        <f t="shared" si="1"/>
        <v>7707478</v>
      </c>
      <c r="H35" s="35">
        <f t="shared" si="1"/>
        <v>7381433</v>
      </c>
      <c r="I35" s="35">
        <f t="shared" si="1"/>
        <v>803355354</v>
      </c>
      <c r="J35" s="35">
        <f t="shared" si="1"/>
        <v>818444265</v>
      </c>
      <c r="K35" s="35">
        <f t="shared" si="1"/>
        <v>11059680</v>
      </c>
      <c r="L35" s="35">
        <f t="shared" si="1"/>
        <v>16356559</v>
      </c>
      <c r="M35" s="35">
        <f t="shared" si="1"/>
        <v>101402907</v>
      </c>
      <c r="N35" s="35">
        <f t="shared" si="1"/>
        <v>128819146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947263411</v>
      </c>
      <c r="X35" s="35">
        <f t="shared" si="1"/>
        <v>119906250</v>
      </c>
      <c r="Y35" s="35">
        <f t="shared" si="1"/>
        <v>827357161</v>
      </c>
      <c r="Z35" s="36">
        <f>+IF(X35&lt;&gt;0,+(Y35/X35)*100,0)</f>
        <v>690.00336596299189</v>
      </c>
      <c r="AA35" s="33">
        <f>SUM(AA24:AA34)</f>
        <v>239811900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166693013</v>
      </c>
      <c r="D37" s="46">
        <f>+D21-D35</f>
        <v>0</v>
      </c>
      <c r="E37" s="47">
        <f t="shared" si="2"/>
        <v>100325687</v>
      </c>
      <c r="F37" s="48">
        <f t="shared" si="2"/>
        <v>100325687</v>
      </c>
      <c r="G37" s="48">
        <f t="shared" si="2"/>
        <v>13228786</v>
      </c>
      <c r="H37" s="48">
        <f t="shared" si="2"/>
        <v>44166491</v>
      </c>
      <c r="I37" s="48">
        <f t="shared" si="2"/>
        <v>-784677619</v>
      </c>
      <c r="J37" s="48">
        <f t="shared" si="2"/>
        <v>-727282342</v>
      </c>
      <c r="K37" s="48">
        <f t="shared" si="2"/>
        <v>14953681</v>
      </c>
      <c r="L37" s="48">
        <f t="shared" si="2"/>
        <v>11402852</v>
      </c>
      <c r="M37" s="48">
        <f t="shared" si="2"/>
        <v>-82953592</v>
      </c>
      <c r="N37" s="48">
        <f t="shared" si="2"/>
        <v>-56597059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-783879401</v>
      </c>
      <c r="X37" s="48">
        <f>IF(F21=F35,0,X21-X35)</f>
        <v>50162526</v>
      </c>
      <c r="Y37" s="48">
        <f t="shared" si="2"/>
        <v>-834041927</v>
      </c>
      <c r="Z37" s="49">
        <f>+IF(X37&lt;&gt;0,+(Y37/X37)*100,0)</f>
        <v>-1662.6792817411151</v>
      </c>
      <c r="AA37" s="46">
        <f>+AA21-AA35</f>
        <v>100325687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182924</v>
      </c>
      <c r="D39" s="28"/>
      <c r="E39" s="7">
        <v>64170</v>
      </c>
      <c r="F39" s="26">
        <v>64170</v>
      </c>
      <c r="G39" s="26"/>
      <c r="H39" s="26">
        <v>5670</v>
      </c>
      <c r="I39" s="26"/>
      <c r="J39" s="26">
        <v>5670</v>
      </c>
      <c r="K39" s="26"/>
      <c r="L39" s="26">
        <v>8636</v>
      </c>
      <c r="M39" s="26"/>
      <c r="N39" s="26">
        <v>8636</v>
      </c>
      <c r="O39" s="26"/>
      <c r="P39" s="26"/>
      <c r="Q39" s="26"/>
      <c r="R39" s="26"/>
      <c r="S39" s="26"/>
      <c r="T39" s="26"/>
      <c r="U39" s="26"/>
      <c r="V39" s="26"/>
      <c r="W39" s="26">
        <v>14306</v>
      </c>
      <c r="X39" s="26">
        <v>32082</v>
      </c>
      <c r="Y39" s="26">
        <v>-17776</v>
      </c>
      <c r="Z39" s="27">
        <v>-55.408016956548842</v>
      </c>
      <c r="AA39" s="28">
        <v>64170</v>
      </c>
    </row>
    <row r="40" spans="1:27" ht="13.5" x14ac:dyDescent="0.25">
      <c r="A40" s="23" t="s">
        <v>64</v>
      </c>
      <c r="B40" s="29" t="s">
        <v>32</v>
      </c>
      <c r="C40" s="51">
        <v>292669904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459545841</v>
      </c>
      <c r="D41" s="56">
        <f>SUM(D37:D40)</f>
        <v>0</v>
      </c>
      <c r="E41" s="57">
        <f t="shared" si="3"/>
        <v>100389857</v>
      </c>
      <c r="F41" s="58">
        <f t="shared" si="3"/>
        <v>100389857</v>
      </c>
      <c r="G41" s="58">
        <f t="shared" si="3"/>
        <v>13228786</v>
      </c>
      <c r="H41" s="58">
        <f t="shared" si="3"/>
        <v>44172161</v>
      </c>
      <c r="I41" s="58">
        <f t="shared" si="3"/>
        <v>-784677619</v>
      </c>
      <c r="J41" s="58">
        <f t="shared" si="3"/>
        <v>-727276672</v>
      </c>
      <c r="K41" s="58">
        <f t="shared" si="3"/>
        <v>14953681</v>
      </c>
      <c r="L41" s="58">
        <f t="shared" si="3"/>
        <v>11411488</v>
      </c>
      <c r="M41" s="58">
        <f t="shared" si="3"/>
        <v>-82953592</v>
      </c>
      <c r="N41" s="58">
        <f t="shared" si="3"/>
        <v>-56588423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-783865095</v>
      </c>
      <c r="X41" s="58">
        <f t="shared" si="3"/>
        <v>50194608</v>
      </c>
      <c r="Y41" s="58">
        <f t="shared" si="3"/>
        <v>-834059703</v>
      </c>
      <c r="Z41" s="59">
        <f>+IF(X41&lt;&gt;0,+(Y41/X41)*100,0)</f>
        <v>-1661.6519905883117</v>
      </c>
      <c r="AA41" s="56">
        <f>SUM(AA37:AA40)</f>
        <v>100389857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459545841</v>
      </c>
      <c r="D43" s="64">
        <f>+D41-D42</f>
        <v>0</v>
      </c>
      <c r="E43" s="65">
        <f t="shared" si="4"/>
        <v>100389857</v>
      </c>
      <c r="F43" s="66">
        <f t="shared" si="4"/>
        <v>100389857</v>
      </c>
      <c r="G43" s="66">
        <f t="shared" si="4"/>
        <v>13228786</v>
      </c>
      <c r="H43" s="66">
        <f t="shared" si="4"/>
        <v>44172161</v>
      </c>
      <c r="I43" s="66">
        <f t="shared" si="4"/>
        <v>-784677619</v>
      </c>
      <c r="J43" s="66">
        <f t="shared" si="4"/>
        <v>-727276672</v>
      </c>
      <c r="K43" s="66">
        <f t="shared" si="4"/>
        <v>14953681</v>
      </c>
      <c r="L43" s="66">
        <f t="shared" si="4"/>
        <v>11411488</v>
      </c>
      <c r="M43" s="66">
        <f t="shared" si="4"/>
        <v>-82953592</v>
      </c>
      <c r="N43" s="66">
        <f t="shared" si="4"/>
        <v>-56588423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-783865095</v>
      </c>
      <c r="X43" s="66">
        <f t="shared" si="4"/>
        <v>50194608</v>
      </c>
      <c r="Y43" s="66">
        <f t="shared" si="4"/>
        <v>-834059703</v>
      </c>
      <c r="Z43" s="67">
        <f>+IF(X43&lt;&gt;0,+(Y43/X43)*100,0)</f>
        <v>-1661.6519905883117</v>
      </c>
      <c r="AA43" s="64">
        <f>+AA41-AA42</f>
        <v>100389857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459545841</v>
      </c>
      <c r="D45" s="56">
        <f>SUM(D43:D44)</f>
        <v>0</v>
      </c>
      <c r="E45" s="57">
        <f t="shared" si="5"/>
        <v>100389857</v>
      </c>
      <c r="F45" s="58">
        <f t="shared" si="5"/>
        <v>100389857</v>
      </c>
      <c r="G45" s="58">
        <f t="shared" si="5"/>
        <v>13228786</v>
      </c>
      <c r="H45" s="58">
        <f t="shared" si="5"/>
        <v>44172161</v>
      </c>
      <c r="I45" s="58">
        <f t="shared" si="5"/>
        <v>-784677619</v>
      </c>
      <c r="J45" s="58">
        <f t="shared" si="5"/>
        <v>-727276672</v>
      </c>
      <c r="K45" s="58">
        <f t="shared" si="5"/>
        <v>14953681</v>
      </c>
      <c r="L45" s="58">
        <f t="shared" si="5"/>
        <v>11411488</v>
      </c>
      <c r="M45" s="58">
        <f t="shared" si="5"/>
        <v>-82953592</v>
      </c>
      <c r="N45" s="58">
        <f t="shared" si="5"/>
        <v>-56588423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-783865095</v>
      </c>
      <c r="X45" s="58">
        <f t="shared" si="5"/>
        <v>50194608</v>
      </c>
      <c r="Y45" s="58">
        <f t="shared" si="5"/>
        <v>-834059703</v>
      </c>
      <c r="Z45" s="59">
        <f>+IF(X45&lt;&gt;0,+(Y45/X45)*100,0)</f>
        <v>-1661.6519905883117</v>
      </c>
      <c r="AA45" s="56">
        <f>SUM(AA43:AA44)</f>
        <v>100389857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459545841</v>
      </c>
      <c r="D47" s="71">
        <f>SUM(D45:D46)</f>
        <v>0</v>
      </c>
      <c r="E47" s="72">
        <f t="shared" si="6"/>
        <v>100389857</v>
      </c>
      <c r="F47" s="73">
        <f t="shared" si="6"/>
        <v>100389857</v>
      </c>
      <c r="G47" s="73">
        <f t="shared" si="6"/>
        <v>13228786</v>
      </c>
      <c r="H47" s="74">
        <f t="shared" si="6"/>
        <v>44172161</v>
      </c>
      <c r="I47" s="74">
        <f t="shared" si="6"/>
        <v>-784677619</v>
      </c>
      <c r="J47" s="74">
        <f t="shared" si="6"/>
        <v>-727276672</v>
      </c>
      <c r="K47" s="74">
        <f t="shared" si="6"/>
        <v>14953681</v>
      </c>
      <c r="L47" s="74">
        <f t="shared" si="6"/>
        <v>11411488</v>
      </c>
      <c r="M47" s="73">
        <f t="shared" si="6"/>
        <v>-82953592</v>
      </c>
      <c r="N47" s="73">
        <f t="shared" si="6"/>
        <v>-56588423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-783865095</v>
      </c>
      <c r="X47" s="74">
        <f t="shared" si="6"/>
        <v>50194608</v>
      </c>
      <c r="Y47" s="74">
        <f t="shared" si="6"/>
        <v>-834059703</v>
      </c>
      <c r="Z47" s="75">
        <f>+IF(X47&lt;&gt;0,+(Y47/X47)*100,0)</f>
        <v>-1661.6519905883117</v>
      </c>
      <c r="AA47" s="76">
        <f>SUM(AA45:AA46)</f>
        <v>100389857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45318712</v>
      </c>
      <c r="D8" s="6"/>
      <c r="E8" s="7">
        <v>52046635</v>
      </c>
      <c r="F8" s="8">
        <v>52046635</v>
      </c>
      <c r="G8" s="8">
        <v>4751539</v>
      </c>
      <c r="H8" s="8">
        <v>3284696</v>
      </c>
      <c r="I8" s="8">
        <v>4168448</v>
      </c>
      <c r="J8" s="8">
        <v>12204683</v>
      </c>
      <c r="K8" s="8">
        <v>3924775</v>
      </c>
      <c r="L8" s="8">
        <v>4201079</v>
      </c>
      <c r="M8" s="8">
        <v>4508584</v>
      </c>
      <c r="N8" s="8">
        <v>12634438</v>
      </c>
      <c r="O8" s="8"/>
      <c r="P8" s="8"/>
      <c r="Q8" s="8"/>
      <c r="R8" s="8"/>
      <c r="S8" s="8"/>
      <c r="T8" s="8"/>
      <c r="U8" s="8"/>
      <c r="V8" s="8"/>
      <c r="W8" s="8">
        <v>24839121</v>
      </c>
      <c r="X8" s="8">
        <v>26023308</v>
      </c>
      <c r="Y8" s="8">
        <v>-1184187</v>
      </c>
      <c r="Z8" s="2">
        <v>-4.5504860488912477</v>
      </c>
      <c r="AA8" s="6">
        <v>52046635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18783926</v>
      </c>
      <c r="D18" s="6"/>
      <c r="E18" s="7">
        <v>18783926</v>
      </c>
      <c r="F18" s="8">
        <v>18783926</v>
      </c>
      <c r="G18" s="8">
        <v>7826598</v>
      </c>
      <c r="H18" s="8"/>
      <c r="I18" s="8"/>
      <c r="J18" s="8">
        <v>7826598</v>
      </c>
      <c r="K18" s="8"/>
      <c r="L18" s="8"/>
      <c r="M18" s="8">
        <v>6261309</v>
      </c>
      <c r="N18" s="8">
        <v>6261309</v>
      </c>
      <c r="O18" s="8"/>
      <c r="P18" s="8"/>
      <c r="Q18" s="8"/>
      <c r="R18" s="8"/>
      <c r="S18" s="8"/>
      <c r="T18" s="8"/>
      <c r="U18" s="8"/>
      <c r="V18" s="8"/>
      <c r="W18" s="8">
        <v>14087907</v>
      </c>
      <c r="X18" s="8">
        <v>9391962</v>
      </c>
      <c r="Y18" s="8">
        <v>4695945</v>
      </c>
      <c r="Z18" s="2">
        <v>49.99961669350877</v>
      </c>
      <c r="AA18" s="6">
        <v>18783926</v>
      </c>
    </row>
    <row r="19" spans="1:27" ht="13.5" x14ac:dyDescent="0.25">
      <c r="A19" s="23" t="s">
        <v>46</v>
      </c>
      <c r="B19" s="29" t="s">
        <v>32</v>
      </c>
      <c r="C19" s="6">
        <v>877801</v>
      </c>
      <c r="D19" s="6"/>
      <c r="E19" s="7">
        <v>837549</v>
      </c>
      <c r="F19" s="26">
        <v>837549</v>
      </c>
      <c r="G19" s="26">
        <v>-67520</v>
      </c>
      <c r="H19" s="26">
        <v>758</v>
      </c>
      <c r="I19" s="26"/>
      <c r="J19" s="26">
        <v>-66762</v>
      </c>
      <c r="K19" s="26">
        <v>6881</v>
      </c>
      <c r="L19" s="26">
        <v>1230</v>
      </c>
      <c r="M19" s="26">
        <v>3109</v>
      </c>
      <c r="N19" s="26">
        <v>11220</v>
      </c>
      <c r="O19" s="26"/>
      <c r="P19" s="26"/>
      <c r="Q19" s="26"/>
      <c r="R19" s="26"/>
      <c r="S19" s="26"/>
      <c r="T19" s="26"/>
      <c r="U19" s="26"/>
      <c r="V19" s="26"/>
      <c r="W19" s="26">
        <v>-55542</v>
      </c>
      <c r="X19" s="26">
        <v>418770</v>
      </c>
      <c r="Y19" s="26">
        <v>-474312</v>
      </c>
      <c r="Z19" s="27">
        <v>-113.26312773121283</v>
      </c>
      <c r="AA19" s="28">
        <v>837549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64980439</v>
      </c>
      <c r="D21" s="33">
        <f t="shared" si="0"/>
        <v>0</v>
      </c>
      <c r="E21" s="34">
        <f t="shared" si="0"/>
        <v>71668110</v>
      </c>
      <c r="F21" s="35">
        <f t="shared" si="0"/>
        <v>71668110</v>
      </c>
      <c r="G21" s="35">
        <f t="shared" si="0"/>
        <v>12510617</v>
      </c>
      <c r="H21" s="35">
        <f t="shared" si="0"/>
        <v>3285454</v>
      </c>
      <c r="I21" s="35">
        <f t="shared" si="0"/>
        <v>4168448</v>
      </c>
      <c r="J21" s="35">
        <f t="shared" si="0"/>
        <v>19964519</v>
      </c>
      <c r="K21" s="35">
        <f t="shared" si="0"/>
        <v>3931656</v>
      </c>
      <c r="L21" s="35">
        <f t="shared" si="0"/>
        <v>4202309</v>
      </c>
      <c r="M21" s="35">
        <f t="shared" si="0"/>
        <v>10773002</v>
      </c>
      <c r="N21" s="35">
        <f t="shared" si="0"/>
        <v>18906967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38871486</v>
      </c>
      <c r="X21" s="35">
        <f t="shared" si="0"/>
        <v>35834040</v>
      </c>
      <c r="Y21" s="35">
        <f t="shared" si="0"/>
        <v>3037446</v>
      </c>
      <c r="Z21" s="36">
        <f>+IF(X21&lt;&gt;0,+(Y21/X21)*100,0)</f>
        <v>8.4764263253599097</v>
      </c>
      <c r="AA21" s="33">
        <f>SUM(AA5:AA20)</f>
        <v>71668110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20256307</v>
      </c>
      <c r="D24" s="6"/>
      <c r="E24" s="7">
        <v>27553307</v>
      </c>
      <c r="F24" s="8">
        <v>27553307</v>
      </c>
      <c r="G24" s="8">
        <v>1766040</v>
      </c>
      <c r="H24" s="8">
        <v>2064078</v>
      </c>
      <c r="I24" s="8">
        <v>1871735</v>
      </c>
      <c r="J24" s="8">
        <v>5701853</v>
      </c>
      <c r="K24" s="8">
        <v>1972561</v>
      </c>
      <c r="L24" s="8">
        <v>2360542</v>
      </c>
      <c r="M24" s="8">
        <v>2442462</v>
      </c>
      <c r="N24" s="8">
        <v>6775565</v>
      </c>
      <c r="O24" s="8"/>
      <c r="P24" s="8"/>
      <c r="Q24" s="8"/>
      <c r="R24" s="8"/>
      <c r="S24" s="8"/>
      <c r="T24" s="8"/>
      <c r="U24" s="8"/>
      <c r="V24" s="8"/>
      <c r="W24" s="8">
        <v>12477418</v>
      </c>
      <c r="X24" s="8">
        <v>13776732</v>
      </c>
      <c r="Y24" s="8">
        <v>-1299314</v>
      </c>
      <c r="Z24" s="2">
        <v>-9.4312206987840081</v>
      </c>
      <c r="AA24" s="6">
        <v>27553307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2320884</v>
      </c>
      <c r="D26" s="6"/>
      <c r="E26" s="7">
        <v>2685103</v>
      </c>
      <c r="F26" s="8">
        <v>2685103</v>
      </c>
      <c r="G26" s="8">
        <v>14337</v>
      </c>
      <c r="H26" s="8">
        <v>54585</v>
      </c>
      <c r="I26" s="8">
        <v>43958</v>
      </c>
      <c r="J26" s="8">
        <v>112880</v>
      </c>
      <c r="K26" s="8">
        <v>49164</v>
      </c>
      <c r="L26" s="8"/>
      <c r="M26" s="8">
        <v>53443</v>
      </c>
      <c r="N26" s="8">
        <v>102607</v>
      </c>
      <c r="O26" s="8"/>
      <c r="P26" s="8"/>
      <c r="Q26" s="8"/>
      <c r="R26" s="8"/>
      <c r="S26" s="8"/>
      <c r="T26" s="8"/>
      <c r="U26" s="8"/>
      <c r="V26" s="8"/>
      <c r="W26" s="8">
        <v>215487</v>
      </c>
      <c r="X26" s="8">
        <v>1342560</v>
      </c>
      <c r="Y26" s="8">
        <v>-1127073</v>
      </c>
      <c r="Z26" s="2">
        <v>-83.949544154451189</v>
      </c>
      <c r="AA26" s="6">
        <v>2685103</v>
      </c>
    </row>
    <row r="27" spans="1:27" ht="13.5" x14ac:dyDescent="0.25">
      <c r="A27" s="25" t="s">
        <v>53</v>
      </c>
      <c r="B27" s="24" t="s">
        <v>32</v>
      </c>
      <c r="C27" s="6">
        <v>13516862</v>
      </c>
      <c r="D27" s="6"/>
      <c r="E27" s="7">
        <v>12128642</v>
      </c>
      <c r="F27" s="8">
        <v>12128642</v>
      </c>
      <c r="G27" s="8"/>
      <c r="H27" s="8">
        <v>2021443</v>
      </c>
      <c r="I27" s="8">
        <v>1010721</v>
      </c>
      <c r="J27" s="8">
        <v>3032164</v>
      </c>
      <c r="K27" s="8">
        <v>1949289</v>
      </c>
      <c r="L27" s="8">
        <v>1245358</v>
      </c>
      <c r="M27" s="8">
        <v>1245942</v>
      </c>
      <c r="N27" s="8">
        <v>4440589</v>
      </c>
      <c r="O27" s="8"/>
      <c r="P27" s="8"/>
      <c r="Q27" s="8"/>
      <c r="R27" s="8"/>
      <c r="S27" s="8"/>
      <c r="T27" s="8"/>
      <c r="U27" s="8"/>
      <c r="V27" s="8"/>
      <c r="W27" s="8">
        <v>7472753</v>
      </c>
      <c r="X27" s="8">
        <v>6064380</v>
      </c>
      <c r="Y27" s="8">
        <v>1408373</v>
      </c>
      <c r="Z27" s="2">
        <v>23.223693106302708</v>
      </c>
      <c r="AA27" s="6">
        <v>12128642</v>
      </c>
    </row>
    <row r="28" spans="1:27" ht="13.5" x14ac:dyDescent="0.25">
      <c r="A28" s="25" t="s">
        <v>54</v>
      </c>
      <c r="B28" s="24" t="s">
        <v>32</v>
      </c>
      <c r="C28" s="6">
        <v>3766528</v>
      </c>
      <c r="D28" s="6"/>
      <c r="E28" s="7">
        <v>1944300</v>
      </c>
      <c r="F28" s="8">
        <v>1944300</v>
      </c>
      <c r="G28" s="8">
        <v>67970</v>
      </c>
      <c r="H28" s="8">
        <v>71710</v>
      </c>
      <c r="I28" s="8">
        <v>66517</v>
      </c>
      <c r="J28" s="8">
        <v>206197</v>
      </c>
      <c r="K28" s="8">
        <v>41373</v>
      </c>
      <c r="L28" s="8"/>
      <c r="M28" s="8">
        <v>903489</v>
      </c>
      <c r="N28" s="8">
        <v>944862</v>
      </c>
      <c r="O28" s="8"/>
      <c r="P28" s="8"/>
      <c r="Q28" s="8"/>
      <c r="R28" s="8"/>
      <c r="S28" s="8"/>
      <c r="T28" s="8"/>
      <c r="U28" s="8"/>
      <c r="V28" s="8"/>
      <c r="W28" s="8">
        <v>1151059</v>
      </c>
      <c r="X28" s="8">
        <v>972156</v>
      </c>
      <c r="Y28" s="8">
        <v>178903</v>
      </c>
      <c r="Z28" s="2">
        <v>18.402704915671968</v>
      </c>
      <c r="AA28" s="6">
        <v>1944300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2152383</v>
      </c>
      <c r="D30" s="6"/>
      <c r="E30" s="7">
        <v>2633493</v>
      </c>
      <c r="F30" s="8">
        <v>2633493</v>
      </c>
      <c r="G30" s="8">
        <v>87377</v>
      </c>
      <c r="H30" s="8">
        <v>161050</v>
      </c>
      <c r="I30" s="8">
        <v>13199</v>
      </c>
      <c r="J30" s="8">
        <v>261626</v>
      </c>
      <c r="K30" s="8">
        <v>157404</v>
      </c>
      <c r="L30" s="8">
        <v>415446</v>
      </c>
      <c r="M30" s="8">
        <v>150836</v>
      </c>
      <c r="N30" s="8">
        <v>723686</v>
      </c>
      <c r="O30" s="8"/>
      <c r="P30" s="8"/>
      <c r="Q30" s="8"/>
      <c r="R30" s="8"/>
      <c r="S30" s="8"/>
      <c r="T30" s="8"/>
      <c r="U30" s="8"/>
      <c r="V30" s="8"/>
      <c r="W30" s="8">
        <v>985312</v>
      </c>
      <c r="X30" s="8">
        <v>1316760</v>
      </c>
      <c r="Y30" s="8">
        <v>-331448</v>
      </c>
      <c r="Z30" s="2">
        <v>-25.171481515234362</v>
      </c>
      <c r="AA30" s="6">
        <v>2633493</v>
      </c>
    </row>
    <row r="31" spans="1:27" ht="13.5" x14ac:dyDescent="0.25">
      <c r="A31" s="25" t="s">
        <v>57</v>
      </c>
      <c r="B31" s="24" t="s">
        <v>32</v>
      </c>
      <c r="C31" s="6">
        <v>13083056</v>
      </c>
      <c r="D31" s="6"/>
      <c r="E31" s="7">
        <v>14866939</v>
      </c>
      <c r="F31" s="8">
        <v>14866939</v>
      </c>
      <c r="G31" s="8">
        <v>96413</v>
      </c>
      <c r="H31" s="8">
        <v>383603</v>
      </c>
      <c r="I31" s="8">
        <v>352648</v>
      </c>
      <c r="J31" s="8">
        <v>832664</v>
      </c>
      <c r="K31" s="8">
        <v>3422059</v>
      </c>
      <c r="L31" s="8">
        <v>2424651</v>
      </c>
      <c r="M31" s="8">
        <v>1674147</v>
      </c>
      <c r="N31" s="8">
        <v>7520857</v>
      </c>
      <c r="O31" s="8"/>
      <c r="P31" s="8"/>
      <c r="Q31" s="8"/>
      <c r="R31" s="8"/>
      <c r="S31" s="8"/>
      <c r="T31" s="8"/>
      <c r="U31" s="8"/>
      <c r="V31" s="8"/>
      <c r="W31" s="8">
        <v>8353521</v>
      </c>
      <c r="X31" s="8">
        <v>7433508</v>
      </c>
      <c r="Y31" s="8">
        <v>920013</v>
      </c>
      <c r="Z31" s="2">
        <v>12.376565680698803</v>
      </c>
      <c r="AA31" s="6">
        <v>14866939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730284</v>
      </c>
      <c r="D33" s="6"/>
      <c r="E33" s="7">
        <v>1356080</v>
      </c>
      <c r="F33" s="8">
        <v>1356080</v>
      </c>
      <c r="G33" s="8">
        <v>14693</v>
      </c>
      <c r="H33" s="8">
        <v>20345</v>
      </c>
      <c r="I33" s="8">
        <v>30967</v>
      </c>
      <c r="J33" s="8">
        <v>66005</v>
      </c>
      <c r="K33" s="8">
        <v>38315</v>
      </c>
      <c r="L33" s="8">
        <v>101659</v>
      </c>
      <c r="M33" s="8">
        <v>126469</v>
      </c>
      <c r="N33" s="8">
        <v>266443</v>
      </c>
      <c r="O33" s="8"/>
      <c r="P33" s="8"/>
      <c r="Q33" s="8"/>
      <c r="R33" s="8"/>
      <c r="S33" s="8"/>
      <c r="T33" s="8"/>
      <c r="U33" s="8"/>
      <c r="V33" s="8"/>
      <c r="W33" s="8">
        <v>332448</v>
      </c>
      <c r="X33" s="8">
        <v>678090</v>
      </c>
      <c r="Y33" s="8">
        <v>-345642</v>
      </c>
      <c r="Z33" s="2">
        <v>-50.972879706233684</v>
      </c>
      <c r="AA33" s="6">
        <v>1356080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55826304</v>
      </c>
      <c r="D35" s="33">
        <f>SUM(D24:D34)</f>
        <v>0</v>
      </c>
      <c r="E35" s="34">
        <f t="shared" si="1"/>
        <v>63167864</v>
      </c>
      <c r="F35" s="35">
        <f t="shared" si="1"/>
        <v>63167864</v>
      </c>
      <c r="G35" s="35">
        <f t="shared" si="1"/>
        <v>2046830</v>
      </c>
      <c r="H35" s="35">
        <f t="shared" si="1"/>
        <v>4776814</v>
      </c>
      <c r="I35" s="35">
        <f t="shared" si="1"/>
        <v>3389745</v>
      </c>
      <c r="J35" s="35">
        <f t="shared" si="1"/>
        <v>10213389</v>
      </c>
      <c r="K35" s="35">
        <f t="shared" si="1"/>
        <v>7630165</v>
      </c>
      <c r="L35" s="35">
        <f t="shared" si="1"/>
        <v>6547656</v>
      </c>
      <c r="M35" s="35">
        <f t="shared" si="1"/>
        <v>6596788</v>
      </c>
      <c r="N35" s="35">
        <f t="shared" si="1"/>
        <v>20774609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30987998</v>
      </c>
      <c r="X35" s="35">
        <f t="shared" si="1"/>
        <v>31584186</v>
      </c>
      <c r="Y35" s="35">
        <f t="shared" si="1"/>
        <v>-596188</v>
      </c>
      <c r="Z35" s="36">
        <f>+IF(X35&lt;&gt;0,+(Y35/X35)*100,0)</f>
        <v>-1.8876155301263742</v>
      </c>
      <c r="AA35" s="33">
        <f>SUM(AA24:AA34)</f>
        <v>63167864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9154135</v>
      </c>
      <c r="D37" s="46">
        <f>+D21-D35</f>
        <v>0</v>
      </c>
      <c r="E37" s="47">
        <f t="shared" si="2"/>
        <v>8500246</v>
      </c>
      <c r="F37" s="48">
        <f t="shared" si="2"/>
        <v>8500246</v>
      </c>
      <c r="G37" s="48">
        <f t="shared" si="2"/>
        <v>10463787</v>
      </c>
      <c r="H37" s="48">
        <f t="shared" si="2"/>
        <v>-1491360</v>
      </c>
      <c r="I37" s="48">
        <f t="shared" si="2"/>
        <v>778703</v>
      </c>
      <c r="J37" s="48">
        <f t="shared" si="2"/>
        <v>9751130</v>
      </c>
      <c r="K37" s="48">
        <f t="shared" si="2"/>
        <v>-3698509</v>
      </c>
      <c r="L37" s="48">
        <f t="shared" si="2"/>
        <v>-2345347</v>
      </c>
      <c r="M37" s="48">
        <f t="shared" si="2"/>
        <v>4176214</v>
      </c>
      <c r="N37" s="48">
        <f t="shared" si="2"/>
        <v>-1867642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7883488</v>
      </c>
      <c r="X37" s="48">
        <f>IF(F21=F35,0,X21-X35)</f>
        <v>4249854</v>
      </c>
      <c r="Y37" s="48">
        <f t="shared" si="2"/>
        <v>3633634</v>
      </c>
      <c r="Z37" s="49">
        <f>+IF(X37&lt;&gt;0,+(Y37/X37)*100,0)</f>
        <v>85.500207771843463</v>
      </c>
      <c r="AA37" s="46">
        <f>+AA21-AA35</f>
        <v>8500246</v>
      </c>
    </row>
    <row r="38" spans="1:27" ht="23.1" customHeight="1" x14ac:dyDescent="0.25">
      <c r="A38" s="50" t="s">
        <v>62</v>
      </c>
      <c r="B38" s="29" t="s">
        <v>32</v>
      </c>
      <c r="C38" s="6">
        <v>15824535</v>
      </c>
      <c r="D38" s="6"/>
      <c r="E38" s="7">
        <v>14489655</v>
      </c>
      <c r="F38" s="8">
        <v>14489655</v>
      </c>
      <c r="G38" s="8"/>
      <c r="H38" s="8"/>
      <c r="I38" s="8"/>
      <c r="J38" s="8"/>
      <c r="K38" s="8">
        <v>792391</v>
      </c>
      <c r="L38" s="8"/>
      <c r="M38" s="8">
        <v>4386347</v>
      </c>
      <c r="N38" s="8">
        <v>5178738</v>
      </c>
      <c r="O38" s="8"/>
      <c r="P38" s="8"/>
      <c r="Q38" s="8"/>
      <c r="R38" s="8"/>
      <c r="S38" s="8"/>
      <c r="T38" s="8"/>
      <c r="U38" s="8"/>
      <c r="V38" s="8"/>
      <c r="W38" s="8">
        <v>5178738</v>
      </c>
      <c r="X38" s="8">
        <v>7244826</v>
      </c>
      <c r="Y38" s="8">
        <v>-2066088</v>
      </c>
      <c r="Z38" s="2">
        <v>-28.518117619387962</v>
      </c>
      <c r="AA38" s="6">
        <v>14489655</v>
      </c>
    </row>
    <row r="39" spans="1:27" ht="57" customHeight="1" x14ac:dyDescent="0.25">
      <c r="A39" s="50" t="s">
        <v>63</v>
      </c>
      <c r="B39" s="29" t="s">
        <v>32</v>
      </c>
      <c r="C39" s="28">
        <v>2497265</v>
      </c>
      <c r="D39" s="28"/>
      <c r="E39" s="7"/>
      <c r="F39" s="26"/>
      <c r="G39" s="26"/>
      <c r="H39" s="26"/>
      <c r="I39" s="26"/>
      <c r="J39" s="26"/>
      <c r="K39" s="26"/>
      <c r="L39" s="26"/>
      <c r="M39" s="26">
        <v>182042</v>
      </c>
      <c r="N39" s="26">
        <v>182042</v>
      </c>
      <c r="O39" s="26"/>
      <c r="P39" s="26"/>
      <c r="Q39" s="26"/>
      <c r="R39" s="26"/>
      <c r="S39" s="26"/>
      <c r="T39" s="26"/>
      <c r="U39" s="26"/>
      <c r="V39" s="26"/>
      <c r="W39" s="26">
        <v>182042</v>
      </c>
      <c r="X39" s="26"/>
      <c r="Y39" s="26">
        <v>182042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27475935</v>
      </c>
      <c r="D41" s="56">
        <f>SUM(D37:D40)</f>
        <v>0</v>
      </c>
      <c r="E41" s="57">
        <f t="shared" si="3"/>
        <v>22989901</v>
      </c>
      <c r="F41" s="58">
        <f t="shared" si="3"/>
        <v>22989901</v>
      </c>
      <c r="G41" s="58">
        <f t="shared" si="3"/>
        <v>10463787</v>
      </c>
      <c r="H41" s="58">
        <f t="shared" si="3"/>
        <v>-1491360</v>
      </c>
      <c r="I41" s="58">
        <f t="shared" si="3"/>
        <v>778703</v>
      </c>
      <c r="J41" s="58">
        <f t="shared" si="3"/>
        <v>9751130</v>
      </c>
      <c r="K41" s="58">
        <f t="shared" si="3"/>
        <v>-2906118</v>
      </c>
      <c r="L41" s="58">
        <f t="shared" si="3"/>
        <v>-2345347</v>
      </c>
      <c r="M41" s="58">
        <f t="shared" si="3"/>
        <v>8744603</v>
      </c>
      <c r="N41" s="58">
        <f t="shared" si="3"/>
        <v>3493138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13244268</v>
      </c>
      <c r="X41" s="58">
        <f t="shared" si="3"/>
        <v>11494680</v>
      </c>
      <c r="Y41" s="58">
        <f t="shared" si="3"/>
        <v>1749588</v>
      </c>
      <c r="Z41" s="59">
        <f>+IF(X41&lt;&gt;0,+(Y41/X41)*100,0)</f>
        <v>15.220849993214253</v>
      </c>
      <c r="AA41" s="56">
        <f>SUM(AA37:AA40)</f>
        <v>22989901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27475935</v>
      </c>
      <c r="D43" s="64">
        <f>+D41-D42</f>
        <v>0</v>
      </c>
      <c r="E43" s="65">
        <f t="shared" si="4"/>
        <v>22989901</v>
      </c>
      <c r="F43" s="66">
        <f t="shared" si="4"/>
        <v>22989901</v>
      </c>
      <c r="G43" s="66">
        <f t="shared" si="4"/>
        <v>10463787</v>
      </c>
      <c r="H43" s="66">
        <f t="shared" si="4"/>
        <v>-1491360</v>
      </c>
      <c r="I43" s="66">
        <f t="shared" si="4"/>
        <v>778703</v>
      </c>
      <c r="J43" s="66">
        <f t="shared" si="4"/>
        <v>9751130</v>
      </c>
      <c r="K43" s="66">
        <f t="shared" si="4"/>
        <v>-2906118</v>
      </c>
      <c r="L43" s="66">
        <f t="shared" si="4"/>
        <v>-2345347</v>
      </c>
      <c r="M43" s="66">
        <f t="shared" si="4"/>
        <v>8744603</v>
      </c>
      <c r="N43" s="66">
        <f t="shared" si="4"/>
        <v>3493138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13244268</v>
      </c>
      <c r="X43" s="66">
        <f t="shared" si="4"/>
        <v>11494680</v>
      </c>
      <c r="Y43" s="66">
        <f t="shared" si="4"/>
        <v>1749588</v>
      </c>
      <c r="Z43" s="67">
        <f>+IF(X43&lt;&gt;0,+(Y43/X43)*100,0)</f>
        <v>15.220849993214253</v>
      </c>
      <c r="AA43" s="64">
        <f>+AA41-AA42</f>
        <v>22989901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27475935</v>
      </c>
      <c r="D45" s="56">
        <f>SUM(D43:D44)</f>
        <v>0</v>
      </c>
      <c r="E45" s="57">
        <f t="shared" si="5"/>
        <v>22989901</v>
      </c>
      <c r="F45" s="58">
        <f t="shared" si="5"/>
        <v>22989901</v>
      </c>
      <c r="G45" s="58">
        <f t="shared" si="5"/>
        <v>10463787</v>
      </c>
      <c r="H45" s="58">
        <f t="shared" si="5"/>
        <v>-1491360</v>
      </c>
      <c r="I45" s="58">
        <f t="shared" si="5"/>
        <v>778703</v>
      </c>
      <c r="J45" s="58">
        <f t="shared" si="5"/>
        <v>9751130</v>
      </c>
      <c r="K45" s="58">
        <f t="shared" si="5"/>
        <v>-2906118</v>
      </c>
      <c r="L45" s="58">
        <f t="shared" si="5"/>
        <v>-2345347</v>
      </c>
      <c r="M45" s="58">
        <f t="shared" si="5"/>
        <v>8744603</v>
      </c>
      <c r="N45" s="58">
        <f t="shared" si="5"/>
        <v>3493138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13244268</v>
      </c>
      <c r="X45" s="58">
        <f t="shared" si="5"/>
        <v>11494680</v>
      </c>
      <c r="Y45" s="58">
        <f t="shared" si="5"/>
        <v>1749588</v>
      </c>
      <c r="Z45" s="59">
        <f>+IF(X45&lt;&gt;0,+(Y45/X45)*100,0)</f>
        <v>15.220849993214253</v>
      </c>
      <c r="AA45" s="56">
        <f>SUM(AA43:AA44)</f>
        <v>22989901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27475935</v>
      </c>
      <c r="D47" s="71">
        <f>SUM(D45:D46)</f>
        <v>0</v>
      </c>
      <c r="E47" s="72">
        <f t="shared" si="6"/>
        <v>22989901</v>
      </c>
      <c r="F47" s="73">
        <f t="shared" si="6"/>
        <v>22989901</v>
      </c>
      <c r="G47" s="73">
        <f t="shared" si="6"/>
        <v>10463787</v>
      </c>
      <c r="H47" s="74">
        <f t="shared" si="6"/>
        <v>-1491360</v>
      </c>
      <c r="I47" s="74">
        <f t="shared" si="6"/>
        <v>778703</v>
      </c>
      <c r="J47" s="74">
        <f t="shared" si="6"/>
        <v>9751130</v>
      </c>
      <c r="K47" s="74">
        <f t="shared" si="6"/>
        <v>-2906118</v>
      </c>
      <c r="L47" s="74">
        <f t="shared" si="6"/>
        <v>-2345347</v>
      </c>
      <c r="M47" s="73">
        <f t="shared" si="6"/>
        <v>8744603</v>
      </c>
      <c r="N47" s="73">
        <f t="shared" si="6"/>
        <v>3493138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13244268</v>
      </c>
      <c r="X47" s="74">
        <f t="shared" si="6"/>
        <v>11494680</v>
      </c>
      <c r="Y47" s="74">
        <f t="shared" si="6"/>
        <v>1749588</v>
      </c>
      <c r="Z47" s="75">
        <f>+IF(X47&lt;&gt;0,+(Y47/X47)*100,0)</f>
        <v>15.220849993214253</v>
      </c>
      <c r="AA47" s="76">
        <f>SUM(AA45:AA46)</f>
        <v>22989901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31969621</v>
      </c>
      <c r="D8" s="6"/>
      <c r="E8" s="7">
        <v>34221590</v>
      </c>
      <c r="F8" s="8">
        <v>34221590</v>
      </c>
      <c r="G8" s="8">
        <v>2778405</v>
      </c>
      <c r="H8" s="8">
        <v>2764606</v>
      </c>
      <c r="I8" s="8">
        <v>2773393</v>
      </c>
      <c r="J8" s="8">
        <v>8316404</v>
      </c>
      <c r="K8" s="8">
        <v>2777887</v>
      </c>
      <c r="L8" s="8">
        <v>2775369</v>
      </c>
      <c r="M8" s="8">
        <v>2750137</v>
      </c>
      <c r="N8" s="8">
        <v>8303393</v>
      </c>
      <c r="O8" s="8"/>
      <c r="P8" s="8"/>
      <c r="Q8" s="8"/>
      <c r="R8" s="8"/>
      <c r="S8" s="8"/>
      <c r="T8" s="8"/>
      <c r="U8" s="8"/>
      <c r="V8" s="8"/>
      <c r="W8" s="8">
        <v>16619797</v>
      </c>
      <c r="X8" s="8">
        <v>17110782</v>
      </c>
      <c r="Y8" s="8">
        <v>-490985</v>
      </c>
      <c r="Z8" s="2">
        <v>-2.8694480474358213</v>
      </c>
      <c r="AA8" s="6">
        <v>34221590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3430625</v>
      </c>
      <c r="D13" s="6"/>
      <c r="E13" s="7">
        <v>2923730</v>
      </c>
      <c r="F13" s="8">
        <v>2923730</v>
      </c>
      <c r="G13" s="8">
        <v>343359</v>
      </c>
      <c r="H13" s="8">
        <v>313553</v>
      </c>
      <c r="I13" s="8">
        <v>347987</v>
      </c>
      <c r="J13" s="8">
        <v>1004899</v>
      </c>
      <c r="K13" s="8">
        <v>355646</v>
      </c>
      <c r="L13" s="8">
        <v>367848</v>
      </c>
      <c r="M13" s="8">
        <v>373860</v>
      </c>
      <c r="N13" s="8">
        <v>1097354</v>
      </c>
      <c r="O13" s="8"/>
      <c r="P13" s="8"/>
      <c r="Q13" s="8"/>
      <c r="R13" s="8"/>
      <c r="S13" s="8"/>
      <c r="T13" s="8"/>
      <c r="U13" s="8"/>
      <c r="V13" s="8"/>
      <c r="W13" s="8">
        <v>2102253</v>
      </c>
      <c r="X13" s="8">
        <v>1461864</v>
      </c>
      <c r="Y13" s="8">
        <v>640389</v>
      </c>
      <c r="Z13" s="2">
        <v>43.80633218958809</v>
      </c>
      <c r="AA13" s="6">
        <v>2923730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35400246</v>
      </c>
      <c r="D21" s="33">
        <f t="shared" si="0"/>
        <v>0</v>
      </c>
      <c r="E21" s="34">
        <f t="shared" si="0"/>
        <v>37145320</v>
      </c>
      <c r="F21" s="35">
        <f t="shared" si="0"/>
        <v>37145320</v>
      </c>
      <c r="G21" s="35">
        <f t="shared" si="0"/>
        <v>3121764</v>
      </c>
      <c r="H21" s="35">
        <f t="shared" si="0"/>
        <v>3078159</v>
      </c>
      <c r="I21" s="35">
        <f t="shared" si="0"/>
        <v>3121380</v>
      </c>
      <c r="J21" s="35">
        <f t="shared" si="0"/>
        <v>9321303</v>
      </c>
      <c r="K21" s="35">
        <f t="shared" si="0"/>
        <v>3133533</v>
      </c>
      <c r="L21" s="35">
        <f t="shared" si="0"/>
        <v>3143217</v>
      </c>
      <c r="M21" s="35">
        <f t="shared" si="0"/>
        <v>3123997</v>
      </c>
      <c r="N21" s="35">
        <f t="shared" si="0"/>
        <v>9400747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18722050</v>
      </c>
      <c r="X21" s="35">
        <f t="shared" si="0"/>
        <v>18572646</v>
      </c>
      <c r="Y21" s="35">
        <f t="shared" si="0"/>
        <v>149404</v>
      </c>
      <c r="Z21" s="36">
        <f>+IF(X21&lt;&gt;0,+(Y21/X21)*100,0)</f>
        <v>0.80443034342010289</v>
      </c>
      <c r="AA21" s="33">
        <f>SUM(AA5:AA20)</f>
        <v>37145320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7570376</v>
      </c>
      <c r="D24" s="6"/>
      <c r="E24" s="7">
        <v>7750513</v>
      </c>
      <c r="F24" s="8">
        <v>7750513</v>
      </c>
      <c r="G24" s="8">
        <v>488444</v>
      </c>
      <c r="H24" s="8">
        <v>527051</v>
      </c>
      <c r="I24" s="8">
        <v>543487</v>
      </c>
      <c r="J24" s="8">
        <v>1558982</v>
      </c>
      <c r="K24" s="8">
        <v>649402</v>
      </c>
      <c r="L24" s="8">
        <v>559330</v>
      </c>
      <c r="M24" s="8">
        <v>573733</v>
      </c>
      <c r="N24" s="8">
        <v>1782465</v>
      </c>
      <c r="O24" s="8"/>
      <c r="P24" s="8"/>
      <c r="Q24" s="8"/>
      <c r="R24" s="8"/>
      <c r="S24" s="8"/>
      <c r="T24" s="8"/>
      <c r="U24" s="8"/>
      <c r="V24" s="8"/>
      <c r="W24" s="8">
        <v>3341447</v>
      </c>
      <c r="X24" s="8">
        <v>3875304</v>
      </c>
      <c r="Y24" s="8">
        <v>-533857</v>
      </c>
      <c r="Z24" s="2">
        <v>-13.775874099167446</v>
      </c>
      <c r="AA24" s="6">
        <v>7750513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16411233</v>
      </c>
      <c r="D26" s="6"/>
      <c r="E26" s="7">
        <v>8306180</v>
      </c>
      <c r="F26" s="8">
        <v>8306180</v>
      </c>
      <c r="G26" s="8"/>
      <c r="H26" s="8"/>
      <c r="I26" s="8">
        <v>109385</v>
      </c>
      <c r="J26" s="8">
        <v>109385</v>
      </c>
      <c r="K26" s="8">
        <v>27549</v>
      </c>
      <c r="L26" s="8"/>
      <c r="M26" s="8"/>
      <c r="N26" s="8">
        <v>27549</v>
      </c>
      <c r="O26" s="8"/>
      <c r="P26" s="8"/>
      <c r="Q26" s="8"/>
      <c r="R26" s="8"/>
      <c r="S26" s="8"/>
      <c r="T26" s="8"/>
      <c r="U26" s="8"/>
      <c r="V26" s="8"/>
      <c r="W26" s="8">
        <v>136934</v>
      </c>
      <c r="X26" s="8">
        <v>4153092</v>
      </c>
      <c r="Y26" s="8">
        <v>-4016158</v>
      </c>
      <c r="Z26" s="2">
        <v>-96.702842123410704</v>
      </c>
      <c r="AA26" s="6">
        <v>8306180</v>
      </c>
    </row>
    <row r="27" spans="1:27" ht="13.5" x14ac:dyDescent="0.25">
      <c r="A27" s="25" t="s">
        <v>53</v>
      </c>
      <c r="B27" s="24" t="s">
        <v>32</v>
      </c>
      <c r="C27" s="6">
        <v>9235735</v>
      </c>
      <c r="D27" s="6"/>
      <c r="E27" s="7">
        <v>5793220</v>
      </c>
      <c r="F27" s="8">
        <v>5793220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2896626</v>
      </c>
      <c r="Y27" s="8">
        <v>-2896626</v>
      </c>
      <c r="Z27" s="2">
        <v>-100</v>
      </c>
      <c r="AA27" s="6">
        <v>5793220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456866</v>
      </c>
      <c r="D30" s="6"/>
      <c r="E30" s="7">
        <v>610000</v>
      </c>
      <c r="F30" s="8">
        <v>610000</v>
      </c>
      <c r="G30" s="8"/>
      <c r="H30" s="8">
        <v>11519</v>
      </c>
      <c r="I30" s="8">
        <v>80481</v>
      </c>
      <c r="J30" s="8">
        <v>92000</v>
      </c>
      <c r="K30" s="8">
        <v>11092</v>
      </c>
      <c r="L30" s="8">
        <v>50992</v>
      </c>
      <c r="M30" s="8">
        <v>780</v>
      </c>
      <c r="N30" s="8">
        <v>62864</v>
      </c>
      <c r="O30" s="8"/>
      <c r="P30" s="8"/>
      <c r="Q30" s="8"/>
      <c r="R30" s="8"/>
      <c r="S30" s="8"/>
      <c r="T30" s="8"/>
      <c r="U30" s="8"/>
      <c r="V30" s="8"/>
      <c r="W30" s="8">
        <v>154864</v>
      </c>
      <c r="X30" s="8">
        <v>305004</v>
      </c>
      <c r="Y30" s="8">
        <v>-150140</v>
      </c>
      <c r="Z30" s="2">
        <v>-49.225583926768174</v>
      </c>
      <c r="AA30" s="6">
        <v>610000</v>
      </c>
    </row>
    <row r="31" spans="1:27" ht="13.5" x14ac:dyDescent="0.25">
      <c r="A31" s="25" t="s">
        <v>57</v>
      </c>
      <c r="B31" s="24" t="s">
        <v>32</v>
      </c>
      <c r="C31" s="6">
        <v>18003279</v>
      </c>
      <c r="D31" s="6"/>
      <c r="E31" s="7">
        <v>18845000</v>
      </c>
      <c r="F31" s="8">
        <v>18845000</v>
      </c>
      <c r="G31" s="8"/>
      <c r="H31" s="8">
        <v>1673598</v>
      </c>
      <c r="I31" s="8">
        <v>2867854</v>
      </c>
      <c r="J31" s="8">
        <v>4541452</v>
      </c>
      <c r="K31" s="8">
        <v>1638150</v>
      </c>
      <c r="L31" s="8">
        <v>1749634</v>
      </c>
      <c r="M31" s="8">
        <v>1735570</v>
      </c>
      <c r="N31" s="8">
        <v>5123354</v>
      </c>
      <c r="O31" s="8"/>
      <c r="P31" s="8"/>
      <c r="Q31" s="8"/>
      <c r="R31" s="8"/>
      <c r="S31" s="8"/>
      <c r="T31" s="8"/>
      <c r="U31" s="8"/>
      <c r="V31" s="8"/>
      <c r="W31" s="8">
        <v>9664806</v>
      </c>
      <c r="X31" s="8">
        <v>9422508</v>
      </c>
      <c r="Y31" s="8">
        <v>242298</v>
      </c>
      <c r="Z31" s="2">
        <v>2.5714809687611835</v>
      </c>
      <c r="AA31" s="6">
        <v>18845000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463837</v>
      </c>
      <c r="D33" s="6"/>
      <c r="E33" s="7">
        <v>607010</v>
      </c>
      <c r="F33" s="8">
        <v>607010</v>
      </c>
      <c r="G33" s="8">
        <v>4075</v>
      </c>
      <c r="H33" s="8">
        <v>4699</v>
      </c>
      <c r="I33" s="8">
        <v>62783</v>
      </c>
      <c r="J33" s="8">
        <v>71557</v>
      </c>
      <c r="K33" s="8">
        <v>5567</v>
      </c>
      <c r="L33" s="8">
        <v>4744</v>
      </c>
      <c r="M33" s="8">
        <v>30806</v>
      </c>
      <c r="N33" s="8">
        <v>41117</v>
      </c>
      <c r="O33" s="8"/>
      <c r="P33" s="8"/>
      <c r="Q33" s="8"/>
      <c r="R33" s="8"/>
      <c r="S33" s="8"/>
      <c r="T33" s="8"/>
      <c r="U33" s="8"/>
      <c r="V33" s="8"/>
      <c r="W33" s="8">
        <v>112674</v>
      </c>
      <c r="X33" s="8">
        <v>303528</v>
      </c>
      <c r="Y33" s="8">
        <v>-190854</v>
      </c>
      <c r="Z33" s="2">
        <v>-62.878548272317545</v>
      </c>
      <c r="AA33" s="6">
        <v>607010</v>
      </c>
    </row>
    <row r="34" spans="1:27" ht="13.5" x14ac:dyDescent="0.25">
      <c r="A34" s="23" t="s">
        <v>59</v>
      </c>
      <c r="B34" s="29" t="s">
        <v>32</v>
      </c>
      <c r="C34" s="6">
        <v>3481741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55623067</v>
      </c>
      <c r="D35" s="33">
        <f>SUM(D24:D34)</f>
        <v>0</v>
      </c>
      <c r="E35" s="34">
        <f t="shared" si="1"/>
        <v>41911923</v>
      </c>
      <c r="F35" s="35">
        <f t="shared" si="1"/>
        <v>41911923</v>
      </c>
      <c r="G35" s="35">
        <f t="shared" si="1"/>
        <v>492519</v>
      </c>
      <c r="H35" s="35">
        <f t="shared" si="1"/>
        <v>2216867</v>
      </c>
      <c r="I35" s="35">
        <f t="shared" si="1"/>
        <v>3663990</v>
      </c>
      <c r="J35" s="35">
        <f t="shared" si="1"/>
        <v>6373376</v>
      </c>
      <c r="K35" s="35">
        <f t="shared" si="1"/>
        <v>2331760</v>
      </c>
      <c r="L35" s="35">
        <f t="shared" si="1"/>
        <v>2364700</v>
      </c>
      <c r="M35" s="35">
        <f t="shared" si="1"/>
        <v>2340889</v>
      </c>
      <c r="N35" s="35">
        <f t="shared" si="1"/>
        <v>7037349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13410725</v>
      </c>
      <c r="X35" s="35">
        <f t="shared" si="1"/>
        <v>20956062</v>
      </c>
      <c r="Y35" s="35">
        <f t="shared" si="1"/>
        <v>-7545337</v>
      </c>
      <c r="Z35" s="36">
        <f>+IF(X35&lt;&gt;0,+(Y35/X35)*100,0)</f>
        <v>-36.005510004694585</v>
      </c>
      <c r="AA35" s="33">
        <f>SUM(AA24:AA34)</f>
        <v>41911923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-20222821</v>
      </c>
      <c r="D37" s="46">
        <f>+D21-D35</f>
        <v>0</v>
      </c>
      <c r="E37" s="47">
        <f t="shared" si="2"/>
        <v>-4766603</v>
      </c>
      <c r="F37" s="48">
        <f t="shared" si="2"/>
        <v>-4766603</v>
      </c>
      <c r="G37" s="48">
        <f t="shared" si="2"/>
        <v>2629245</v>
      </c>
      <c r="H37" s="48">
        <f t="shared" si="2"/>
        <v>861292</v>
      </c>
      <c r="I37" s="48">
        <f t="shared" si="2"/>
        <v>-542610</v>
      </c>
      <c r="J37" s="48">
        <f t="shared" si="2"/>
        <v>2947927</v>
      </c>
      <c r="K37" s="48">
        <f t="shared" si="2"/>
        <v>801773</v>
      </c>
      <c r="L37" s="48">
        <f t="shared" si="2"/>
        <v>778517</v>
      </c>
      <c r="M37" s="48">
        <f t="shared" si="2"/>
        <v>783108</v>
      </c>
      <c r="N37" s="48">
        <f t="shared" si="2"/>
        <v>2363398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5311325</v>
      </c>
      <c r="X37" s="48">
        <f>IF(F21=F35,0,X21-X35)</f>
        <v>-2383416</v>
      </c>
      <c r="Y37" s="48">
        <f t="shared" si="2"/>
        <v>7694741</v>
      </c>
      <c r="Z37" s="49">
        <f>+IF(X37&lt;&gt;0,+(Y37/X37)*100,0)</f>
        <v>-322.84506775149617</v>
      </c>
      <c r="AA37" s="46">
        <f>+AA21-AA35</f>
        <v>-4766603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14668510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-5554311</v>
      </c>
      <c r="D41" s="56">
        <f>SUM(D37:D40)</f>
        <v>0</v>
      </c>
      <c r="E41" s="57">
        <f t="shared" si="3"/>
        <v>-4766603</v>
      </c>
      <c r="F41" s="58">
        <f t="shared" si="3"/>
        <v>-4766603</v>
      </c>
      <c r="G41" s="58">
        <f t="shared" si="3"/>
        <v>2629245</v>
      </c>
      <c r="H41" s="58">
        <f t="shared" si="3"/>
        <v>861292</v>
      </c>
      <c r="I41" s="58">
        <f t="shared" si="3"/>
        <v>-542610</v>
      </c>
      <c r="J41" s="58">
        <f t="shared" si="3"/>
        <v>2947927</v>
      </c>
      <c r="K41" s="58">
        <f t="shared" si="3"/>
        <v>801773</v>
      </c>
      <c r="L41" s="58">
        <f t="shared" si="3"/>
        <v>778517</v>
      </c>
      <c r="M41" s="58">
        <f t="shared" si="3"/>
        <v>783108</v>
      </c>
      <c r="N41" s="58">
        <f t="shared" si="3"/>
        <v>2363398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5311325</v>
      </c>
      <c r="X41" s="58">
        <f t="shared" si="3"/>
        <v>-2383416</v>
      </c>
      <c r="Y41" s="58">
        <f t="shared" si="3"/>
        <v>7694741</v>
      </c>
      <c r="Z41" s="59">
        <f>+IF(X41&lt;&gt;0,+(Y41/X41)*100,0)</f>
        <v>-322.84506775149617</v>
      </c>
      <c r="AA41" s="56">
        <f>SUM(AA37:AA40)</f>
        <v>-4766603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-5554311</v>
      </c>
      <c r="D43" s="64">
        <f>+D41-D42</f>
        <v>0</v>
      </c>
      <c r="E43" s="65">
        <f t="shared" si="4"/>
        <v>-4766603</v>
      </c>
      <c r="F43" s="66">
        <f t="shared" si="4"/>
        <v>-4766603</v>
      </c>
      <c r="G43" s="66">
        <f t="shared" si="4"/>
        <v>2629245</v>
      </c>
      <c r="H43" s="66">
        <f t="shared" si="4"/>
        <v>861292</v>
      </c>
      <c r="I43" s="66">
        <f t="shared" si="4"/>
        <v>-542610</v>
      </c>
      <c r="J43" s="66">
        <f t="shared" si="4"/>
        <v>2947927</v>
      </c>
      <c r="K43" s="66">
        <f t="shared" si="4"/>
        <v>801773</v>
      </c>
      <c r="L43" s="66">
        <f t="shared" si="4"/>
        <v>778517</v>
      </c>
      <c r="M43" s="66">
        <f t="shared" si="4"/>
        <v>783108</v>
      </c>
      <c r="N43" s="66">
        <f t="shared" si="4"/>
        <v>2363398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5311325</v>
      </c>
      <c r="X43" s="66">
        <f t="shared" si="4"/>
        <v>-2383416</v>
      </c>
      <c r="Y43" s="66">
        <f t="shared" si="4"/>
        <v>7694741</v>
      </c>
      <c r="Z43" s="67">
        <f>+IF(X43&lt;&gt;0,+(Y43/X43)*100,0)</f>
        <v>-322.84506775149617</v>
      </c>
      <c r="AA43" s="64">
        <f>+AA41-AA42</f>
        <v>-4766603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-5554311</v>
      </c>
      <c r="D45" s="56">
        <f>SUM(D43:D44)</f>
        <v>0</v>
      </c>
      <c r="E45" s="57">
        <f t="shared" si="5"/>
        <v>-4766603</v>
      </c>
      <c r="F45" s="58">
        <f t="shared" si="5"/>
        <v>-4766603</v>
      </c>
      <c r="G45" s="58">
        <f t="shared" si="5"/>
        <v>2629245</v>
      </c>
      <c r="H45" s="58">
        <f t="shared" si="5"/>
        <v>861292</v>
      </c>
      <c r="I45" s="58">
        <f t="shared" si="5"/>
        <v>-542610</v>
      </c>
      <c r="J45" s="58">
        <f t="shared" si="5"/>
        <v>2947927</v>
      </c>
      <c r="K45" s="58">
        <f t="shared" si="5"/>
        <v>801773</v>
      </c>
      <c r="L45" s="58">
        <f t="shared" si="5"/>
        <v>778517</v>
      </c>
      <c r="M45" s="58">
        <f t="shared" si="5"/>
        <v>783108</v>
      </c>
      <c r="N45" s="58">
        <f t="shared" si="5"/>
        <v>2363398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5311325</v>
      </c>
      <c r="X45" s="58">
        <f t="shared" si="5"/>
        <v>-2383416</v>
      </c>
      <c r="Y45" s="58">
        <f t="shared" si="5"/>
        <v>7694741</v>
      </c>
      <c r="Z45" s="59">
        <f>+IF(X45&lt;&gt;0,+(Y45/X45)*100,0)</f>
        <v>-322.84506775149617</v>
      </c>
      <c r="AA45" s="56">
        <f>SUM(AA43:AA44)</f>
        <v>-4766603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-5554311</v>
      </c>
      <c r="D47" s="71">
        <f>SUM(D45:D46)</f>
        <v>0</v>
      </c>
      <c r="E47" s="72">
        <f t="shared" si="6"/>
        <v>-4766603</v>
      </c>
      <c r="F47" s="73">
        <f t="shared" si="6"/>
        <v>-4766603</v>
      </c>
      <c r="G47" s="73">
        <f t="shared" si="6"/>
        <v>2629245</v>
      </c>
      <c r="H47" s="74">
        <f t="shared" si="6"/>
        <v>861292</v>
      </c>
      <c r="I47" s="74">
        <f t="shared" si="6"/>
        <v>-542610</v>
      </c>
      <c r="J47" s="74">
        <f t="shared" si="6"/>
        <v>2947927</v>
      </c>
      <c r="K47" s="74">
        <f t="shared" si="6"/>
        <v>801773</v>
      </c>
      <c r="L47" s="74">
        <f t="shared" si="6"/>
        <v>778517</v>
      </c>
      <c r="M47" s="73">
        <f t="shared" si="6"/>
        <v>783108</v>
      </c>
      <c r="N47" s="73">
        <f t="shared" si="6"/>
        <v>2363398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5311325</v>
      </c>
      <c r="X47" s="74">
        <f t="shared" si="6"/>
        <v>-2383416</v>
      </c>
      <c r="Y47" s="74">
        <f t="shared" si="6"/>
        <v>7694741</v>
      </c>
      <c r="Z47" s="75">
        <f>+IF(X47&lt;&gt;0,+(Y47/X47)*100,0)</f>
        <v>-322.84506775149617</v>
      </c>
      <c r="AA47" s="76">
        <f>SUM(AA45:AA46)</f>
        <v>-4766603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-8598783</v>
      </c>
      <c r="D6" s="6"/>
      <c r="E6" s="7">
        <v>-423676</v>
      </c>
      <c r="F6" s="8">
        <v>-423676</v>
      </c>
      <c r="G6" s="8">
        <v>-836083</v>
      </c>
      <c r="H6" s="8">
        <v>-915043</v>
      </c>
      <c r="I6" s="8">
        <v>-941083</v>
      </c>
      <c r="J6" s="8">
        <v>-2692209</v>
      </c>
      <c r="K6" s="8">
        <v>-641737</v>
      </c>
      <c r="L6" s="8">
        <v>-845790</v>
      </c>
      <c r="M6" s="8">
        <v>-1146175</v>
      </c>
      <c r="N6" s="8">
        <v>-2633702</v>
      </c>
      <c r="O6" s="8"/>
      <c r="P6" s="8"/>
      <c r="Q6" s="8"/>
      <c r="R6" s="8"/>
      <c r="S6" s="8"/>
      <c r="T6" s="8"/>
      <c r="U6" s="8"/>
      <c r="V6" s="8"/>
      <c r="W6" s="8">
        <v>-5325911</v>
      </c>
      <c r="X6" s="8">
        <v>-211842</v>
      </c>
      <c r="Y6" s="8">
        <v>-5114069</v>
      </c>
      <c r="Z6" s="2">
        <v>2414.095882780563</v>
      </c>
      <c r="AA6" s="6">
        <v>-423676</v>
      </c>
    </row>
    <row r="7" spans="1:27" ht="13.5" x14ac:dyDescent="0.25">
      <c r="A7" s="25" t="s">
        <v>35</v>
      </c>
      <c r="B7" s="24" t="s">
        <v>32</v>
      </c>
      <c r="C7" s="6">
        <v>204331</v>
      </c>
      <c r="D7" s="6"/>
      <c r="E7" s="7">
        <v>-193828</v>
      </c>
      <c r="F7" s="8">
        <v>-193828</v>
      </c>
      <c r="G7" s="8">
        <v>-152086</v>
      </c>
      <c r="H7" s="8">
        <v>-107464</v>
      </c>
      <c r="I7" s="8">
        <v>-108444</v>
      </c>
      <c r="J7" s="8">
        <v>-367994</v>
      </c>
      <c r="K7" s="8">
        <v>-108314</v>
      </c>
      <c r="L7" s="8">
        <v>-108392</v>
      </c>
      <c r="M7" s="8">
        <v>-108314</v>
      </c>
      <c r="N7" s="8">
        <v>-325020</v>
      </c>
      <c r="O7" s="8"/>
      <c r="P7" s="8"/>
      <c r="Q7" s="8"/>
      <c r="R7" s="8"/>
      <c r="S7" s="8"/>
      <c r="T7" s="8"/>
      <c r="U7" s="8"/>
      <c r="V7" s="8"/>
      <c r="W7" s="8">
        <v>-693014</v>
      </c>
      <c r="X7" s="8">
        <v>-96912</v>
      </c>
      <c r="Y7" s="8">
        <v>-596102</v>
      </c>
      <c r="Z7" s="2">
        <v>615.09616972098399</v>
      </c>
      <c r="AA7" s="6">
        <v>-193828</v>
      </c>
    </row>
    <row r="8" spans="1:27" ht="13.5" x14ac:dyDescent="0.25">
      <c r="A8" s="25" t="s">
        <v>36</v>
      </c>
      <c r="B8" s="24" t="s">
        <v>32</v>
      </c>
      <c r="C8" s="6">
        <v>211661420</v>
      </c>
      <c r="D8" s="6"/>
      <c r="E8" s="7">
        <v>238711883</v>
      </c>
      <c r="F8" s="8">
        <v>238711883</v>
      </c>
      <c r="G8" s="8">
        <v>16561089</v>
      </c>
      <c r="H8" s="8">
        <v>19171988</v>
      </c>
      <c r="I8" s="8">
        <v>19296497</v>
      </c>
      <c r="J8" s="8">
        <v>55029574</v>
      </c>
      <c r="K8" s="8">
        <v>18193137</v>
      </c>
      <c r="L8" s="8">
        <v>20492562</v>
      </c>
      <c r="M8" s="8">
        <v>20748426</v>
      </c>
      <c r="N8" s="8">
        <v>59434125</v>
      </c>
      <c r="O8" s="8"/>
      <c r="P8" s="8"/>
      <c r="Q8" s="8"/>
      <c r="R8" s="8"/>
      <c r="S8" s="8"/>
      <c r="T8" s="8"/>
      <c r="U8" s="8"/>
      <c r="V8" s="8"/>
      <c r="W8" s="8">
        <v>114463699</v>
      </c>
      <c r="X8" s="8">
        <v>119355942</v>
      </c>
      <c r="Y8" s="8">
        <v>-4892243</v>
      </c>
      <c r="Z8" s="2">
        <v>-4.0988684082439732</v>
      </c>
      <c r="AA8" s="6">
        <v>238711883</v>
      </c>
    </row>
    <row r="9" spans="1:27" ht="13.5" x14ac:dyDescent="0.25">
      <c r="A9" s="25" t="s">
        <v>37</v>
      </c>
      <c r="B9" s="24" t="s">
        <v>32</v>
      </c>
      <c r="C9" s="6">
        <v>-110184</v>
      </c>
      <c r="D9" s="6"/>
      <c r="E9" s="7">
        <v>-68833</v>
      </c>
      <c r="F9" s="8">
        <v>-68833</v>
      </c>
      <c r="G9" s="8">
        <v>-9536</v>
      </c>
      <c r="H9" s="8">
        <v>-9536</v>
      </c>
      <c r="I9" s="8">
        <v>-9536</v>
      </c>
      <c r="J9" s="8">
        <v>-28608</v>
      </c>
      <c r="K9" s="8">
        <v>-9536</v>
      </c>
      <c r="L9" s="8">
        <v>-9536</v>
      </c>
      <c r="M9" s="8">
        <v>72180</v>
      </c>
      <c r="N9" s="8">
        <v>53108</v>
      </c>
      <c r="O9" s="8"/>
      <c r="P9" s="8"/>
      <c r="Q9" s="8"/>
      <c r="R9" s="8"/>
      <c r="S9" s="8"/>
      <c r="T9" s="8"/>
      <c r="U9" s="8"/>
      <c r="V9" s="8"/>
      <c r="W9" s="8">
        <v>24500</v>
      </c>
      <c r="X9" s="8">
        <v>-34416</v>
      </c>
      <c r="Y9" s="8">
        <v>58916</v>
      </c>
      <c r="Z9" s="2">
        <v>-171.18781961878196</v>
      </c>
      <c r="AA9" s="6">
        <v>-68833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78212254</v>
      </c>
      <c r="D18" s="6"/>
      <c r="E18" s="7">
        <v>72129997</v>
      </c>
      <c r="F18" s="8">
        <v>72129997</v>
      </c>
      <c r="G18" s="8">
        <v>30053681</v>
      </c>
      <c r="H18" s="8"/>
      <c r="I18" s="8"/>
      <c r="J18" s="8">
        <v>30053681</v>
      </c>
      <c r="K18" s="8"/>
      <c r="L18" s="8"/>
      <c r="M18" s="8">
        <v>23730783</v>
      </c>
      <c r="N18" s="8">
        <v>23730783</v>
      </c>
      <c r="O18" s="8"/>
      <c r="P18" s="8"/>
      <c r="Q18" s="8"/>
      <c r="R18" s="8"/>
      <c r="S18" s="8"/>
      <c r="T18" s="8"/>
      <c r="U18" s="8"/>
      <c r="V18" s="8"/>
      <c r="W18" s="8">
        <v>53784464</v>
      </c>
      <c r="X18" s="8">
        <v>36064998</v>
      </c>
      <c r="Y18" s="8">
        <v>17719466</v>
      </c>
      <c r="Z18" s="2">
        <v>49.132031006905919</v>
      </c>
      <c r="AA18" s="6">
        <v>72129997</v>
      </c>
    </row>
    <row r="19" spans="1:27" ht="13.5" x14ac:dyDescent="0.25">
      <c r="A19" s="23" t="s">
        <v>46</v>
      </c>
      <c r="B19" s="29" t="s">
        <v>32</v>
      </c>
      <c r="C19" s="6">
        <v>108333</v>
      </c>
      <c r="D19" s="6"/>
      <c r="E19" s="7">
        <v>187591</v>
      </c>
      <c r="F19" s="26">
        <v>187591</v>
      </c>
      <c r="G19" s="26">
        <v>1038</v>
      </c>
      <c r="H19" s="26">
        <v>3255</v>
      </c>
      <c r="I19" s="26">
        <v>7499</v>
      </c>
      <c r="J19" s="26">
        <v>11792</v>
      </c>
      <c r="K19" s="26">
        <v>3404</v>
      </c>
      <c r="L19" s="26">
        <v>11751</v>
      </c>
      <c r="M19" s="26">
        <v>7864</v>
      </c>
      <c r="N19" s="26">
        <v>23019</v>
      </c>
      <c r="O19" s="26"/>
      <c r="P19" s="26"/>
      <c r="Q19" s="26"/>
      <c r="R19" s="26"/>
      <c r="S19" s="26"/>
      <c r="T19" s="26"/>
      <c r="U19" s="26"/>
      <c r="V19" s="26"/>
      <c r="W19" s="26">
        <v>34811</v>
      </c>
      <c r="X19" s="26">
        <v>93792</v>
      </c>
      <c r="Y19" s="26">
        <v>-58981</v>
      </c>
      <c r="Z19" s="27">
        <v>-62.884894234049817</v>
      </c>
      <c r="AA19" s="28">
        <v>187591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281477371</v>
      </c>
      <c r="D21" s="33">
        <f t="shared" si="0"/>
        <v>0</v>
      </c>
      <c r="E21" s="34">
        <f t="shared" si="0"/>
        <v>310343134</v>
      </c>
      <c r="F21" s="35">
        <f t="shared" si="0"/>
        <v>310343134</v>
      </c>
      <c r="G21" s="35">
        <f t="shared" si="0"/>
        <v>45618103</v>
      </c>
      <c r="H21" s="35">
        <f t="shared" si="0"/>
        <v>18143200</v>
      </c>
      <c r="I21" s="35">
        <f t="shared" si="0"/>
        <v>18244933</v>
      </c>
      <c r="J21" s="35">
        <f t="shared" si="0"/>
        <v>82006236</v>
      </c>
      <c r="K21" s="35">
        <f t="shared" si="0"/>
        <v>17436954</v>
      </c>
      <c r="L21" s="35">
        <f t="shared" si="0"/>
        <v>19540595</v>
      </c>
      <c r="M21" s="35">
        <f t="shared" si="0"/>
        <v>43304764</v>
      </c>
      <c r="N21" s="35">
        <f t="shared" si="0"/>
        <v>80282313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162288549</v>
      </c>
      <c r="X21" s="35">
        <f t="shared" si="0"/>
        <v>155171562</v>
      </c>
      <c r="Y21" s="35">
        <f t="shared" si="0"/>
        <v>7116987</v>
      </c>
      <c r="Z21" s="36">
        <f>+IF(X21&lt;&gt;0,+(Y21/X21)*100,0)</f>
        <v>4.5865279103138761</v>
      </c>
      <c r="AA21" s="33">
        <f>SUM(AA5:AA20)</f>
        <v>310343134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32591559</v>
      </c>
      <c r="D24" s="6"/>
      <c r="E24" s="7">
        <v>36437749</v>
      </c>
      <c r="F24" s="8">
        <v>36437749</v>
      </c>
      <c r="G24" s="8">
        <v>2582871</v>
      </c>
      <c r="H24" s="8">
        <v>2478273</v>
      </c>
      <c r="I24" s="8">
        <v>2777205</v>
      </c>
      <c r="J24" s="8">
        <v>7838349</v>
      </c>
      <c r="K24" s="8">
        <v>2910051</v>
      </c>
      <c r="L24" s="8">
        <v>3486850</v>
      </c>
      <c r="M24" s="8">
        <v>2843496</v>
      </c>
      <c r="N24" s="8">
        <v>9240397</v>
      </c>
      <c r="O24" s="8"/>
      <c r="P24" s="8"/>
      <c r="Q24" s="8"/>
      <c r="R24" s="8"/>
      <c r="S24" s="8"/>
      <c r="T24" s="8"/>
      <c r="U24" s="8"/>
      <c r="V24" s="8"/>
      <c r="W24" s="8">
        <v>17078746</v>
      </c>
      <c r="X24" s="8">
        <v>18218898</v>
      </c>
      <c r="Y24" s="8">
        <v>-1140152</v>
      </c>
      <c r="Z24" s="2">
        <v>-6.2580733477952402</v>
      </c>
      <c r="AA24" s="6">
        <v>36437749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55397250</v>
      </c>
      <c r="D26" s="6"/>
      <c r="E26" s="7">
        <v>23873932</v>
      </c>
      <c r="F26" s="8">
        <v>23873932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11936964</v>
      </c>
      <c r="Y26" s="8">
        <v>-11936964</v>
      </c>
      <c r="Z26" s="2">
        <v>-100</v>
      </c>
      <c r="AA26" s="6">
        <v>23873932</v>
      </c>
    </row>
    <row r="27" spans="1:27" ht="13.5" x14ac:dyDescent="0.25">
      <c r="A27" s="25" t="s">
        <v>53</v>
      </c>
      <c r="B27" s="24" t="s">
        <v>32</v>
      </c>
      <c r="C27" s="6">
        <v>1921288</v>
      </c>
      <c r="D27" s="6"/>
      <c r="E27" s="7">
        <v>36615283</v>
      </c>
      <c r="F27" s="8">
        <v>36615283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18307644</v>
      </c>
      <c r="Y27" s="8">
        <v>-18307644</v>
      </c>
      <c r="Z27" s="2">
        <v>-100</v>
      </c>
      <c r="AA27" s="6">
        <v>36615283</v>
      </c>
    </row>
    <row r="28" spans="1:27" ht="13.5" x14ac:dyDescent="0.25">
      <c r="A28" s="25" t="s">
        <v>54</v>
      </c>
      <c r="B28" s="24" t="s">
        <v>32</v>
      </c>
      <c r="C28" s="6">
        <v>725568</v>
      </c>
      <c r="D28" s="6"/>
      <c r="E28" s="7">
        <v>2044212</v>
      </c>
      <c r="F28" s="8">
        <v>2044212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1022106</v>
      </c>
      <c r="Y28" s="8">
        <v>-1022106</v>
      </c>
      <c r="Z28" s="2">
        <v>-100</v>
      </c>
      <c r="AA28" s="6">
        <v>2044212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615556</v>
      </c>
      <c r="F30" s="8">
        <v>615556</v>
      </c>
      <c r="G30" s="8"/>
      <c r="H30" s="8"/>
      <c r="I30" s="8"/>
      <c r="J30" s="8"/>
      <c r="K30" s="8"/>
      <c r="L30" s="8">
        <v>6555</v>
      </c>
      <c r="M30" s="8"/>
      <c r="N30" s="8">
        <v>6555</v>
      </c>
      <c r="O30" s="8"/>
      <c r="P30" s="8"/>
      <c r="Q30" s="8"/>
      <c r="R30" s="8"/>
      <c r="S30" s="8"/>
      <c r="T30" s="8"/>
      <c r="U30" s="8"/>
      <c r="V30" s="8"/>
      <c r="W30" s="8">
        <v>6555</v>
      </c>
      <c r="X30" s="8">
        <v>307782</v>
      </c>
      <c r="Y30" s="8">
        <v>-301227</v>
      </c>
      <c r="Z30" s="2">
        <v>-97.870245823342501</v>
      </c>
      <c r="AA30" s="6">
        <v>615556</v>
      </c>
    </row>
    <row r="31" spans="1:27" ht="13.5" x14ac:dyDescent="0.25">
      <c r="A31" s="25" t="s">
        <v>57</v>
      </c>
      <c r="B31" s="24" t="s">
        <v>32</v>
      </c>
      <c r="C31" s="6">
        <v>65057259</v>
      </c>
      <c r="D31" s="6"/>
      <c r="E31" s="7">
        <v>38006810</v>
      </c>
      <c r="F31" s="8">
        <v>38006810</v>
      </c>
      <c r="G31" s="8">
        <v>17592</v>
      </c>
      <c r="H31" s="8">
        <v>1320056</v>
      </c>
      <c r="I31" s="8">
        <v>8200189</v>
      </c>
      <c r="J31" s="8">
        <v>9537837</v>
      </c>
      <c r="K31" s="8">
        <v>6407211</v>
      </c>
      <c r="L31" s="8">
        <v>6836129</v>
      </c>
      <c r="M31" s="8">
        <v>35112</v>
      </c>
      <c r="N31" s="8">
        <v>13278452</v>
      </c>
      <c r="O31" s="8"/>
      <c r="P31" s="8"/>
      <c r="Q31" s="8"/>
      <c r="R31" s="8"/>
      <c r="S31" s="8"/>
      <c r="T31" s="8"/>
      <c r="U31" s="8"/>
      <c r="V31" s="8"/>
      <c r="W31" s="8">
        <v>22816289</v>
      </c>
      <c r="X31" s="8">
        <v>19003404</v>
      </c>
      <c r="Y31" s="8">
        <v>3812885</v>
      </c>
      <c r="Z31" s="2">
        <v>20.064221125857241</v>
      </c>
      <c r="AA31" s="6">
        <v>38006810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5156203</v>
      </c>
      <c r="D33" s="6"/>
      <c r="E33" s="7">
        <v>15481611</v>
      </c>
      <c r="F33" s="8">
        <v>15481611</v>
      </c>
      <c r="G33" s="8">
        <v>885612</v>
      </c>
      <c r="H33" s="8">
        <v>1297855</v>
      </c>
      <c r="I33" s="8">
        <v>1911610</v>
      </c>
      <c r="J33" s="8">
        <v>4095077</v>
      </c>
      <c r="K33" s="8">
        <v>1370063</v>
      </c>
      <c r="L33" s="8">
        <v>1300316</v>
      </c>
      <c r="M33" s="8">
        <v>895093</v>
      </c>
      <c r="N33" s="8">
        <v>3565472</v>
      </c>
      <c r="O33" s="8"/>
      <c r="P33" s="8"/>
      <c r="Q33" s="8"/>
      <c r="R33" s="8"/>
      <c r="S33" s="8"/>
      <c r="T33" s="8"/>
      <c r="U33" s="8"/>
      <c r="V33" s="8"/>
      <c r="W33" s="8">
        <v>7660549</v>
      </c>
      <c r="X33" s="8">
        <v>7740822</v>
      </c>
      <c r="Y33" s="8">
        <v>-80273</v>
      </c>
      <c r="Z33" s="2">
        <v>-1.0370087311140859</v>
      </c>
      <c r="AA33" s="6">
        <v>15481611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160849127</v>
      </c>
      <c r="D35" s="33">
        <f>SUM(D24:D34)</f>
        <v>0</v>
      </c>
      <c r="E35" s="34">
        <f t="shared" si="1"/>
        <v>153075153</v>
      </c>
      <c r="F35" s="35">
        <f t="shared" si="1"/>
        <v>153075153</v>
      </c>
      <c r="G35" s="35">
        <f t="shared" si="1"/>
        <v>3486075</v>
      </c>
      <c r="H35" s="35">
        <f t="shared" si="1"/>
        <v>5096184</v>
      </c>
      <c r="I35" s="35">
        <f t="shared" si="1"/>
        <v>12889004</v>
      </c>
      <c r="J35" s="35">
        <f t="shared" si="1"/>
        <v>21471263</v>
      </c>
      <c r="K35" s="35">
        <f t="shared" si="1"/>
        <v>10687325</v>
      </c>
      <c r="L35" s="35">
        <f t="shared" si="1"/>
        <v>11629850</v>
      </c>
      <c r="M35" s="35">
        <f t="shared" si="1"/>
        <v>3773701</v>
      </c>
      <c r="N35" s="35">
        <f t="shared" si="1"/>
        <v>26090876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47562139</v>
      </c>
      <c r="X35" s="35">
        <f t="shared" si="1"/>
        <v>76537620</v>
      </c>
      <c r="Y35" s="35">
        <f t="shared" si="1"/>
        <v>-28975481</v>
      </c>
      <c r="Z35" s="36">
        <f>+IF(X35&lt;&gt;0,+(Y35/X35)*100,0)</f>
        <v>-37.857828607683388</v>
      </c>
      <c r="AA35" s="33">
        <f>SUM(AA24:AA34)</f>
        <v>153075153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120628244</v>
      </c>
      <c r="D37" s="46">
        <f>+D21-D35</f>
        <v>0</v>
      </c>
      <c r="E37" s="47">
        <f t="shared" si="2"/>
        <v>157267981</v>
      </c>
      <c r="F37" s="48">
        <f t="shared" si="2"/>
        <v>157267981</v>
      </c>
      <c r="G37" s="48">
        <f t="shared" si="2"/>
        <v>42132028</v>
      </c>
      <c r="H37" s="48">
        <f t="shared" si="2"/>
        <v>13047016</v>
      </c>
      <c r="I37" s="48">
        <f t="shared" si="2"/>
        <v>5355929</v>
      </c>
      <c r="J37" s="48">
        <f t="shared" si="2"/>
        <v>60534973</v>
      </c>
      <c r="K37" s="48">
        <f t="shared" si="2"/>
        <v>6749629</v>
      </c>
      <c r="L37" s="48">
        <f t="shared" si="2"/>
        <v>7910745</v>
      </c>
      <c r="M37" s="48">
        <f t="shared" si="2"/>
        <v>39531063</v>
      </c>
      <c r="N37" s="48">
        <f t="shared" si="2"/>
        <v>54191437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114726410</v>
      </c>
      <c r="X37" s="48">
        <f>IF(F21=F35,0,X21-X35)</f>
        <v>78633942</v>
      </c>
      <c r="Y37" s="48">
        <f t="shared" si="2"/>
        <v>36092468</v>
      </c>
      <c r="Z37" s="49">
        <f>+IF(X37&lt;&gt;0,+(Y37/X37)*100,0)</f>
        <v>45.899349672689688</v>
      </c>
      <c r="AA37" s="46">
        <f>+AA21-AA35</f>
        <v>157267981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120628244</v>
      </c>
      <c r="D41" s="56">
        <f>SUM(D37:D40)</f>
        <v>0</v>
      </c>
      <c r="E41" s="57">
        <f t="shared" si="3"/>
        <v>157267981</v>
      </c>
      <c r="F41" s="58">
        <f t="shared" si="3"/>
        <v>157267981</v>
      </c>
      <c r="G41" s="58">
        <f t="shared" si="3"/>
        <v>42132028</v>
      </c>
      <c r="H41" s="58">
        <f t="shared" si="3"/>
        <v>13047016</v>
      </c>
      <c r="I41" s="58">
        <f t="shared" si="3"/>
        <v>5355929</v>
      </c>
      <c r="J41" s="58">
        <f t="shared" si="3"/>
        <v>60534973</v>
      </c>
      <c r="K41" s="58">
        <f t="shared" si="3"/>
        <v>6749629</v>
      </c>
      <c r="L41" s="58">
        <f t="shared" si="3"/>
        <v>7910745</v>
      </c>
      <c r="M41" s="58">
        <f t="shared" si="3"/>
        <v>39531063</v>
      </c>
      <c r="N41" s="58">
        <f t="shared" si="3"/>
        <v>54191437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114726410</v>
      </c>
      <c r="X41" s="58">
        <f t="shared" si="3"/>
        <v>78633942</v>
      </c>
      <c r="Y41" s="58">
        <f t="shared" si="3"/>
        <v>36092468</v>
      </c>
      <c r="Z41" s="59">
        <f>+IF(X41&lt;&gt;0,+(Y41/X41)*100,0)</f>
        <v>45.899349672689688</v>
      </c>
      <c r="AA41" s="56">
        <f>SUM(AA37:AA40)</f>
        <v>157267981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120628244</v>
      </c>
      <c r="D43" s="64">
        <f>+D41-D42</f>
        <v>0</v>
      </c>
      <c r="E43" s="65">
        <f t="shared" si="4"/>
        <v>157267981</v>
      </c>
      <c r="F43" s="66">
        <f t="shared" si="4"/>
        <v>157267981</v>
      </c>
      <c r="G43" s="66">
        <f t="shared" si="4"/>
        <v>42132028</v>
      </c>
      <c r="H43" s="66">
        <f t="shared" si="4"/>
        <v>13047016</v>
      </c>
      <c r="I43" s="66">
        <f t="shared" si="4"/>
        <v>5355929</v>
      </c>
      <c r="J43" s="66">
        <f t="shared" si="4"/>
        <v>60534973</v>
      </c>
      <c r="K43" s="66">
        <f t="shared" si="4"/>
        <v>6749629</v>
      </c>
      <c r="L43" s="66">
        <f t="shared" si="4"/>
        <v>7910745</v>
      </c>
      <c r="M43" s="66">
        <f t="shared" si="4"/>
        <v>39531063</v>
      </c>
      <c r="N43" s="66">
        <f t="shared" si="4"/>
        <v>54191437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114726410</v>
      </c>
      <c r="X43" s="66">
        <f t="shared" si="4"/>
        <v>78633942</v>
      </c>
      <c r="Y43" s="66">
        <f t="shared" si="4"/>
        <v>36092468</v>
      </c>
      <c r="Z43" s="67">
        <f>+IF(X43&lt;&gt;0,+(Y43/X43)*100,0)</f>
        <v>45.899349672689688</v>
      </c>
      <c r="AA43" s="64">
        <f>+AA41-AA42</f>
        <v>157267981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120628244</v>
      </c>
      <c r="D45" s="56">
        <f>SUM(D43:D44)</f>
        <v>0</v>
      </c>
      <c r="E45" s="57">
        <f t="shared" si="5"/>
        <v>157267981</v>
      </c>
      <c r="F45" s="58">
        <f t="shared" si="5"/>
        <v>157267981</v>
      </c>
      <c r="G45" s="58">
        <f t="shared" si="5"/>
        <v>42132028</v>
      </c>
      <c r="H45" s="58">
        <f t="shared" si="5"/>
        <v>13047016</v>
      </c>
      <c r="I45" s="58">
        <f t="shared" si="5"/>
        <v>5355929</v>
      </c>
      <c r="J45" s="58">
        <f t="shared" si="5"/>
        <v>60534973</v>
      </c>
      <c r="K45" s="58">
        <f t="shared" si="5"/>
        <v>6749629</v>
      </c>
      <c r="L45" s="58">
        <f t="shared" si="5"/>
        <v>7910745</v>
      </c>
      <c r="M45" s="58">
        <f t="shared" si="5"/>
        <v>39531063</v>
      </c>
      <c r="N45" s="58">
        <f t="shared" si="5"/>
        <v>54191437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114726410</v>
      </c>
      <c r="X45" s="58">
        <f t="shared" si="5"/>
        <v>78633942</v>
      </c>
      <c r="Y45" s="58">
        <f t="shared" si="5"/>
        <v>36092468</v>
      </c>
      <c r="Z45" s="59">
        <f>+IF(X45&lt;&gt;0,+(Y45/X45)*100,0)</f>
        <v>45.899349672689688</v>
      </c>
      <c r="AA45" s="56">
        <f>SUM(AA43:AA44)</f>
        <v>157267981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120628244</v>
      </c>
      <c r="D47" s="71">
        <f>SUM(D45:D46)</f>
        <v>0</v>
      </c>
      <c r="E47" s="72">
        <f t="shared" si="6"/>
        <v>157267981</v>
      </c>
      <c r="F47" s="73">
        <f t="shared" si="6"/>
        <v>157267981</v>
      </c>
      <c r="G47" s="73">
        <f t="shared" si="6"/>
        <v>42132028</v>
      </c>
      <c r="H47" s="74">
        <f t="shared" si="6"/>
        <v>13047016</v>
      </c>
      <c r="I47" s="74">
        <f t="shared" si="6"/>
        <v>5355929</v>
      </c>
      <c r="J47" s="74">
        <f t="shared" si="6"/>
        <v>60534973</v>
      </c>
      <c r="K47" s="74">
        <f t="shared" si="6"/>
        <v>6749629</v>
      </c>
      <c r="L47" s="74">
        <f t="shared" si="6"/>
        <v>7910745</v>
      </c>
      <c r="M47" s="73">
        <f t="shared" si="6"/>
        <v>39531063</v>
      </c>
      <c r="N47" s="73">
        <f t="shared" si="6"/>
        <v>54191437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114726410</v>
      </c>
      <c r="X47" s="74">
        <f t="shared" si="6"/>
        <v>78633942</v>
      </c>
      <c r="Y47" s="74">
        <f t="shared" si="6"/>
        <v>36092468</v>
      </c>
      <c r="Z47" s="75">
        <f>+IF(X47&lt;&gt;0,+(Y47/X47)*100,0)</f>
        <v>45.899349672689688</v>
      </c>
      <c r="AA47" s="76">
        <f>SUM(AA45:AA46)</f>
        <v>157267981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72106132</v>
      </c>
      <c r="F8" s="8">
        <v>72106132</v>
      </c>
      <c r="G8" s="8">
        <v>5861199</v>
      </c>
      <c r="H8" s="8">
        <v>6020290</v>
      </c>
      <c r="I8" s="8">
        <v>5882389</v>
      </c>
      <c r="J8" s="8">
        <v>17763878</v>
      </c>
      <c r="K8" s="8">
        <v>6217275</v>
      </c>
      <c r="L8" s="8">
        <v>5947667</v>
      </c>
      <c r="M8" s="8">
        <v>5891660</v>
      </c>
      <c r="N8" s="8">
        <v>18056602</v>
      </c>
      <c r="O8" s="8"/>
      <c r="P8" s="8"/>
      <c r="Q8" s="8"/>
      <c r="R8" s="8"/>
      <c r="S8" s="8"/>
      <c r="T8" s="8"/>
      <c r="U8" s="8"/>
      <c r="V8" s="8"/>
      <c r="W8" s="8">
        <v>35820480</v>
      </c>
      <c r="X8" s="8">
        <v>36053070</v>
      </c>
      <c r="Y8" s="8">
        <v>-232590</v>
      </c>
      <c r="Z8" s="2">
        <v>-0.64513230079990413</v>
      </c>
      <c r="AA8" s="6">
        <v>72106132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40</v>
      </c>
      <c r="F11" s="8">
        <v>40</v>
      </c>
      <c r="G11" s="8">
        <v>3</v>
      </c>
      <c r="H11" s="8">
        <v>3</v>
      </c>
      <c r="I11" s="8">
        <v>3</v>
      </c>
      <c r="J11" s="8">
        <v>9</v>
      </c>
      <c r="K11" s="8">
        <v>3</v>
      </c>
      <c r="L11" s="8">
        <v>3</v>
      </c>
      <c r="M11" s="8">
        <v>3</v>
      </c>
      <c r="N11" s="8">
        <v>9</v>
      </c>
      <c r="O11" s="8"/>
      <c r="P11" s="8"/>
      <c r="Q11" s="8"/>
      <c r="R11" s="8"/>
      <c r="S11" s="8"/>
      <c r="T11" s="8"/>
      <c r="U11" s="8"/>
      <c r="V11" s="8"/>
      <c r="W11" s="8">
        <v>18</v>
      </c>
      <c r="X11" s="8">
        <v>18</v>
      </c>
      <c r="Y11" s="8"/>
      <c r="Z11" s="2"/>
      <c r="AA11" s="6">
        <v>40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25421200</v>
      </c>
      <c r="F18" s="8">
        <v>25421200</v>
      </c>
      <c r="G18" s="8">
        <v>19155000</v>
      </c>
      <c r="H18" s="8"/>
      <c r="I18" s="8"/>
      <c r="J18" s="8">
        <v>19155000</v>
      </c>
      <c r="K18" s="8"/>
      <c r="L18" s="8"/>
      <c r="M18" s="8">
        <v>13454200</v>
      </c>
      <c r="N18" s="8">
        <v>13454200</v>
      </c>
      <c r="O18" s="8"/>
      <c r="P18" s="8"/>
      <c r="Q18" s="8"/>
      <c r="R18" s="8"/>
      <c r="S18" s="8"/>
      <c r="T18" s="8"/>
      <c r="U18" s="8"/>
      <c r="V18" s="8"/>
      <c r="W18" s="8">
        <v>32609200</v>
      </c>
      <c r="X18" s="8">
        <v>12710602</v>
      </c>
      <c r="Y18" s="8">
        <v>19898598</v>
      </c>
      <c r="Z18" s="2">
        <v>156.55118459377456</v>
      </c>
      <c r="AA18" s="6">
        <v>25421200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>
        <v>4388</v>
      </c>
      <c r="I19" s="26">
        <v>9697</v>
      </c>
      <c r="J19" s="26">
        <v>14085</v>
      </c>
      <c r="K19" s="26">
        <v>3127</v>
      </c>
      <c r="L19" s="26">
        <v>2455</v>
      </c>
      <c r="M19" s="26">
        <v>2565</v>
      </c>
      <c r="N19" s="26">
        <v>8147</v>
      </c>
      <c r="O19" s="26"/>
      <c r="P19" s="26"/>
      <c r="Q19" s="26"/>
      <c r="R19" s="26"/>
      <c r="S19" s="26"/>
      <c r="T19" s="26"/>
      <c r="U19" s="26"/>
      <c r="V19" s="26"/>
      <c r="W19" s="26">
        <v>22232</v>
      </c>
      <c r="X19" s="26"/>
      <c r="Y19" s="26">
        <v>22232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97527372</v>
      </c>
      <c r="F21" s="35">
        <f t="shared" si="0"/>
        <v>97527372</v>
      </c>
      <c r="G21" s="35">
        <f t="shared" si="0"/>
        <v>25016202</v>
      </c>
      <c r="H21" s="35">
        <f t="shared" si="0"/>
        <v>6024681</v>
      </c>
      <c r="I21" s="35">
        <f t="shared" si="0"/>
        <v>5892089</v>
      </c>
      <c r="J21" s="35">
        <f t="shared" si="0"/>
        <v>36932972</v>
      </c>
      <c r="K21" s="35">
        <f t="shared" si="0"/>
        <v>6220405</v>
      </c>
      <c r="L21" s="35">
        <f t="shared" si="0"/>
        <v>5950125</v>
      </c>
      <c r="M21" s="35">
        <f t="shared" si="0"/>
        <v>19348428</v>
      </c>
      <c r="N21" s="35">
        <f t="shared" si="0"/>
        <v>31518958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68451930</v>
      </c>
      <c r="X21" s="35">
        <f t="shared" si="0"/>
        <v>48763690</v>
      </c>
      <c r="Y21" s="35">
        <f t="shared" si="0"/>
        <v>19688240</v>
      </c>
      <c r="Z21" s="36">
        <f>+IF(X21&lt;&gt;0,+(Y21/X21)*100,0)</f>
        <v>40.374795262622662</v>
      </c>
      <c r="AA21" s="33">
        <f>SUM(AA5:AA20)</f>
        <v>97527372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23295515</v>
      </c>
      <c r="F26" s="8">
        <v>23295515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11647758</v>
      </c>
      <c r="Y26" s="8">
        <v>-11647758</v>
      </c>
      <c r="Z26" s="2">
        <v>-100</v>
      </c>
      <c r="AA26" s="6">
        <v>23295515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10900000</v>
      </c>
      <c r="F27" s="8">
        <v>10900000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5450000</v>
      </c>
      <c r="Y27" s="8">
        <v>-5450000</v>
      </c>
      <c r="Z27" s="2">
        <v>-100</v>
      </c>
      <c r="AA27" s="6">
        <v>10900000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3385416</v>
      </c>
      <c r="F30" s="8">
        <v>3385416</v>
      </c>
      <c r="G30" s="8"/>
      <c r="H30" s="8">
        <v>2086</v>
      </c>
      <c r="I30" s="8">
        <v>692</v>
      </c>
      <c r="J30" s="8">
        <v>2778</v>
      </c>
      <c r="K30" s="8">
        <v>5414</v>
      </c>
      <c r="L30" s="8">
        <v>1671</v>
      </c>
      <c r="M30" s="8"/>
      <c r="N30" s="8">
        <v>7085</v>
      </c>
      <c r="O30" s="8"/>
      <c r="P30" s="8"/>
      <c r="Q30" s="8"/>
      <c r="R30" s="8"/>
      <c r="S30" s="8"/>
      <c r="T30" s="8"/>
      <c r="U30" s="8"/>
      <c r="V30" s="8"/>
      <c r="W30" s="8">
        <v>9863</v>
      </c>
      <c r="X30" s="8">
        <v>1692708</v>
      </c>
      <c r="Y30" s="8">
        <v>-1682845</v>
      </c>
      <c r="Z30" s="2">
        <v>-99.417324192949991</v>
      </c>
      <c r="AA30" s="6">
        <v>3385416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9793882</v>
      </c>
      <c r="F31" s="8">
        <v>9793882</v>
      </c>
      <c r="G31" s="8">
        <v>25723</v>
      </c>
      <c r="H31" s="8">
        <v>392390</v>
      </c>
      <c r="I31" s="8">
        <v>80590</v>
      </c>
      <c r="J31" s="8">
        <v>498703</v>
      </c>
      <c r="K31" s="8">
        <v>61767</v>
      </c>
      <c r="L31" s="8">
        <v>245557</v>
      </c>
      <c r="M31" s="8">
        <v>832311</v>
      </c>
      <c r="N31" s="8">
        <v>1139635</v>
      </c>
      <c r="O31" s="8"/>
      <c r="P31" s="8"/>
      <c r="Q31" s="8"/>
      <c r="R31" s="8"/>
      <c r="S31" s="8"/>
      <c r="T31" s="8"/>
      <c r="U31" s="8"/>
      <c r="V31" s="8"/>
      <c r="W31" s="8">
        <v>1638338</v>
      </c>
      <c r="X31" s="8">
        <v>4896948</v>
      </c>
      <c r="Y31" s="8">
        <v>-3258610</v>
      </c>
      <c r="Z31" s="2">
        <v>-66.543692111903169</v>
      </c>
      <c r="AA31" s="6">
        <v>9793882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61000</v>
      </c>
      <c r="F33" s="8">
        <v>61000</v>
      </c>
      <c r="G33" s="8"/>
      <c r="H33" s="8"/>
      <c r="I33" s="8">
        <v>534</v>
      </c>
      <c r="J33" s="8">
        <v>534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534</v>
      </c>
      <c r="X33" s="8">
        <v>30498</v>
      </c>
      <c r="Y33" s="8">
        <v>-29964</v>
      </c>
      <c r="Z33" s="2">
        <v>-98.249065512492621</v>
      </c>
      <c r="AA33" s="6">
        <v>61000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47435813</v>
      </c>
      <c r="F35" s="35">
        <f t="shared" si="1"/>
        <v>47435813</v>
      </c>
      <c r="G35" s="35">
        <f t="shared" si="1"/>
        <v>25723</v>
      </c>
      <c r="H35" s="35">
        <f t="shared" si="1"/>
        <v>394476</v>
      </c>
      <c r="I35" s="35">
        <f t="shared" si="1"/>
        <v>81816</v>
      </c>
      <c r="J35" s="35">
        <f t="shared" si="1"/>
        <v>502015</v>
      </c>
      <c r="K35" s="35">
        <f t="shared" si="1"/>
        <v>67181</v>
      </c>
      <c r="L35" s="35">
        <f t="shared" si="1"/>
        <v>247228</v>
      </c>
      <c r="M35" s="35">
        <f t="shared" si="1"/>
        <v>832311</v>
      </c>
      <c r="N35" s="35">
        <f t="shared" si="1"/>
        <v>1146720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1648735</v>
      </c>
      <c r="X35" s="35">
        <f t="shared" si="1"/>
        <v>23717912</v>
      </c>
      <c r="Y35" s="35">
        <f t="shared" si="1"/>
        <v>-22069177</v>
      </c>
      <c r="Z35" s="36">
        <f>+IF(X35&lt;&gt;0,+(Y35/X35)*100,0)</f>
        <v>-93.048565995185413</v>
      </c>
      <c r="AA35" s="33">
        <f>SUM(AA24:AA34)</f>
        <v>47435813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50091559</v>
      </c>
      <c r="F37" s="48">
        <f t="shared" si="2"/>
        <v>50091559</v>
      </c>
      <c r="G37" s="48">
        <f t="shared" si="2"/>
        <v>24990479</v>
      </c>
      <c r="H37" s="48">
        <f t="shared" si="2"/>
        <v>5630205</v>
      </c>
      <c r="I37" s="48">
        <f t="shared" si="2"/>
        <v>5810273</v>
      </c>
      <c r="J37" s="48">
        <f t="shared" si="2"/>
        <v>36430957</v>
      </c>
      <c r="K37" s="48">
        <f t="shared" si="2"/>
        <v>6153224</v>
      </c>
      <c r="L37" s="48">
        <f t="shared" si="2"/>
        <v>5702897</v>
      </c>
      <c r="M37" s="48">
        <f t="shared" si="2"/>
        <v>18516117</v>
      </c>
      <c r="N37" s="48">
        <f t="shared" si="2"/>
        <v>30372238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66803195</v>
      </c>
      <c r="X37" s="48">
        <f>IF(F21=F35,0,X21-X35)</f>
        <v>25045778</v>
      </c>
      <c r="Y37" s="48">
        <f t="shared" si="2"/>
        <v>41757417</v>
      </c>
      <c r="Z37" s="49">
        <f>+IF(X37&lt;&gt;0,+(Y37/X37)*100,0)</f>
        <v>166.72437566123918</v>
      </c>
      <c r="AA37" s="46">
        <f>+AA21-AA35</f>
        <v>50091559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>
        <v>522</v>
      </c>
      <c r="L39" s="26">
        <v>1700</v>
      </c>
      <c r="M39" s="26"/>
      <c r="N39" s="26">
        <v>2222</v>
      </c>
      <c r="O39" s="26"/>
      <c r="P39" s="26"/>
      <c r="Q39" s="26"/>
      <c r="R39" s="26"/>
      <c r="S39" s="26"/>
      <c r="T39" s="26"/>
      <c r="U39" s="26"/>
      <c r="V39" s="26"/>
      <c r="W39" s="26">
        <v>2222</v>
      </c>
      <c r="X39" s="26"/>
      <c r="Y39" s="26">
        <v>2222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50091559</v>
      </c>
      <c r="F41" s="58">
        <f t="shared" si="3"/>
        <v>50091559</v>
      </c>
      <c r="G41" s="58">
        <f t="shared" si="3"/>
        <v>24990479</v>
      </c>
      <c r="H41" s="58">
        <f t="shared" si="3"/>
        <v>5630205</v>
      </c>
      <c r="I41" s="58">
        <f t="shared" si="3"/>
        <v>5810273</v>
      </c>
      <c r="J41" s="58">
        <f t="shared" si="3"/>
        <v>36430957</v>
      </c>
      <c r="K41" s="58">
        <f t="shared" si="3"/>
        <v>6153746</v>
      </c>
      <c r="L41" s="58">
        <f t="shared" si="3"/>
        <v>5704597</v>
      </c>
      <c r="M41" s="58">
        <f t="shared" si="3"/>
        <v>18516117</v>
      </c>
      <c r="N41" s="58">
        <f t="shared" si="3"/>
        <v>30374460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66805417</v>
      </c>
      <c r="X41" s="58">
        <f t="shared" si="3"/>
        <v>25045778</v>
      </c>
      <c r="Y41" s="58">
        <f t="shared" si="3"/>
        <v>41759639</v>
      </c>
      <c r="Z41" s="59">
        <f>+IF(X41&lt;&gt;0,+(Y41/X41)*100,0)</f>
        <v>166.73324741599163</v>
      </c>
      <c r="AA41" s="56">
        <f>SUM(AA37:AA40)</f>
        <v>50091559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50091559</v>
      </c>
      <c r="F43" s="66">
        <f t="shared" si="4"/>
        <v>50091559</v>
      </c>
      <c r="G43" s="66">
        <f t="shared" si="4"/>
        <v>24990479</v>
      </c>
      <c r="H43" s="66">
        <f t="shared" si="4"/>
        <v>5630205</v>
      </c>
      <c r="I43" s="66">
        <f t="shared" si="4"/>
        <v>5810273</v>
      </c>
      <c r="J43" s="66">
        <f t="shared" si="4"/>
        <v>36430957</v>
      </c>
      <c r="K43" s="66">
        <f t="shared" si="4"/>
        <v>6153746</v>
      </c>
      <c r="L43" s="66">
        <f t="shared" si="4"/>
        <v>5704597</v>
      </c>
      <c r="M43" s="66">
        <f t="shared" si="4"/>
        <v>18516117</v>
      </c>
      <c r="N43" s="66">
        <f t="shared" si="4"/>
        <v>30374460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66805417</v>
      </c>
      <c r="X43" s="66">
        <f t="shared" si="4"/>
        <v>25045778</v>
      </c>
      <c r="Y43" s="66">
        <f t="shared" si="4"/>
        <v>41759639</v>
      </c>
      <c r="Z43" s="67">
        <f>+IF(X43&lt;&gt;0,+(Y43/X43)*100,0)</f>
        <v>166.73324741599163</v>
      </c>
      <c r="AA43" s="64">
        <f>+AA41-AA42</f>
        <v>50091559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50091559</v>
      </c>
      <c r="F45" s="58">
        <f t="shared" si="5"/>
        <v>50091559</v>
      </c>
      <c r="G45" s="58">
        <f t="shared" si="5"/>
        <v>24990479</v>
      </c>
      <c r="H45" s="58">
        <f t="shared" si="5"/>
        <v>5630205</v>
      </c>
      <c r="I45" s="58">
        <f t="shared" si="5"/>
        <v>5810273</v>
      </c>
      <c r="J45" s="58">
        <f t="shared" si="5"/>
        <v>36430957</v>
      </c>
      <c r="K45" s="58">
        <f t="shared" si="5"/>
        <v>6153746</v>
      </c>
      <c r="L45" s="58">
        <f t="shared" si="5"/>
        <v>5704597</v>
      </c>
      <c r="M45" s="58">
        <f t="shared" si="5"/>
        <v>18516117</v>
      </c>
      <c r="N45" s="58">
        <f t="shared" si="5"/>
        <v>30374460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66805417</v>
      </c>
      <c r="X45" s="58">
        <f t="shared" si="5"/>
        <v>25045778</v>
      </c>
      <c r="Y45" s="58">
        <f t="shared" si="5"/>
        <v>41759639</v>
      </c>
      <c r="Z45" s="59">
        <f>+IF(X45&lt;&gt;0,+(Y45/X45)*100,0)</f>
        <v>166.73324741599163</v>
      </c>
      <c r="AA45" s="56">
        <f>SUM(AA43:AA44)</f>
        <v>50091559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50091559</v>
      </c>
      <c r="F47" s="73">
        <f t="shared" si="6"/>
        <v>50091559</v>
      </c>
      <c r="G47" s="73">
        <f t="shared" si="6"/>
        <v>24990479</v>
      </c>
      <c r="H47" s="74">
        <f t="shared" si="6"/>
        <v>5630205</v>
      </c>
      <c r="I47" s="74">
        <f t="shared" si="6"/>
        <v>5810273</v>
      </c>
      <c r="J47" s="74">
        <f t="shared" si="6"/>
        <v>36430957</v>
      </c>
      <c r="K47" s="74">
        <f t="shared" si="6"/>
        <v>6153746</v>
      </c>
      <c r="L47" s="74">
        <f t="shared" si="6"/>
        <v>5704597</v>
      </c>
      <c r="M47" s="73">
        <f t="shared" si="6"/>
        <v>18516117</v>
      </c>
      <c r="N47" s="73">
        <f t="shared" si="6"/>
        <v>30374460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66805417</v>
      </c>
      <c r="X47" s="74">
        <f t="shared" si="6"/>
        <v>25045778</v>
      </c>
      <c r="Y47" s="74">
        <f t="shared" si="6"/>
        <v>41759639</v>
      </c>
      <c r="Z47" s="75">
        <f>+IF(X47&lt;&gt;0,+(Y47/X47)*100,0)</f>
        <v>166.73324741599163</v>
      </c>
      <c r="AA47" s="76">
        <f>SUM(AA45:AA46)</f>
        <v>50091559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100040651</v>
      </c>
      <c r="D8" s="6"/>
      <c r="E8" s="7">
        <v>85224000</v>
      </c>
      <c r="F8" s="8">
        <v>85224000</v>
      </c>
      <c r="G8" s="8">
        <v>10607752</v>
      </c>
      <c r="H8" s="8">
        <v>10798822</v>
      </c>
      <c r="I8" s="8">
        <v>1999375</v>
      </c>
      <c r="J8" s="8">
        <v>23405949</v>
      </c>
      <c r="K8" s="8">
        <v>6395519</v>
      </c>
      <c r="L8" s="8">
        <v>9615445</v>
      </c>
      <c r="M8" s="8">
        <v>9107192</v>
      </c>
      <c r="N8" s="8">
        <v>25118156</v>
      </c>
      <c r="O8" s="8"/>
      <c r="P8" s="8"/>
      <c r="Q8" s="8"/>
      <c r="R8" s="8"/>
      <c r="S8" s="8"/>
      <c r="T8" s="8"/>
      <c r="U8" s="8"/>
      <c r="V8" s="8"/>
      <c r="W8" s="8">
        <v>48524105</v>
      </c>
      <c r="X8" s="8">
        <v>42612000</v>
      </c>
      <c r="Y8" s="8">
        <v>5912105</v>
      </c>
      <c r="Z8" s="2">
        <v>13.874272505397542</v>
      </c>
      <c r="AA8" s="6">
        <v>85224000</v>
      </c>
    </row>
    <row r="9" spans="1:27" ht="13.5" x14ac:dyDescent="0.25">
      <c r="A9" s="25" t="s">
        <v>37</v>
      </c>
      <c r="B9" s="24" t="s">
        <v>32</v>
      </c>
      <c r="C9" s="6">
        <v>3720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16878432</v>
      </c>
      <c r="D18" s="6"/>
      <c r="E18" s="7">
        <v>9080328</v>
      </c>
      <c r="F18" s="8">
        <v>9080328</v>
      </c>
      <c r="G18" s="8">
        <v>3783472</v>
      </c>
      <c r="H18" s="8"/>
      <c r="I18" s="8"/>
      <c r="J18" s="8">
        <v>3783472</v>
      </c>
      <c r="K18" s="8"/>
      <c r="L18" s="8"/>
      <c r="M18" s="8">
        <v>2932464</v>
      </c>
      <c r="N18" s="8">
        <v>2932464</v>
      </c>
      <c r="O18" s="8"/>
      <c r="P18" s="8"/>
      <c r="Q18" s="8"/>
      <c r="R18" s="8"/>
      <c r="S18" s="8"/>
      <c r="T18" s="8"/>
      <c r="U18" s="8"/>
      <c r="V18" s="8"/>
      <c r="W18" s="8">
        <v>6715936</v>
      </c>
      <c r="X18" s="8">
        <v>4540166</v>
      </c>
      <c r="Y18" s="8">
        <v>2175770</v>
      </c>
      <c r="Z18" s="2">
        <v>47.922697099621473</v>
      </c>
      <c r="AA18" s="6">
        <v>9080328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116922803</v>
      </c>
      <c r="D21" s="33">
        <f t="shared" si="0"/>
        <v>0</v>
      </c>
      <c r="E21" s="34">
        <f t="shared" si="0"/>
        <v>94304328</v>
      </c>
      <c r="F21" s="35">
        <f t="shared" si="0"/>
        <v>94304328</v>
      </c>
      <c r="G21" s="35">
        <f t="shared" si="0"/>
        <v>14391224</v>
      </c>
      <c r="H21" s="35">
        <f t="shared" si="0"/>
        <v>10798822</v>
      </c>
      <c r="I21" s="35">
        <f t="shared" si="0"/>
        <v>1999375</v>
      </c>
      <c r="J21" s="35">
        <f t="shared" si="0"/>
        <v>27189421</v>
      </c>
      <c r="K21" s="35">
        <f t="shared" si="0"/>
        <v>6395519</v>
      </c>
      <c r="L21" s="35">
        <f t="shared" si="0"/>
        <v>9615445</v>
      </c>
      <c r="M21" s="35">
        <f t="shared" si="0"/>
        <v>12039656</v>
      </c>
      <c r="N21" s="35">
        <f t="shared" si="0"/>
        <v>28050620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55240041</v>
      </c>
      <c r="X21" s="35">
        <f t="shared" si="0"/>
        <v>47152166</v>
      </c>
      <c r="Y21" s="35">
        <f t="shared" si="0"/>
        <v>8087875</v>
      </c>
      <c r="Z21" s="36">
        <f>+IF(X21&lt;&gt;0,+(Y21/X21)*100,0)</f>
        <v>17.152711500040105</v>
      </c>
      <c r="AA21" s="33">
        <f>SUM(AA5:AA20)</f>
        <v>94304328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14277081</v>
      </c>
      <c r="D24" s="6"/>
      <c r="E24" s="7">
        <v>15707530</v>
      </c>
      <c r="F24" s="8">
        <v>15707530</v>
      </c>
      <c r="G24" s="8">
        <v>-49943</v>
      </c>
      <c r="H24" s="8"/>
      <c r="I24" s="8"/>
      <c r="J24" s="8">
        <v>-49943</v>
      </c>
      <c r="K24" s="8"/>
      <c r="L24" s="8">
        <v>5061401</v>
      </c>
      <c r="M24" s="8">
        <v>1271471</v>
      </c>
      <c r="N24" s="8">
        <v>6332872</v>
      </c>
      <c r="O24" s="8"/>
      <c r="P24" s="8"/>
      <c r="Q24" s="8"/>
      <c r="R24" s="8"/>
      <c r="S24" s="8"/>
      <c r="T24" s="8"/>
      <c r="U24" s="8"/>
      <c r="V24" s="8"/>
      <c r="W24" s="8">
        <v>6282929</v>
      </c>
      <c r="X24" s="8">
        <v>7853811</v>
      </c>
      <c r="Y24" s="8">
        <v>-1570882</v>
      </c>
      <c r="Z24" s="2">
        <v>-20.001525374114554</v>
      </c>
      <c r="AA24" s="6">
        <v>15707530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23148891</v>
      </c>
      <c r="F27" s="8">
        <v>23148891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11574454</v>
      </c>
      <c r="Y27" s="8">
        <v>-11574454</v>
      </c>
      <c r="Z27" s="2">
        <v>-100</v>
      </c>
      <c r="AA27" s="6">
        <v>23148891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2696</v>
      </c>
      <c r="D30" s="6"/>
      <c r="E30" s="7">
        <v>10000</v>
      </c>
      <c r="F30" s="8">
        <v>10000</v>
      </c>
      <c r="G30" s="8"/>
      <c r="H30" s="8">
        <v>520</v>
      </c>
      <c r="I30" s="8"/>
      <c r="J30" s="8">
        <v>520</v>
      </c>
      <c r="K30" s="8">
        <v>679</v>
      </c>
      <c r="L30" s="8"/>
      <c r="M30" s="8"/>
      <c r="N30" s="8">
        <v>679</v>
      </c>
      <c r="O30" s="8"/>
      <c r="P30" s="8"/>
      <c r="Q30" s="8"/>
      <c r="R30" s="8"/>
      <c r="S30" s="8"/>
      <c r="T30" s="8"/>
      <c r="U30" s="8"/>
      <c r="V30" s="8"/>
      <c r="W30" s="8">
        <v>1199</v>
      </c>
      <c r="X30" s="8">
        <v>5000</v>
      </c>
      <c r="Y30" s="8">
        <v>-3801</v>
      </c>
      <c r="Z30" s="2">
        <v>-76.02</v>
      </c>
      <c r="AA30" s="6">
        <v>10000</v>
      </c>
    </row>
    <row r="31" spans="1:27" ht="13.5" x14ac:dyDescent="0.25">
      <c r="A31" s="25" t="s">
        <v>57</v>
      </c>
      <c r="B31" s="24" t="s">
        <v>32</v>
      </c>
      <c r="C31" s="6">
        <v>37332471</v>
      </c>
      <c r="D31" s="6"/>
      <c r="E31" s="7">
        <v>3687355</v>
      </c>
      <c r="F31" s="8">
        <v>3687355</v>
      </c>
      <c r="G31" s="8"/>
      <c r="H31" s="8">
        <v>1040666</v>
      </c>
      <c r="I31" s="8">
        <v>1765250</v>
      </c>
      <c r="J31" s="8">
        <v>2805916</v>
      </c>
      <c r="K31" s="8">
        <v>1388920</v>
      </c>
      <c r="L31" s="8">
        <v>497425</v>
      </c>
      <c r="M31" s="8"/>
      <c r="N31" s="8">
        <v>1886345</v>
      </c>
      <c r="O31" s="8"/>
      <c r="P31" s="8"/>
      <c r="Q31" s="8"/>
      <c r="R31" s="8"/>
      <c r="S31" s="8"/>
      <c r="T31" s="8"/>
      <c r="U31" s="8"/>
      <c r="V31" s="8"/>
      <c r="W31" s="8">
        <v>4692261</v>
      </c>
      <c r="X31" s="8">
        <v>1843683</v>
      </c>
      <c r="Y31" s="8">
        <v>2848578</v>
      </c>
      <c r="Z31" s="2">
        <v>154.504760308578</v>
      </c>
      <c r="AA31" s="6">
        <v>3687355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19685471</v>
      </c>
      <c r="D33" s="6"/>
      <c r="E33" s="7">
        <v>10092964</v>
      </c>
      <c r="F33" s="8">
        <v>10092964</v>
      </c>
      <c r="G33" s="8">
        <v>875488</v>
      </c>
      <c r="H33" s="8">
        <v>885862</v>
      </c>
      <c r="I33" s="8">
        <v>2057656</v>
      </c>
      <c r="J33" s="8">
        <v>3819006</v>
      </c>
      <c r="K33" s="8">
        <v>1811254</v>
      </c>
      <c r="L33" s="8">
        <v>1854400</v>
      </c>
      <c r="M33" s="8">
        <v>1823263</v>
      </c>
      <c r="N33" s="8">
        <v>5488917</v>
      </c>
      <c r="O33" s="8"/>
      <c r="P33" s="8"/>
      <c r="Q33" s="8"/>
      <c r="R33" s="8"/>
      <c r="S33" s="8"/>
      <c r="T33" s="8"/>
      <c r="U33" s="8"/>
      <c r="V33" s="8"/>
      <c r="W33" s="8">
        <v>9307923</v>
      </c>
      <c r="X33" s="8">
        <v>5046497</v>
      </c>
      <c r="Y33" s="8">
        <v>4261426</v>
      </c>
      <c r="Z33" s="2">
        <v>84.443248455314645</v>
      </c>
      <c r="AA33" s="6">
        <v>10092964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71297709</v>
      </c>
      <c r="D35" s="33">
        <f>SUM(D24:D34)</f>
        <v>0</v>
      </c>
      <c r="E35" s="34">
        <f t="shared" si="1"/>
        <v>52646740</v>
      </c>
      <c r="F35" s="35">
        <f t="shared" si="1"/>
        <v>52646740</v>
      </c>
      <c r="G35" s="35">
        <f t="shared" si="1"/>
        <v>825545</v>
      </c>
      <c r="H35" s="35">
        <f t="shared" si="1"/>
        <v>1927048</v>
      </c>
      <c r="I35" s="35">
        <f t="shared" si="1"/>
        <v>3822906</v>
      </c>
      <c r="J35" s="35">
        <f t="shared" si="1"/>
        <v>6575499</v>
      </c>
      <c r="K35" s="35">
        <f t="shared" si="1"/>
        <v>3200853</v>
      </c>
      <c r="L35" s="35">
        <f t="shared" si="1"/>
        <v>7413226</v>
      </c>
      <c r="M35" s="35">
        <f t="shared" si="1"/>
        <v>3094734</v>
      </c>
      <c r="N35" s="35">
        <f t="shared" si="1"/>
        <v>13708813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20284312</v>
      </c>
      <c r="X35" s="35">
        <f t="shared" si="1"/>
        <v>26323445</v>
      </c>
      <c r="Y35" s="35">
        <f t="shared" si="1"/>
        <v>-6039133</v>
      </c>
      <c r="Z35" s="36">
        <f>+IF(X35&lt;&gt;0,+(Y35/X35)*100,0)</f>
        <v>-22.942031333664723</v>
      </c>
      <c r="AA35" s="33">
        <f>SUM(AA24:AA34)</f>
        <v>52646740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45625094</v>
      </c>
      <c r="D37" s="46">
        <f>+D21-D35</f>
        <v>0</v>
      </c>
      <c r="E37" s="47">
        <f t="shared" si="2"/>
        <v>41657588</v>
      </c>
      <c r="F37" s="48">
        <f t="shared" si="2"/>
        <v>41657588</v>
      </c>
      <c r="G37" s="48">
        <f t="shared" si="2"/>
        <v>13565679</v>
      </c>
      <c r="H37" s="48">
        <f t="shared" si="2"/>
        <v>8871774</v>
      </c>
      <c r="I37" s="48">
        <f t="shared" si="2"/>
        <v>-1823531</v>
      </c>
      <c r="J37" s="48">
        <f t="shared" si="2"/>
        <v>20613922</v>
      </c>
      <c r="K37" s="48">
        <f t="shared" si="2"/>
        <v>3194666</v>
      </c>
      <c r="L37" s="48">
        <f t="shared" si="2"/>
        <v>2202219</v>
      </c>
      <c r="M37" s="48">
        <f t="shared" si="2"/>
        <v>8944922</v>
      </c>
      <c r="N37" s="48">
        <f t="shared" si="2"/>
        <v>14341807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34955729</v>
      </c>
      <c r="X37" s="48">
        <f>IF(F21=F35,0,X21-X35)</f>
        <v>20828721</v>
      </c>
      <c r="Y37" s="48">
        <f t="shared" si="2"/>
        <v>14127008</v>
      </c>
      <c r="Z37" s="49">
        <f>+IF(X37&lt;&gt;0,+(Y37/X37)*100,0)</f>
        <v>67.824654235850574</v>
      </c>
      <c r="AA37" s="46">
        <f>+AA21-AA35</f>
        <v>41657588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45625094</v>
      </c>
      <c r="D41" s="56">
        <f>SUM(D37:D40)</f>
        <v>0</v>
      </c>
      <c r="E41" s="57">
        <f t="shared" si="3"/>
        <v>41657588</v>
      </c>
      <c r="F41" s="58">
        <f t="shared" si="3"/>
        <v>41657588</v>
      </c>
      <c r="G41" s="58">
        <f t="shared" si="3"/>
        <v>13565679</v>
      </c>
      <c r="H41" s="58">
        <f t="shared" si="3"/>
        <v>8871774</v>
      </c>
      <c r="I41" s="58">
        <f t="shared" si="3"/>
        <v>-1823531</v>
      </c>
      <c r="J41" s="58">
        <f t="shared" si="3"/>
        <v>20613922</v>
      </c>
      <c r="K41" s="58">
        <f t="shared" si="3"/>
        <v>3194666</v>
      </c>
      <c r="L41" s="58">
        <f t="shared" si="3"/>
        <v>2202219</v>
      </c>
      <c r="M41" s="58">
        <f t="shared" si="3"/>
        <v>8944922</v>
      </c>
      <c r="N41" s="58">
        <f t="shared" si="3"/>
        <v>14341807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34955729</v>
      </c>
      <c r="X41" s="58">
        <f t="shared" si="3"/>
        <v>20828721</v>
      </c>
      <c r="Y41" s="58">
        <f t="shared" si="3"/>
        <v>14127008</v>
      </c>
      <c r="Z41" s="59">
        <f>+IF(X41&lt;&gt;0,+(Y41/X41)*100,0)</f>
        <v>67.824654235850574</v>
      </c>
      <c r="AA41" s="56">
        <f>SUM(AA37:AA40)</f>
        <v>41657588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45625094</v>
      </c>
      <c r="D43" s="64">
        <f>+D41-D42</f>
        <v>0</v>
      </c>
      <c r="E43" s="65">
        <f t="shared" si="4"/>
        <v>41657588</v>
      </c>
      <c r="F43" s="66">
        <f t="shared" si="4"/>
        <v>41657588</v>
      </c>
      <c r="G43" s="66">
        <f t="shared" si="4"/>
        <v>13565679</v>
      </c>
      <c r="H43" s="66">
        <f t="shared" si="4"/>
        <v>8871774</v>
      </c>
      <c r="I43" s="66">
        <f t="shared" si="4"/>
        <v>-1823531</v>
      </c>
      <c r="J43" s="66">
        <f t="shared" si="4"/>
        <v>20613922</v>
      </c>
      <c r="K43" s="66">
        <f t="shared" si="4"/>
        <v>3194666</v>
      </c>
      <c r="L43" s="66">
        <f t="shared" si="4"/>
        <v>2202219</v>
      </c>
      <c r="M43" s="66">
        <f t="shared" si="4"/>
        <v>8944922</v>
      </c>
      <c r="N43" s="66">
        <f t="shared" si="4"/>
        <v>14341807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34955729</v>
      </c>
      <c r="X43" s="66">
        <f t="shared" si="4"/>
        <v>20828721</v>
      </c>
      <c r="Y43" s="66">
        <f t="shared" si="4"/>
        <v>14127008</v>
      </c>
      <c r="Z43" s="67">
        <f>+IF(X43&lt;&gt;0,+(Y43/X43)*100,0)</f>
        <v>67.824654235850574</v>
      </c>
      <c r="AA43" s="64">
        <f>+AA41-AA42</f>
        <v>41657588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45625094</v>
      </c>
      <c r="D45" s="56">
        <f>SUM(D43:D44)</f>
        <v>0</v>
      </c>
      <c r="E45" s="57">
        <f t="shared" si="5"/>
        <v>41657588</v>
      </c>
      <c r="F45" s="58">
        <f t="shared" si="5"/>
        <v>41657588</v>
      </c>
      <c r="G45" s="58">
        <f t="shared" si="5"/>
        <v>13565679</v>
      </c>
      <c r="H45" s="58">
        <f t="shared" si="5"/>
        <v>8871774</v>
      </c>
      <c r="I45" s="58">
        <f t="shared" si="5"/>
        <v>-1823531</v>
      </c>
      <c r="J45" s="58">
        <f t="shared" si="5"/>
        <v>20613922</v>
      </c>
      <c r="K45" s="58">
        <f t="shared" si="5"/>
        <v>3194666</v>
      </c>
      <c r="L45" s="58">
        <f t="shared" si="5"/>
        <v>2202219</v>
      </c>
      <c r="M45" s="58">
        <f t="shared" si="5"/>
        <v>8944922</v>
      </c>
      <c r="N45" s="58">
        <f t="shared" si="5"/>
        <v>14341807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34955729</v>
      </c>
      <c r="X45" s="58">
        <f t="shared" si="5"/>
        <v>20828721</v>
      </c>
      <c r="Y45" s="58">
        <f t="shared" si="5"/>
        <v>14127008</v>
      </c>
      <c r="Z45" s="59">
        <f>+IF(X45&lt;&gt;0,+(Y45/X45)*100,0)</f>
        <v>67.824654235850574</v>
      </c>
      <c r="AA45" s="56">
        <f>SUM(AA43:AA44)</f>
        <v>41657588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45625094</v>
      </c>
      <c r="D47" s="71">
        <f>SUM(D45:D46)</f>
        <v>0</v>
      </c>
      <c r="E47" s="72">
        <f t="shared" si="6"/>
        <v>41657588</v>
      </c>
      <c r="F47" s="73">
        <f t="shared" si="6"/>
        <v>41657588</v>
      </c>
      <c r="G47" s="73">
        <f t="shared" si="6"/>
        <v>13565679</v>
      </c>
      <c r="H47" s="74">
        <f t="shared" si="6"/>
        <v>8871774</v>
      </c>
      <c r="I47" s="74">
        <f t="shared" si="6"/>
        <v>-1823531</v>
      </c>
      <c r="J47" s="74">
        <f t="shared" si="6"/>
        <v>20613922</v>
      </c>
      <c r="K47" s="74">
        <f t="shared" si="6"/>
        <v>3194666</v>
      </c>
      <c r="L47" s="74">
        <f t="shared" si="6"/>
        <v>2202219</v>
      </c>
      <c r="M47" s="73">
        <f t="shared" si="6"/>
        <v>8944922</v>
      </c>
      <c r="N47" s="73">
        <f t="shared" si="6"/>
        <v>14341807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34955729</v>
      </c>
      <c r="X47" s="74">
        <f t="shared" si="6"/>
        <v>20828721</v>
      </c>
      <c r="Y47" s="74">
        <f t="shared" si="6"/>
        <v>14127008</v>
      </c>
      <c r="Z47" s="75">
        <f>+IF(X47&lt;&gt;0,+(Y47/X47)*100,0)</f>
        <v>67.824654235850574</v>
      </c>
      <c r="AA47" s="76">
        <f>SUM(AA45:AA46)</f>
        <v>41657588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1043383155</v>
      </c>
      <c r="D8" s="6"/>
      <c r="E8" s="7">
        <v>1376564450</v>
      </c>
      <c r="F8" s="8">
        <v>1376564450</v>
      </c>
      <c r="G8" s="8">
        <v>72525999</v>
      </c>
      <c r="H8" s="8">
        <v>101521761</v>
      </c>
      <c r="I8" s="8">
        <v>197386396</v>
      </c>
      <c r="J8" s="8">
        <v>371434156</v>
      </c>
      <c r="K8" s="8">
        <v>-9779561</v>
      </c>
      <c r="L8" s="8">
        <v>97290930</v>
      </c>
      <c r="M8" s="8">
        <v>104187559</v>
      </c>
      <c r="N8" s="8">
        <v>191698928</v>
      </c>
      <c r="O8" s="8"/>
      <c r="P8" s="8"/>
      <c r="Q8" s="8"/>
      <c r="R8" s="8"/>
      <c r="S8" s="8"/>
      <c r="T8" s="8"/>
      <c r="U8" s="8"/>
      <c r="V8" s="8"/>
      <c r="W8" s="8">
        <v>563133084</v>
      </c>
      <c r="X8" s="8">
        <v>715672228</v>
      </c>
      <c r="Y8" s="8">
        <v>-152539144</v>
      </c>
      <c r="Z8" s="2">
        <v>-21.3141069377922</v>
      </c>
      <c r="AA8" s="6">
        <v>1376564450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3153108</v>
      </c>
      <c r="D11" s="6"/>
      <c r="E11" s="7">
        <v>3549510</v>
      </c>
      <c r="F11" s="8">
        <v>3549510</v>
      </c>
      <c r="G11" s="8">
        <v>266068</v>
      </c>
      <c r="H11" s="8">
        <v>286147</v>
      </c>
      <c r="I11" s="8">
        <v>286147</v>
      </c>
      <c r="J11" s="8">
        <v>838362</v>
      </c>
      <c r="K11" s="8">
        <v>286147</v>
      </c>
      <c r="L11" s="8">
        <v>286147</v>
      </c>
      <c r="M11" s="8">
        <v>286147</v>
      </c>
      <c r="N11" s="8">
        <v>858441</v>
      </c>
      <c r="O11" s="8"/>
      <c r="P11" s="8"/>
      <c r="Q11" s="8"/>
      <c r="R11" s="8"/>
      <c r="S11" s="8"/>
      <c r="T11" s="8"/>
      <c r="U11" s="8"/>
      <c r="V11" s="8"/>
      <c r="W11" s="8">
        <v>1696803</v>
      </c>
      <c r="X11" s="8">
        <v>1774752</v>
      </c>
      <c r="Y11" s="8">
        <v>-77949</v>
      </c>
      <c r="Z11" s="2">
        <v>-4.3921066154595128</v>
      </c>
      <c r="AA11" s="6">
        <v>3549510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324065561</v>
      </c>
      <c r="D18" s="6"/>
      <c r="E18" s="7">
        <v>491351880</v>
      </c>
      <c r="F18" s="8">
        <v>491351880</v>
      </c>
      <c r="G18" s="8">
        <v>204729961</v>
      </c>
      <c r="H18" s="8"/>
      <c r="I18" s="8"/>
      <c r="J18" s="8">
        <v>204729961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204729961</v>
      </c>
      <c r="X18" s="8">
        <v>327567922</v>
      </c>
      <c r="Y18" s="8">
        <v>-122837961</v>
      </c>
      <c r="Z18" s="2">
        <v>-37.49999702351807</v>
      </c>
      <c r="AA18" s="6">
        <v>491351880</v>
      </c>
    </row>
    <row r="19" spans="1:27" ht="13.5" x14ac:dyDescent="0.25">
      <c r="A19" s="23" t="s">
        <v>46</v>
      </c>
      <c r="B19" s="29" t="s">
        <v>32</v>
      </c>
      <c r="C19" s="6">
        <v>5153041</v>
      </c>
      <c r="D19" s="6"/>
      <c r="E19" s="7">
        <v>7633600</v>
      </c>
      <c r="F19" s="26">
        <v>7633600</v>
      </c>
      <c r="G19" s="26">
        <v>264111</v>
      </c>
      <c r="H19" s="26">
        <v>248026</v>
      </c>
      <c r="I19" s="26">
        <v>379128</v>
      </c>
      <c r="J19" s="26">
        <v>891265</v>
      </c>
      <c r="K19" s="26">
        <v>831746</v>
      </c>
      <c r="L19" s="26">
        <v>599730</v>
      </c>
      <c r="M19" s="26">
        <v>702787</v>
      </c>
      <c r="N19" s="26">
        <v>2134263</v>
      </c>
      <c r="O19" s="26"/>
      <c r="P19" s="26"/>
      <c r="Q19" s="26"/>
      <c r="R19" s="26"/>
      <c r="S19" s="26"/>
      <c r="T19" s="26"/>
      <c r="U19" s="26"/>
      <c r="V19" s="26"/>
      <c r="W19" s="26">
        <v>3025528</v>
      </c>
      <c r="X19" s="26">
        <v>3814608</v>
      </c>
      <c r="Y19" s="26">
        <v>-789080</v>
      </c>
      <c r="Z19" s="27">
        <v>-20.685742807648914</v>
      </c>
      <c r="AA19" s="28">
        <v>7633600</v>
      </c>
    </row>
    <row r="20" spans="1:27" ht="13.5" x14ac:dyDescent="0.25">
      <c r="A20" s="23" t="s">
        <v>47</v>
      </c>
      <c r="B20" s="29" t="s">
        <v>32</v>
      </c>
      <c r="C20" s="6">
        <v>-6883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1375747982</v>
      </c>
      <c r="D21" s="33">
        <f t="shared" si="0"/>
        <v>0</v>
      </c>
      <c r="E21" s="34">
        <f t="shared" si="0"/>
        <v>1879099440</v>
      </c>
      <c r="F21" s="35">
        <f t="shared" si="0"/>
        <v>1879099440</v>
      </c>
      <c r="G21" s="35">
        <f t="shared" si="0"/>
        <v>277786139</v>
      </c>
      <c r="H21" s="35">
        <f t="shared" si="0"/>
        <v>102055934</v>
      </c>
      <c r="I21" s="35">
        <f t="shared" si="0"/>
        <v>198051671</v>
      </c>
      <c r="J21" s="35">
        <f t="shared" si="0"/>
        <v>577893744</v>
      </c>
      <c r="K21" s="35">
        <f t="shared" si="0"/>
        <v>-8661668</v>
      </c>
      <c r="L21" s="35">
        <f t="shared" si="0"/>
        <v>98176807</v>
      </c>
      <c r="M21" s="35">
        <f t="shared" si="0"/>
        <v>105176493</v>
      </c>
      <c r="N21" s="35">
        <f t="shared" si="0"/>
        <v>194691632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772585376</v>
      </c>
      <c r="X21" s="35">
        <f t="shared" si="0"/>
        <v>1048829510</v>
      </c>
      <c r="Y21" s="35">
        <f t="shared" si="0"/>
        <v>-276244134</v>
      </c>
      <c r="Z21" s="36">
        <f>+IF(X21&lt;&gt;0,+(Y21/X21)*100,0)</f>
        <v>-26.338325854313538</v>
      </c>
      <c r="AA21" s="33">
        <f>SUM(AA5:AA20)</f>
        <v>1879099440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580948571</v>
      </c>
      <c r="D24" s="6"/>
      <c r="E24" s="7">
        <v>597882550</v>
      </c>
      <c r="F24" s="8">
        <v>593371905</v>
      </c>
      <c r="G24" s="8">
        <v>36456432</v>
      </c>
      <c r="H24" s="8">
        <v>45008510</v>
      </c>
      <c r="I24" s="8">
        <v>55912093</v>
      </c>
      <c r="J24" s="8">
        <v>137377035</v>
      </c>
      <c r="K24" s="8">
        <v>51792450</v>
      </c>
      <c r="L24" s="8">
        <v>73365250</v>
      </c>
      <c r="M24" s="8">
        <v>47611065</v>
      </c>
      <c r="N24" s="8">
        <v>172768765</v>
      </c>
      <c r="O24" s="8"/>
      <c r="P24" s="8"/>
      <c r="Q24" s="8"/>
      <c r="R24" s="8"/>
      <c r="S24" s="8"/>
      <c r="T24" s="8"/>
      <c r="U24" s="8"/>
      <c r="V24" s="8"/>
      <c r="W24" s="8">
        <v>310145800</v>
      </c>
      <c r="X24" s="8">
        <v>306712110</v>
      </c>
      <c r="Y24" s="8">
        <v>3433690</v>
      </c>
      <c r="Z24" s="2">
        <v>1.1195156265593817</v>
      </c>
      <c r="AA24" s="6">
        <v>593371905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192031574</v>
      </c>
      <c r="D26" s="6"/>
      <c r="E26" s="7">
        <v>50353750</v>
      </c>
      <c r="F26" s="8">
        <v>50353750</v>
      </c>
      <c r="G26" s="8">
        <v>4196146</v>
      </c>
      <c r="H26" s="8">
        <v>4196146</v>
      </c>
      <c r="I26" s="8">
        <v>4196146</v>
      </c>
      <c r="J26" s="8">
        <v>12588438</v>
      </c>
      <c r="K26" s="8">
        <v>4196146</v>
      </c>
      <c r="L26" s="8">
        <v>4196146</v>
      </c>
      <c r="M26" s="8">
        <v>4196146</v>
      </c>
      <c r="N26" s="8">
        <v>12588438</v>
      </c>
      <c r="O26" s="8"/>
      <c r="P26" s="8"/>
      <c r="Q26" s="8"/>
      <c r="R26" s="8"/>
      <c r="S26" s="8"/>
      <c r="T26" s="8"/>
      <c r="U26" s="8"/>
      <c r="V26" s="8"/>
      <c r="W26" s="8">
        <v>25176876</v>
      </c>
      <c r="X26" s="8">
        <v>25176876</v>
      </c>
      <c r="Y26" s="8"/>
      <c r="Z26" s="2"/>
      <c r="AA26" s="6">
        <v>50353750</v>
      </c>
    </row>
    <row r="27" spans="1:27" ht="13.5" x14ac:dyDescent="0.25">
      <c r="A27" s="25" t="s">
        <v>53</v>
      </c>
      <c r="B27" s="24" t="s">
        <v>32</v>
      </c>
      <c r="C27" s="6">
        <v>367830867</v>
      </c>
      <c r="D27" s="6"/>
      <c r="E27" s="7">
        <v>448349750</v>
      </c>
      <c r="F27" s="8">
        <v>448349750</v>
      </c>
      <c r="G27" s="8">
        <v>32451716</v>
      </c>
      <c r="H27" s="8">
        <v>32451716</v>
      </c>
      <c r="I27" s="8">
        <v>22742336</v>
      </c>
      <c r="J27" s="8">
        <v>87645768</v>
      </c>
      <c r="K27" s="8">
        <v>29199310</v>
      </c>
      <c r="L27" s="8">
        <v>29110817</v>
      </c>
      <c r="M27" s="8">
        <v>29071834</v>
      </c>
      <c r="N27" s="8">
        <v>87381961</v>
      </c>
      <c r="O27" s="8"/>
      <c r="P27" s="8"/>
      <c r="Q27" s="8"/>
      <c r="R27" s="8"/>
      <c r="S27" s="8"/>
      <c r="T27" s="8"/>
      <c r="U27" s="8"/>
      <c r="V27" s="8"/>
      <c r="W27" s="8">
        <v>175027729</v>
      </c>
      <c r="X27" s="8">
        <v>224165844</v>
      </c>
      <c r="Y27" s="8">
        <v>-49138115</v>
      </c>
      <c r="Z27" s="2">
        <v>-21.92042914441506</v>
      </c>
      <c r="AA27" s="6">
        <v>448349750</v>
      </c>
    </row>
    <row r="28" spans="1:27" ht="13.5" x14ac:dyDescent="0.25">
      <c r="A28" s="25" t="s">
        <v>54</v>
      </c>
      <c r="B28" s="24" t="s">
        <v>32</v>
      </c>
      <c r="C28" s="6">
        <v>104369069</v>
      </c>
      <c r="D28" s="6"/>
      <c r="E28" s="7">
        <v>139965290</v>
      </c>
      <c r="F28" s="8">
        <v>139965290</v>
      </c>
      <c r="G28" s="8">
        <v>10198030</v>
      </c>
      <c r="H28" s="8">
        <v>10156654</v>
      </c>
      <c r="I28" s="8">
        <v>9829020</v>
      </c>
      <c r="J28" s="8">
        <v>30183704</v>
      </c>
      <c r="K28" s="8">
        <v>10160908</v>
      </c>
      <c r="L28" s="8">
        <v>9831147</v>
      </c>
      <c r="M28" s="8">
        <v>10091611</v>
      </c>
      <c r="N28" s="8">
        <v>30083666</v>
      </c>
      <c r="O28" s="8"/>
      <c r="P28" s="8"/>
      <c r="Q28" s="8"/>
      <c r="R28" s="8"/>
      <c r="S28" s="8"/>
      <c r="T28" s="8"/>
      <c r="U28" s="8"/>
      <c r="V28" s="8"/>
      <c r="W28" s="8">
        <v>60267370</v>
      </c>
      <c r="X28" s="8">
        <v>65179592</v>
      </c>
      <c r="Y28" s="8">
        <v>-4912222</v>
      </c>
      <c r="Z28" s="2">
        <v>-7.5364417745971775</v>
      </c>
      <c r="AA28" s="6">
        <v>139965290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50081855</v>
      </c>
      <c r="D30" s="6"/>
      <c r="E30" s="7">
        <v>55950630</v>
      </c>
      <c r="F30" s="8">
        <v>55738840</v>
      </c>
      <c r="G30" s="8">
        <v>1868089</v>
      </c>
      <c r="H30" s="8">
        <v>2722105</v>
      </c>
      <c r="I30" s="8">
        <v>2595017</v>
      </c>
      <c r="J30" s="8">
        <v>7185211</v>
      </c>
      <c r="K30" s="8">
        <v>3225454</v>
      </c>
      <c r="L30" s="8">
        <v>4844680</v>
      </c>
      <c r="M30" s="8">
        <v>3669772</v>
      </c>
      <c r="N30" s="8">
        <v>11739906</v>
      </c>
      <c r="O30" s="8"/>
      <c r="P30" s="8"/>
      <c r="Q30" s="8"/>
      <c r="R30" s="8"/>
      <c r="S30" s="8"/>
      <c r="T30" s="8"/>
      <c r="U30" s="8"/>
      <c r="V30" s="8"/>
      <c r="W30" s="8">
        <v>18925117</v>
      </c>
      <c r="X30" s="8">
        <v>27520520</v>
      </c>
      <c r="Y30" s="8">
        <v>-8595403</v>
      </c>
      <c r="Z30" s="2">
        <v>-31.232705632015673</v>
      </c>
      <c r="AA30" s="6">
        <v>55738840</v>
      </c>
    </row>
    <row r="31" spans="1:27" ht="13.5" x14ac:dyDescent="0.25">
      <c r="A31" s="25" t="s">
        <v>57</v>
      </c>
      <c r="B31" s="24" t="s">
        <v>32</v>
      </c>
      <c r="C31" s="6">
        <v>559927288</v>
      </c>
      <c r="D31" s="6"/>
      <c r="E31" s="7">
        <v>611019260</v>
      </c>
      <c r="F31" s="8">
        <v>630446580</v>
      </c>
      <c r="G31" s="8">
        <v>19728796</v>
      </c>
      <c r="H31" s="8">
        <v>42866769</v>
      </c>
      <c r="I31" s="8">
        <v>60754922</v>
      </c>
      <c r="J31" s="8">
        <v>123350487</v>
      </c>
      <c r="K31" s="8">
        <v>54050025</v>
      </c>
      <c r="L31" s="8">
        <v>61529569</v>
      </c>
      <c r="M31" s="8">
        <v>61313358</v>
      </c>
      <c r="N31" s="8">
        <v>176892952</v>
      </c>
      <c r="O31" s="8"/>
      <c r="P31" s="8"/>
      <c r="Q31" s="8"/>
      <c r="R31" s="8"/>
      <c r="S31" s="8"/>
      <c r="T31" s="8"/>
      <c r="U31" s="8"/>
      <c r="V31" s="8"/>
      <c r="W31" s="8">
        <v>300243439</v>
      </c>
      <c r="X31" s="8">
        <v>324162459</v>
      </c>
      <c r="Y31" s="8">
        <v>-23919020</v>
      </c>
      <c r="Z31" s="2">
        <v>-7.3787137701839809</v>
      </c>
      <c r="AA31" s="6">
        <v>630446580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16520282</v>
      </c>
      <c r="D33" s="6"/>
      <c r="E33" s="7">
        <v>20378130</v>
      </c>
      <c r="F33" s="8">
        <v>19645659</v>
      </c>
      <c r="G33" s="8">
        <v>1026946</v>
      </c>
      <c r="H33" s="8">
        <v>1722642</v>
      </c>
      <c r="I33" s="8">
        <v>1995568</v>
      </c>
      <c r="J33" s="8">
        <v>4745156</v>
      </c>
      <c r="K33" s="8">
        <v>805270</v>
      </c>
      <c r="L33" s="8">
        <v>912470</v>
      </c>
      <c r="M33" s="8">
        <v>1557867</v>
      </c>
      <c r="N33" s="8">
        <v>3275607</v>
      </c>
      <c r="O33" s="8"/>
      <c r="P33" s="8"/>
      <c r="Q33" s="8"/>
      <c r="R33" s="8"/>
      <c r="S33" s="8"/>
      <c r="T33" s="8"/>
      <c r="U33" s="8"/>
      <c r="V33" s="8"/>
      <c r="W33" s="8">
        <v>8020763</v>
      </c>
      <c r="X33" s="8">
        <v>9335301</v>
      </c>
      <c r="Y33" s="8">
        <v>-1314538</v>
      </c>
      <c r="Z33" s="2">
        <v>-14.08136706036581</v>
      </c>
      <c r="AA33" s="6">
        <v>19645659</v>
      </c>
    </row>
    <row r="34" spans="1:27" ht="13.5" x14ac:dyDescent="0.25">
      <c r="A34" s="23" t="s">
        <v>59</v>
      </c>
      <c r="B34" s="29" t="s">
        <v>32</v>
      </c>
      <c r="C34" s="6">
        <v>8870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1871718376</v>
      </c>
      <c r="D35" s="33">
        <f>SUM(D24:D34)</f>
        <v>0</v>
      </c>
      <c r="E35" s="34">
        <f t="shared" si="1"/>
        <v>1923899360</v>
      </c>
      <c r="F35" s="35">
        <f t="shared" si="1"/>
        <v>1937871774</v>
      </c>
      <c r="G35" s="35">
        <f t="shared" si="1"/>
        <v>105926155</v>
      </c>
      <c r="H35" s="35">
        <f t="shared" si="1"/>
        <v>139124542</v>
      </c>
      <c r="I35" s="35">
        <f t="shared" si="1"/>
        <v>158025102</v>
      </c>
      <c r="J35" s="35">
        <f t="shared" si="1"/>
        <v>403075799</v>
      </c>
      <c r="K35" s="35">
        <f t="shared" si="1"/>
        <v>153429563</v>
      </c>
      <c r="L35" s="35">
        <f t="shared" si="1"/>
        <v>183790079</v>
      </c>
      <c r="M35" s="35">
        <f t="shared" si="1"/>
        <v>157511653</v>
      </c>
      <c r="N35" s="35">
        <f t="shared" si="1"/>
        <v>494731295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897807094</v>
      </c>
      <c r="X35" s="35">
        <f t="shared" si="1"/>
        <v>982252702</v>
      </c>
      <c r="Y35" s="35">
        <f t="shared" si="1"/>
        <v>-84445608</v>
      </c>
      <c r="Z35" s="36">
        <f>+IF(X35&lt;&gt;0,+(Y35/X35)*100,0)</f>
        <v>-8.5971367478101364</v>
      </c>
      <c r="AA35" s="33">
        <f>SUM(AA24:AA34)</f>
        <v>1937871774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-495970394</v>
      </c>
      <c r="D37" s="46">
        <f>+D21-D35</f>
        <v>0</v>
      </c>
      <c r="E37" s="47">
        <f t="shared" si="2"/>
        <v>-44799920</v>
      </c>
      <c r="F37" s="48">
        <f t="shared" si="2"/>
        <v>-58772334</v>
      </c>
      <c r="G37" s="48">
        <f t="shared" si="2"/>
        <v>171859984</v>
      </c>
      <c r="H37" s="48">
        <f t="shared" si="2"/>
        <v>-37068608</v>
      </c>
      <c r="I37" s="48">
        <f t="shared" si="2"/>
        <v>40026569</v>
      </c>
      <c r="J37" s="48">
        <f t="shared" si="2"/>
        <v>174817945</v>
      </c>
      <c r="K37" s="48">
        <f t="shared" si="2"/>
        <v>-162091231</v>
      </c>
      <c r="L37" s="48">
        <f t="shared" si="2"/>
        <v>-85613272</v>
      </c>
      <c r="M37" s="48">
        <f t="shared" si="2"/>
        <v>-52335160</v>
      </c>
      <c r="N37" s="48">
        <f t="shared" si="2"/>
        <v>-300039663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-125221718</v>
      </c>
      <c r="X37" s="48">
        <f>IF(F21=F35,0,X21-X35)</f>
        <v>66576808</v>
      </c>
      <c r="Y37" s="48">
        <f t="shared" si="2"/>
        <v>-191798526</v>
      </c>
      <c r="Z37" s="49">
        <f>+IF(X37&lt;&gt;0,+(Y37/X37)*100,0)</f>
        <v>-288.08609448503449</v>
      </c>
      <c r="AA37" s="46">
        <f>+AA21-AA35</f>
        <v>-58772334</v>
      </c>
    </row>
    <row r="38" spans="1:27" ht="23.1" customHeight="1" x14ac:dyDescent="0.25">
      <c r="A38" s="50" t="s">
        <v>62</v>
      </c>
      <c r="B38" s="29" t="s">
        <v>32</v>
      </c>
      <c r="C38" s="6">
        <v>322062787</v>
      </c>
      <c r="D38" s="6"/>
      <c r="E38" s="7">
        <v>226311000</v>
      </c>
      <c r="F38" s="8">
        <v>154381396</v>
      </c>
      <c r="G38" s="8"/>
      <c r="H38" s="8">
        <v>77000</v>
      </c>
      <c r="I38" s="8">
        <v>14948000</v>
      </c>
      <c r="J38" s="8">
        <v>15025000</v>
      </c>
      <c r="K38" s="8">
        <v>12871000</v>
      </c>
      <c r="L38" s="8">
        <v>62562000</v>
      </c>
      <c r="M38" s="8">
        <v>18898000</v>
      </c>
      <c r="N38" s="8">
        <v>94331000</v>
      </c>
      <c r="O38" s="8"/>
      <c r="P38" s="8"/>
      <c r="Q38" s="8"/>
      <c r="R38" s="8"/>
      <c r="S38" s="8"/>
      <c r="T38" s="8"/>
      <c r="U38" s="8"/>
      <c r="V38" s="8"/>
      <c r="W38" s="8">
        <v>109356000</v>
      </c>
      <c r="X38" s="8">
        <v>78944316</v>
      </c>
      <c r="Y38" s="8">
        <v>30411684</v>
      </c>
      <c r="Z38" s="2">
        <v>38.522955851565044</v>
      </c>
      <c r="AA38" s="6">
        <v>154381396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-173907607</v>
      </c>
      <c r="D41" s="56">
        <f>SUM(D37:D40)</f>
        <v>0</v>
      </c>
      <c r="E41" s="57">
        <f t="shared" si="3"/>
        <v>181511080</v>
      </c>
      <c r="F41" s="58">
        <f t="shared" si="3"/>
        <v>95609062</v>
      </c>
      <c r="G41" s="58">
        <f t="shared" si="3"/>
        <v>171859984</v>
      </c>
      <c r="H41" s="58">
        <f t="shared" si="3"/>
        <v>-36991608</v>
      </c>
      <c r="I41" s="58">
        <f t="shared" si="3"/>
        <v>54974569</v>
      </c>
      <c r="J41" s="58">
        <f t="shared" si="3"/>
        <v>189842945</v>
      </c>
      <c r="K41" s="58">
        <f t="shared" si="3"/>
        <v>-149220231</v>
      </c>
      <c r="L41" s="58">
        <f t="shared" si="3"/>
        <v>-23051272</v>
      </c>
      <c r="M41" s="58">
        <f t="shared" si="3"/>
        <v>-33437160</v>
      </c>
      <c r="N41" s="58">
        <f t="shared" si="3"/>
        <v>-205708663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-15865718</v>
      </c>
      <c r="X41" s="58">
        <f t="shared" si="3"/>
        <v>145521124</v>
      </c>
      <c r="Y41" s="58">
        <f t="shared" si="3"/>
        <v>-161386842</v>
      </c>
      <c r="Z41" s="59">
        <f>+IF(X41&lt;&gt;0,+(Y41/X41)*100,0)</f>
        <v>-110.90269066365926</v>
      </c>
      <c r="AA41" s="56">
        <f>SUM(AA37:AA40)</f>
        <v>95609062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-173907607</v>
      </c>
      <c r="D43" s="64">
        <f>+D41-D42</f>
        <v>0</v>
      </c>
      <c r="E43" s="65">
        <f t="shared" si="4"/>
        <v>181511080</v>
      </c>
      <c r="F43" s="66">
        <f t="shared" si="4"/>
        <v>95609062</v>
      </c>
      <c r="G43" s="66">
        <f t="shared" si="4"/>
        <v>171859984</v>
      </c>
      <c r="H43" s="66">
        <f t="shared" si="4"/>
        <v>-36991608</v>
      </c>
      <c r="I43" s="66">
        <f t="shared" si="4"/>
        <v>54974569</v>
      </c>
      <c r="J43" s="66">
        <f t="shared" si="4"/>
        <v>189842945</v>
      </c>
      <c r="K43" s="66">
        <f t="shared" si="4"/>
        <v>-149220231</v>
      </c>
      <c r="L43" s="66">
        <f t="shared" si="4"/>
        <v>-23051272</v>
      </c>
      <c r="M43" s="66">
        <f t="shared" si="4"/>
        <v>-33437160</v>
      </c>
      <c r="N43" s="66">
        <f t="shared" si="4"/>
        <v>-205708663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-15865718</v>
      </c>
      <c r="X43" s="66">
        <f t="shared" si="4"/>
        <v>145521124</v>
      </c>
      <c r="Y43" s="66">
        <f t="shared" si="4"/>
        <v>-161386842</v>
      </c>
      <c r="Z43" s="67">
        <f>+IF(X43&lt;&gt;0,+(Y43/X43)*100,0)</f>
        <v>-110.90269066365926</v>
      </c>
      <c r="AA43" s="64">
        <f>+AA41-AA42</f>
        <v>95609062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-173907607</v>
      </c>
      <c r="D45" s="56">
        <f>SUM(D43:D44)</f>
        <v>0</v>
      </c>
      <c r="E45" s="57">
        <f t="shared" si="5"/>
        <v>181511080</v>
      </c>
      <c r="F45" s="58">
        <f t="shared" si="5"/>
        <v>95609062</v>
      </c>
      <c r="G45" s="58">
        <f t="shared" si="5"/>
        <v>171859984</v>
      </c>
      <c r="H45" s="58">
        <f t="shared" si="5"/>
        <v>-36991608</v>
      </c>
      <c r="I45" s="58">
        <f t="shared" si="5"/>
        <v>54974569</v>
      </c>
      <c r="J45" s="58">
        <f t="shared" si="5"/>
        <v>189842945</v>
      </c>
      <c r="K45" s="58">
        <f t="shared" si="5"/>
        <v>-149220231</v>
      </c>
      <c r="L45" s="58">
        <f t="shared" si="5"/>
        <v>-23051272</v>
      </c>
      <c r="M45" s="58">
        <f t="shared" si="5"/>
        <v>-33437160</v>
      </c>
      <c r="N45" s="58">
        <f t="shared" si="5"/>
        <v>-205708663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-15865718</v>
      </c>
      <c r="X45" s="58">
        <f t="shared" si="5"/>
        <v>145521124</v>
      </c>
      <c r="Y45" s="58">
        <f t="shared" si="5"/>
        <v>-161386842</v>
      </c>
      <c r="Z45" s="59">
        <f>+IF(X45&lt;&gt;0,+(Y45/X45)*100,0)</f>
        <v>-110.90269066365926</v>
      </c>
      <c r="AA45" s="56">
        <f>SUM(AA43:AA44)</f>
        <v>95609062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-173907607</v>
      </c>
      <c r="D47" s="71">
        <f>SUM(D45:D46)</f>
        <v>0</v>
      </c>
      <c r="E47" s="72">
        <f t="shared" si="6"/>
        <v>181511080</v>
      </c>
      <c r="F47" s="73">
        <f t="shared" si="6"/>
        <v>95609062</v>
      </c>
      <c r="G47" s="73">
        <f t="shared" si="6"/>
        <v>171859984</v>
      </c>
      <c r="H47" s="74">
        <f t="shared" si="6"/>
        <v>-36991608</v>
      </c>
      <c r="I47" s="74">
        <f t="shared" si="6"/>
        <v>54974569</v>
      </c>
      <c r="J47" s="74">
        <f t="shared" si="6"/>
        <v>189842945</v>
      </c>
      <c r="K47" s="74">
        <f t="shared" si="6"/>
        <v>-149220231</v>
      </c>
      <c r="L47" s="74">
        <f t="shared" si="6"/>
        <v>-23051272</v>
      </c>
      <c r="M47" s="73">
        <f t="shared" si="6"/>
        <v>-33437160</v>
      </c>
      <c r="N47" s="73">
        <f t="shared" si="6"/>
        <v>-205708663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-15865718</v>
      </c>
      <c r="X47" s="74">
        <f t="shared" si="6"/>
        <v>145521124</v>
      </c>
      <c r="Y47" s="74">
        <f t="shared" si="6"/>
        <v>-161386842</v>
      </c>
      <c r="Z47" s="75">
        <f>+IF(X47&lt;&gt;0,+(Y47/X47)*100,0)</f>
        <v>-110.90269066365926</v>
      </c>
      <c r="AA47" s="76">
        <f>SUM(AA45:AA46)</f>
        <v>95609062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52</v>
      </c>
      <c r="D13" s="6"/>
      <c r="E13" s="7"/>
      <c r="F13" s="8"/>
      <c r="G13" s="8">
        <v>15</v>
      </c>
      <c r="H13" s="8">
        <v>15</v>
      </c>
      <c r="I13" s="8">
        <v>15</v>
      </c>
      <c r="J13" s="8">
        <v>45</v>
      </c>
      <c r="K13" s="8">
        <v>1169</v>
      </c>
      <c r="L13" s="8">
        <v>1206</v>
      </c>
      <c r="M13" s="8">
        <v>1206</v>
      </c>
      <c r="N13" s="8">
        <v>3581</v>
      </c>
      <c r="O13" s="8"/>
      <c r="P13" s="8"/>
      <c r="Q13" s="8"/>
      <c r="R13" s="8"/>
      <c r="S13" s="8"/>
      <c r="T13" s="8"/>
      <c r="U13" s="8"/>
      <c r="V13" s="8"/>
      <c r="W13" s="8">
        <v>3626</v>
      </c>
      <c r="X13" s="8"/>
      <c r="Y13" s="8">
        <v>3626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52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15</v>
      </c>
      <c r="H21" s="35">
        <f t="shared" si="0"/>
        <v>15</v>
      </c>
      <c r="I21" s="35">
        <f t="shared" si="0"/>
        <v>15</v>
      </c>
      <c r="J21" s="35">
        <f t="shared" si="0"/>
        <v>45</v>
      </c>
      <c r="K21" s="35">
        <f t="shared" si="0"/>
        <v>1169</v>
      </c>
      <c r="L21" s="35">
        <f t="shared" si="0"/>
        <v>1206</v>
      </c>
      <c r="M21" s="35">
        <f t="shared" si="0"/>
        <v>1206</v>
      </c>
      <c r="N21" s="35">
        <f t="shared" si="0"/>
        <v>3581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3626</v>
      </c>
      <c r="X21" s="35">
        <f t="shared" si="0"/>
        <v>0</v>
      </c>
      <c r="Y21" s="35">
        <f t="shared" si="0"/>
        <v>3626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5544</v>
      </c>
      <c r="D24" s="6"/>
      <c r="E24" s="7"/>
      <c r="F24" s="8"/>
      <c r="G24" s="8"/>
      <c r="H24" s="8"/>
      <c r="I24" s="8"/>
      <c r="J24" s="8"/>
      <c r="K24" s="8"/>
      <c r="L24" s="8">
        <v>18589</v>
      </c>
      <c r="M24" s="8">
        <v>19681</v>
      </c>
      <c r="N24" s="8">
        <v>38270</v>
      </c>
      <c r="O24" s="8"/>
      <c r="P24" s="8"/>
      <c r="Q24" s="8"/>
      <c r="R24" s="8"/>
      <c r="S24" s="8"/>
      <c r="T24" s="8"/>
      <c r="U24" s="8"/>
      <c r="V24" s="8"/>
      <c r="W24" s="8">
        <v>38270</v>
      </c>
      <c r="X24" s="8"/>
      <c r="Y24" s="8">
        <v>38270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7306</v>
      </c>
      <c r="D33" s="6"/>
      <c r="E33" s="7"/>
      <c r="F33" s="8"/>
      <c r="G33" s="8"/>
      <c r="H33" s="8"/>
      <c r="I33" s="8"/>
      <c r="J33" s="8"/>
      <c r="K33" s="8"/>
      <c r="L33" s="8">
        <v>184</v>
      </c>
      <c r="M33" s="8">
        <v>195</v>
      </c>
      <c r="N33" s="8">
        <v>379</v>
      </c>
      <c r="O33" s="8"/>
      <c r="P33" s="8"/>
      <c r="Q33" s="8"/>
      <c r="R33" s="8"/>
      <c r="S33" s="8"/>
      <c r="T33" s="8"/>
      <c r="U33" s="8"/>
      <c r="V33" s="8"/>
      <c r="W33" s="8">
        <v>379</v>
      </c>
      <c r="X33" s="8"/>
      <c r="Y33" s="8">
        <v>379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12850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18773</v>
      </c>
      <c r="M35" s="35">
        <f t="shared" si="1"/>
        <v>19876</v>
      </c>
      <c r="N35" s="35">
        <f t="shared" si="1"/>
        <v>38649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38649</v>
      </c>
      <c r="X35" s="35">
        <f t="shared" si="1"/>
        <v>0</v>
      </c>
      <c r="Y35" s="35">
        <f t="shared" si="1"/>
        <v>38649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-12798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15</v>
      </c>
      <c r="H37" s="48">
        <f t="shared" si="2"/>
        <v>15</v>
      </c>
      <c r="I37" s="48">
        <f t="shared" si="2"/>
        <v>15</v>
      </c>
      <c r="J37" s="48">
        <f t="shared" si="2"/>
        <v>45</v>
      </c>
      <c r="K37" s="48">
        <f t="shared" si="2"/>
        <v>1169</v>
      </c>
      <c r="L37" s="48">
        <f t="shared" si="2"/>
        <v>-17567</v>
      </c>
      <c r="M37" s="48">
        <f t="shared" si="2"/>
        <v>-18670</v>
      </c>
      <c r="N37" s="48">
        <f t="shared" si="2"/>
        <v>-35068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-35023</v>
      </c>
      <c r="X37" s="48">
        <f>IF(F21=F35,0,X21-X35)</f>
        <v>0</v>
      </c>
      <c r="Y37" s="48">
        <f t="shared" si="2"/>
        <v>-35023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-12798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15</v>
      </c>
      <c r="H41" s="58">
        <f t="shared" si="3"/>
        <v>15</v>
      </c>
      <c r="I41" s="58">
        <f t="shared" si="3"/>
        <v>15</v>
      </c>
      <c r="J41" s="58">
        <f t="shared" si="3"/>
        <v>45</v>
      </c>
      <c r="K41" s="58">
        <f t="shared" si="3"/>
        <v>1169</v>
      </c>
      <c r="L41" s="58">
        <f t="shared" si="3"/>
        <v>-17567</v>
      </c>
      <c r="M41" s="58">
        <f t="shared" si="3"/>
        <v>-18670</v>
      </c>
      <c r="N41" s="58">
        <f t="shared" si="3"/>
        <v>-35068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-35023</v>
      </c>
      <c r="X41" s="58">
        <f t="shared" si="3"/>
        <v>0</v>
      </c>
      <c r="Y41" s="58">
        <f t="shared" si="3"/>
        <v>-35023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-12798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15</v>
      </c>
      <c r="H43" s="66">
        <f t="shared" si="4"/>
        <v>15</v>
      </c>
      <c r="I43" s="66">
        <f t="shared" si="4"/>
        <v>15</v>
      </c>
      <c r="J43" s="66">
        <f t="shared" si="4"/>
        <v>45</v>
      </c>
      <c r="K43" s="66">
        <f t="shared" si="4"/>
        <v>1169</v>
      </c>
      <c r="L43" s="66">
        <f t="shared" si="4"/>
        <v>-17567</v>
      </c>
      <c r="M43" s="66">
        <f t="shared" si="4"/>
        <v>-18670</v>
      </c>
      <c r="N43" s="66">
        <f t="shared" si="4"/>
        <v>-35068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-35023</v>
      </c>
      <c r="X43" s="66">
        <f t="shared" si="4"/>
        <v>0</v>
      </c>
      <c r="Y43" s="66">
        <f t="shared" si="4"/>
        <v>-35023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-12798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15</v>
      </c>
      <c r="H45" s="58">
        <f t="shared" si="5"/>
        <v>15</v>
      </c>
      <c r="I45" s="58">
        <f t="shared" si="5"/>
        <v>15</v>
      </c>
      <c r="J45" s="58">
        <f t="shared" si="5"/>
        <v>45</v>
      </c>
      <c r="K45" s="58">
        <f t="shared" si="5"/>
        <v>1169</v>
      </c>
      <c r="L45" s="58">
        <f t="shared" si="5"/>
        <v>-17567</v>
      </c>
      <c r="M45" s="58">
        <f t="shared" si="5"/>
        <v>-18670</v>
      </c>
      <c r="N45" s="58">
        <f t="shared" si="5"/>
        <v>-35068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-35023</v>
      </c>
      <c r="X45" s="58">
        <f t="shared" si="5"/>
        <v>0</v>
      </c>
      <c r="Y45" s="58">
        <f t="shared" si="5"/>
        <v>-35023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-12798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15</v>
      </c>
      <c r="H47" s="74">
        <f t="shared" si="6"/>
        <v>15</v>
      </c>
      <c r="I47" s="74">
        <f t="shared" si="6"/>
        <v>15</v>
      </c>
      <c r="J47" s="74">
        <f t="shared" si="6"/>
        <v>45</v>
      </c>
      <c r="K47" s="74">
        <f t="shared" si="6"/>
        <v>1169</v>
      </c>
      <c r="L47" s="74">
        <f t="shared" si="6"/>
        <v>-17567</v>
      </c>
      <c r="M47" s="73">
        <f t="shared" si="6"/>
        <v>-18670</v>
      </c>
      <c r="N47" s="73">
        <f t="shared" si="6"/>
        <v>-35068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-35023</v>
      </c>
      <c r="X47" s="74">
        <f t="shared" si="6"/>
        <v>0</v>
      </c>
      <c r="Y47" s="74">
        <f t="shared" si="6"/>
        <v>-35023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108922425</v>
      </c>
      <c r="D8" s="6"/>
      <c r="E8" s="7">
        <v>85206622</v>
      </c>
      <c r="F8" s="8">
        <v>85206622</v>
      </c>
      <c r="G8" s="8">
        <v>7155561</v>
      </c>
      <c r="H8" s="8">
        <v>7631279</v>
      </c>
      <c r="I8" s="8">
        <v>8805180</v>
      </c>
      <c r="J8" s="8">
        <v>23592020</v>
      </c>
      <c r="K8" s="8">
        <v>8532344</v>
      </c>
      <c r="L8" s="8">
        <v>8343224</v>
      </c>
      <c r="M8" s="8">
        <v>8757798</v>
      </c>
      <c r="N8" s="8">
        <v>25633366</v>
      </c>
      <c r="O8" s="8"/>
      <c r="P8" s="8"/>
      <c r="Q8" s="8"/>
      <c r="R8" s="8"/>
      <c r="S8" s="8"/>
      <c r="T8" s="8"/>
      <c r="U8" s="8"/>
      <c r="V8" s="8"/>
      <c r="W8" s="8">
        <v>49225386</v>
      </c>
      <c r="X8" s="8">
        <v>42603318</v>
      </c>
      <c r="Y8" s="8">
        <v>6622068</v>
      </c>
      <c r="Z8" s="2">
        <v>15.543549917872593</v>
      </c>
      <c r="AA8" s="6">
        <v>85206622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-4000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57090705</v>
      </c>
      <c r="F18" s="8">
        <v>57090705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28545348</v>
      </c>
      <c r="Y18" s="8">
        <v>-28545348</v>
      </c>
      <c r="Z18" s="2">
        <v>-100</v>
      </c>
      <c r="AA18" s="6">
        <v>57090705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108918425</v>
      </c>
      <c r="D21" s="33">
        <f t="shared" si="0"/>
        <v>0</v>
      </c>
      <c r="E21" s="34">
        <f t="shared" si="0"/>
        <v>142297327</v>
      </c>
      <c r="F21" s="35">
        <f t="shared" si="0"/>
        <v>142297327</v>
      </c>
      <c r="G21" s="35">
        <f t="shared" si="0"/>
        <v>7155561</v>
      </c>
      <c r="H21" s="35">
        <f t="shared" si="0"/>
        <v>7631279</v>
      </c>
      <c r="I21" s="35">
        <f t="shared" si="0"/>
        <v>8805180</v>
      </c>
      <c r="J21" s="35">
        <f t="shared" si="0"/>
        <v>23592020</v>
      </c>
      <c r="K21" s="35">
        <f t="shared" si="0"/>
        <v>8532344</v>
      </c>
      <c r="L21" s="35">
        <f t="shared" si="0"/>
        <v>8343224</v>
      </c>
      <c r="M21" s="35">
        <f t="shared" si="0"/>
        <v>8757798</v>
      </c>
      <c r="N21" s="35">
        <f t="shared" si="0"/>
        <v>25633366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49225386</v>
      </c>
      <c r="X21" s="35">
        <f t="shared" si="0"/>
        <v>71148666</v>
      </c>
      <c r="Y21" s="35">
        <f t="shared" si="0"/>
        <v>-21923280</v>
      </c>
      <c r="Z21" s="36">
        <f>+IF(X21&lt;&gt;0,+(Y21/X21)*100,0)</f>
        <v>-30.81333949395481</v>
      </c>
      <c r="AA21" s="33">
        <f>SUM(AA5:AA20)</f>
        <v>142297327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38082551</v>
      </c>
      <c r="D24" s="6"/>
      <c r="E24" s="7">
        <v>43717520</v>
      </c>
      <c r="F24" s="8">
        <v>43717520</v>
      </c>
      <c r="G24" s="8">
        <v>2863083</v>
      </c>
      <c r="H24" s="8">
        <v>1561199</v>
      </c>
      <c r="I24" s="8">
        <v>2955435</v>
      </c>
      <c r="J24" s="8">
        <v>7379717</v>
      </c>
      <c r="K24" s="8">
        <v>4111787</v>
      </c>
      <c r="L24" s="8">
        <v>3637570</v>
      </c>
      <c r="M24" s="8">
        <v>3739887</v>
      </c>
      <c r="N24" s="8">
        <v>11489244</v>
      </c>
      <c r="O24" s="8"/>
      <c r="P24" s="8"/>
      <c r="Q24" s="8"/>
      <c r="R24" s="8"/>
      <c r="S24" s="8"/>
      <c r="T24" s="8"/>
      <c r="U24" s="8"/>
      <c r="V24" s="8"/>
      <c r="W24" s="8">
        <v>18868961</v>
      </c>
      <c r="X24" s="8">
        <v>21858846</v>
      </c>
      <c r="Y24" s="8">
        <v>-2989885</v>
      </c>
      <c r="Z24" s="2">
        <v>-13.678146595662003</v>
      </c>
      <c r="AA24" s="6">
        <v>43717520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5325294</v>
      </c>
      <c r="F27" s="8">
        <v>5325294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2662650</v>
      </c>
      <c r="Y27" s="8">
        <v>-2662650</v>
      </c>
      <c r="Z27" s="2">
        <v>-100</v>
      </c>
      <c r="AA27" s="6">
        <v>5325294</v>
      </c>
    </row>
    <row r="28" spans="1:27" ht="13.5" x14ac:dyDescent="0.25">
      <c r="A28" s="25" t="s">
        <v>54</v>
      </c>
      <c r="B28" s="24" t="s">
        <v>32</v>
      </c>
      <c r="C28" s="6">
        <v>3639008</v>
      </c>
      <c r="D28" s="6"/>
      <c r="E28" s="7">
        <v>12458000</v>
      </c>
      <c r="F28" s="8">
        <v>12458000</v>
      </c>
      <c r="G28" s="8">
        <v>14738</v>
      </c>
      <c r="H28" s="8">
        <v>208761</v>
      </c>
      <c r="I28" s="8">
        <v>55563</v>
      </c>
      <c r="J28" s="8">
        <v>279062</v>
      </c>
      <c r="K28" s="8">
        <v>569416</v>
      </c>
      <c r="L28" s="8">
        <v>353077</v>
      </c>
      <c r="M28" s="8">
        <v>162124</v>
      </c>
      <c r="N28" s="8">
        <v>1084617</v>
      </c>
      <c r="O28" s="8"/>
      <c r="P28" s="8"/>
      <c r="Q28" s="8"/>
      <c r="R28" s="8"/>
      <c r="S28" s="8"/>
      <c r="T28" s="8"/>
      <c r="U28" s="8"/>
      <c r="V28" s="8"/>
      <c r="W28" s="8">
        <v>1363679</v>
      </c>
      <c r="X28" s="8">
        <v>6229002</v>
      </c>
      <c r="Y28" s="8">
        <v>-4865323</v>
      </c>
      <c r="Z28" s="2">
        <v>-78.107584489457537</v>
      </c>
      <c r="AA28" s="6">
        <v>12458000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25924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49854706</v>
      </c>
      <c r="D31" s="6"/>
      <c r="E31" s="7">
        <v>36250000</v>
      </c>
      <c r="F31" s="8">
        <v>36250000</v>
      </c>
      <c r="G31" s="8"/>
      <c r="H31" s="8">
        <v>5725079</v>
      </c>
      <c r="I31" s="8">
        <v>1752920</v>
      </c>
      <c r="J31" s="8">
        <v>7477999</v>
      </c>
      <c r="K31" s="8">
        <v>5972518</v>
      </c>
      <c r="L31" s="8">
        <v>4817795</v>
      </c>
      <c r="M31" s="8">
        <v>14461223</v>
      </c>
      <c r="N31" s="8">
        <v>25251536</v>
      </c>
      <c r="O31" s="8"/>
      <c r="P31" s="8"/>
      <c r="Q31" s="8"/>
      <c r="R31" s="8"/>
      <c r="S31" s="8"/>
      <c r="T31" s="8"/>
      <c r="U31" s="8"/>
      <c r="V31" s="8"/>
      <c r="W31" s="8">
        <v>32729535</v>
      </c>
      <c r="X31" s="8">
        <v>18124998</v>
      </c>
      <c r="Y31" s="8">
        <v>14604537</v>
      </c>
      <c r="Z31" s="2">
        <v>80.576764753298178</v>
      </c>
      <c r="AA31" s="6">
        <v>36250000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289981</v>
      </c>
      <c r="D33" s="6"/>
      <c r="E33" s="7">
        <v>6900</v>
      </c>
      <c r="F33" s="8">
        <v>6900</v>
      </c>
      <c r="G33" s="8">
        <v>27251</v>
      </c>
      <c r="H33" s="8">
        <v>40986</v>
      </c>
      <c r="I33" s="8">
        <v>25360</v>
      </c>
      <c r="J33" s="8">
        <v>93597</v>
      </c>
      <c r="K33" s="8">
        <v>33848</v>
      </c>
      <c r="L33" s="8">
        <v>27803</v>
      </c>
      <c r="M33" s="8">
        <v>26293</v>
      </c>
      <c r="N33" s="8">
        <v>87944</v>
      </c>
      <c r="O33" s="8"/>
      <c r="P33" s="8"/>
      <c r="Q33" s="8"/>
      <c r="R33" s="8"/>
      <c r="S33" s="8"/>
      <c r="T33" s="8"/>
      <c r="U33" s="8"/>
      <c r="V33" s="8"/>
      <c r="W33" s="8">
        <v>181541</v>
      </c>
      <c r="X33" s="8">
        <v>3450</v>
      </c>
      <c r="Y33" s="8">
        <v>178091</v>
      </c>
      <c r="Z33" s="2">
        <v>5162.057971014493</v>
      </c>
      <c r="AA33" s="6">
        <v>6900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15000000</v>
      </c>
      <c r="F34" s="8">
        <v>15000000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7500000</v>
      </c>
      <c r="Y34" s="8">
        <v>-7500000</v>
      </c>
      <c r="Z34" s="2">
        <v>-100</v>
      </c>
      <c r="AA34" s="6">
        <v>15000000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91892170</v>
      </c>
      <c r="D35" s="33">
        <f>SUM(D24:D34)</f>
        <v>0</v>
      </c>
      <c r="E35" s="34">
        <f t="shared" si="1"/>
        <v>112757714</v>
      </c>
      <c r="F35" s="35">
        <f t="shared" si="1"/>
        <v>112757714</v>
      </c>
      <c r="G35" s="35">
        <f t="shared" si="1"/>
        <v>2905072</v>
      </c>
      <c r="H35" s="35">
        <f t="shared" si="1"/>
        <v>7536025</v>
      </c>
      <c r="I35" s="35">
        <f t="shared" si="1"/>
        <v>4789278</v>
      </c>
      <c r="J35" s="35">
        <f t="shared" si="1"/>
        <v>15230375</v>
      </c>
      <c r="K35" s="35">
        <f t="shared" si="1"/>
        <v>10687569</v>
      </c>
      <c r="L35" s="35">
        <f t="shared" si="1"/>
        <v>8836245</v>
      </c>
      <c r="M35" s="35">
        <f t="shared" si="1"/>
        <v>18389527</v>
      </c>
      <c r="N35" s="35">
        <f t="shared" si="1"/>
        <v>37913341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53143716</v>
      </c>
      <c r="X35" s="35">
        <f t="shared" si="1"/>
        <v>56378946</v>
      </c>
      <c r="Y35" s="35">
        <f t="shared" si="1"/>
        <v>-3235230</v>
      </c>
      <c r="Z35" s="36">
        <f>+IF(X35&lt;&gt;0,+(Y35/X35)*100,0)</f>
        <v>-5.7383655238961007</v>
      </c>
      <c r="AA35" s="33">
        <f>SUM(AA24:AA34)</f>
        <v>112757714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17026255</v>
      </c>
      <c r="D37" s="46">
        <f>+D21-D35</f>
        <v>0</v>
      </c>
      <c r="E37" s="47">
        <f t="shared" si="2"/>
        <v>29539613</v>
      </c>
      <c r="F37" s="48">
        <f t="shared" si="2"/>
        <v>29539613</v>
      </c>
      <c r="G37" s="48">
        <f t="shared" si="2"/>
        <v>4250489</v>
      </c>
      <c r="H37" s="48">
        <f t="shared" si="2"/>
        <v>95254</v>
      </c>
      <c r="I37" s="48">
        <f t="shared" si="2"/>
        <v>4015902</v>
      </c>
      <c r="J37" s="48">
        <f t="shared" si="2"/>
        <v>8361645</v>
      </c>
      <c r="K37" s="48">
        <f t="shared" si="2"/>
        <v>-2155225</v>
      </c>
      <c r="L37" s="48">
        <f t="shared" si="2"/>
        <v>-493021</v>
      </c>
      <c r="M37" s="48">
        <f t="shared" si="2"/>
        <v>-9631729</v>
      </c>
      <c r="N37" s="48">
        <f t="shared" si="2"/>
        <v>-12279975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-3918330</v>
      </c>
      <c r="X37" s="48">
        <f>IF(F21=F35,0,X21-X35)</f>
        <v>14769720</v>
      </c>
      <c r="Y37" s="48">
        <f t="shared" si="2"/>
        <v>-18688050</v>
      </c>
      <c r="Z37" s="49">
        <f>+IF(X37&lt;&gt;0,+(Y37/X37)*100,0)</f>
        <v>-126.52948058595558</v>
      </c>
      <c r="AA37" s="46">
        <f>+AA21-AA35</f>
        <v>29539613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17026255</v>
      </c>
      <c r="D41" s="56">
        <f>SUM(D37:D40)</f>
        <v>0</v>
      </c>
      <c r="E41" s="57">
        <f t="shared" si="3"/>
        <v>29539613</v>
      </c>
      <c r="F41" s="58">
        <f t="shared" si="3"/>
        <v>29539613</v>
      </c>
      <c r="G41" s="58">
        <f t="shared" si="3"/>
        <v>4250489</v>
      </c>
      <c r="H41" s="58">
        <f t="shared" si="3"/>
        <v>95254</v>
      </c>
      <c r="I41" s="58">
        <f t="shared" si="3"/>
        <v>4015902</v>
      </c>
      <c r="J41" s="58">
        <f t="shared" si="3"/>
        <v>8361645</v>
      </c>
      <c r="K41" s="58">
        <f t="shared" si="3"/>
        <v>-2155225</v>
      </c>
      <c r="L41" s="58">
        <f t="shared" si="3"/>
        <v>-493021</v>
      </c>
      <c r="M41" s="58">
        <f t="shared" si="3"/>
        <v>-9631729</v>
      </c>
      <c r="N41" s="58">
        <f t="shared" si="3"/>
        <v>-12279975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-3918330</v>
      </c>
      <c r="X41" s="58">
        <f t="shared" si="3"/>
        <v>14769720</v>
      </c>
      <c r="Y41" s="58">
        <f t="shared" si="3"/>
        <v>-18688050</v>
      </c>
      <c r="Z41" s="59">
        <f>+IF(X41&lt;&gt;0,+(Y41/X41)*100,0)</f>
        <v>-126.52948058595558</v>
      </c>
      <c r="AA41" s="56">
        <f>SUM(AA37:AA40)</f>
        <v>29539613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17026255</v>
      </c>
      <c r="D43" s="64">
        <f>+D41-D42</f>
        <v>0</v>
      </c>
      <c r="E43" s="65">
        <f t="shared" si="4"/>
        <v>29539613</v>
      </c>
      <c r="F43" s="66">
        <f t="shared" si="4"/>
        <v>29539613</v>
      </c>
      <c r="G43" s="66">
        <f t="shared" si="4"/>
        <v>4250489</v>
      </c>
      <c r="H43" s="66">
        <f t="shared" si="4"/>
        <v>95254</v>
      </c>
      <c r="I43" s="66">
        <f t="shared" si="4"/>
        <v>4015902</v>
      </c>
      <c r="J43" s="66">
        <f t="shared" si="4"/>
        <v>8361645</v>
      </c>
      <c r="K43" s="66">
        <f t="shared" si="4"/>
        <v>-2155225</v>
      </c>
      <c r="L43" s="66">
        <f t="shared" si="4"/>
        <v>-493021</v>
      </c>
      <c r="M43" s="66">
        <f t="shared" si="4"/>
        <v>-9631729</v>
      </c>
      <c r="N43" s="66">
        <f t="shared" si="4"/>
        <v>-12279975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-3918330</v>
      </c>
      <c r="X43" s="66">
        <f t="shared" si="4"/>
        <v>14769720</v>
      </c>
      <c r="Y43" s="66">
        <f t="shared" si="4"/>
        <v>-18688050</v>
      </c>
      <c r="Z43" s="67">
        <f>+IF(X43&lt;&gt;0,+(Y43/X43)*100,0)</f>
        <v>-126.52948058595558</v>
      </c>
      <c r="AA43" s="64">
        <f>+AA41-AA42</f>
        <v>29539613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17026255</v>
      </c>
      <c r="D45" s="56">
        <f>SUM(D43:D44)</f>
        <v>0</v>
      </c>
      <c r="E45" s="57">
        <f t="shared" si="5"/>
        <v>29539613</v>
      </c>
      <c r="F45" s="58">
        <f t="shared" si="5"/>
        <v>29539613</v>
      </c>
      <c r="G45" s="58">
        <f t="shared" si="5"/>
        <v>4250489</v>
      </c>
      <c r="H45" s="58">
        <f t="shared" si="5"/>
        <v>95254</v>
      </c>
      <c r="I45" s="58">
        <f t="shared" si="5"/>
        <v>4015902</v>
      </c>
      <c r="J45" s="58">
        <f t="shared" si="5"/>
        <v>8361645</v>
      </c>
      <c r="K45" s="58">
        <f t="shared" si="5"/>
        <v>-2155225</v>
      </c>
      <c r="L45" s="58">
        <f t="shared" si="5"/>
        <v>-493021</v>
      </c>
      <c r="M45" s="58">
        <f t="shared" si="5"/>
        <v>-9631729</v>
      </c>
      <c r="N45" s="58">
        <f t="shared" si="5"/>
        <v>-12279975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-3918330</v>
      </c>
      <c r="X45" s="58">
        <f t="shared" si="5"/>
        <v>14769720</v>
      </c>
      <c r="Y45" s="58">
        <f t="shared" si="5"/>
        <v>-18688050</v>
      </c>
      <c r="Z45" s="59">
        <f>+IF(X45&lt;&gt;0,+(Y45/X45)*100,0)</f>
        <v>-126.52948058595558</v>
      </c>
      <c r="AA45" s="56">
        <f>SUM(AA43:AA44)</f>
        <v>29539613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17026255</v>
      </c>
      <c r="D47" s="71">
        <f>SUM(D45:D46)</f>
        <v>0</v>
      </c>
      <c r="E47" s="72">
        <f t="shared" si="6"/>
        <v>29539613</v>
      </c>
      <c r="F47" s="73">
        <f t="shared" si="6"/>
        <v>29539613</v>
      </c>
      <c r="G47" s="73">
        <f t="shared" si="6"/>
        <v>4250489</v>
      </c>
      <c r="H47" s="74">
        <f t="shared" si="6"/>
        <v>95254</v>
      </c>
      <c r="I47" s="74">
        <f t="shared" si="6"/>
        <v>4015902</v>
      </c>
      <c r="J47" s="74">
        <f t="shared" si="6"/>
        <v>8361645</v>
      </c>
      <c r="K47" s="74">
        <f t="shared" si="6"/>
        <v>-2155225</v>
      </c>
      <c r="L47" s="74">
        <f t="shared" si="6"/>
        <v>-493021</v>
      </c>
      <c r="M47" s="73">
        <f t="shared" si="6"/>
        <v>-9631729</v>
      </c>
      <c r="N47" s="73">
        <f t="shared" si="6"/>
        <v>-12279975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-3918330</v>
      </c>
      <c r="X47" s="74">
        <f t="shared" si="6"/>
        <v>14769720</v>
      </c>
      <c r="Y47" s="74">
        <f t="shared" si="6"/>
        <v>-18688050</v>
      </c>
      <c r="Z47" s="75">
        <f>+IF(X47&lt;&gt;0,+(Y47/X47)*100,0)</f>
        <v>-126.52948058595558</v>
      </c>
      <c r="AA47" s="76">
        <f>SUM(AA45:AA46)</f>
        <v>29539613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3149658</v>
      </c>
      <c r="D24" s="6"/>
      <c r="E24" s="7">
        <v>3660712</v>
      </c>
      <c r="F24" s="8">
        <v>3660712</v>
      </c>
      <c r="G24" s="8">
        <v>293576</v>
      </c>
      <c r="H24" s="8">
        <v>191380</v>
      </c>
      <c r="I24" s="8">
        <v>249541</v>
      </c>
      <c r="J24" s="8">
        <v>734497</v>
      </c>
      <c r="K24" s="8">
        <v>182001</v>
      </c>
      <c r="L24" s="8">
        <v>237396</v>
      </c>
      <c r="M24" s="8">
        <v>247501</v>
      </c>
      <c r="N24" s="8">
        <v>666898</v>
      </c>
      <c r="O24" s="8"/>
      <c r="P24" s="8"/>
      <c r="Q24" s="8"/>
      <c r="R24" s="8"/>
      <c r="S24" s="8"/>
      <c r="T24" s="8"/>
      <c r="U24" s="8"/>
      <c r="V24" s="8"/>
      <c r="W24" s="8">
        <v>1401395</v>
      </c>
      <c r="X24" s="8">
        <v>1830336</v>
      </c>
      <c r="Y24" s="8">
        <v>-428941</v>
      </c>
      <c r="Z24" s="2">
        <v>-23.43509606979265</v>
      </c>
      <c r="AA24" s="6">
        <v>3660712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25414</v>
      </c>
      <c r="F31" s="8">
        <v>25414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12702</v>
      </c>
      <c r="Y31" s="8">
        <v>-12702</v>
      </c>
      <c r="Z31" s="2">
        <v>-100</v>
      </c>
      <c r="AA31" s="6">
        <v>25414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156688</v>
      </c>
      <c r="D33" s="6"/>
      <c r="E33" s="7">
        <v>171124</v>
      </c>
      <c r="F33" s="8">
        <v>171124</v>
      </c>
      <c r="G33" s="8">
        <v>24857</v>
      </c>
      <c r="H33" s="8">
        <v>4726</v>
      </c>
      <c r="I33" s="8">
        <v>1615</v>
      </c>
      <c r="J33" s="8">
        <v>31198</v>
      </c>
      <c r="K33" s="8">
        <v>4247</v>
      </c>
      <c r="L33" s="8">
        <v>10787</v>
      </c>
      <c r="M33" s="8">
        <v>9598</v>
      </c>
      <c r="N33" s="8">
        <v>24632</v>
      </c>
      <c r="O33" s="8"/>
      <c r="P33" s="8"/>
      <c r="Q33" s="8"/>
      <c r="R33" s="8"/>
      <c r="S33" s="8"/>
      <c r="T33" s="8"/>
      <c r="U33" s="8"/>
      <c r="V33" s="8"/>
      <c r="W33" s="8">
        <v>55830</v>
      </c>
      <c r="X33" s="8">
        <v>85548</v>
      </c>
      <c r="Y33" s="8">
        <v>-29718</v>
      </c>
      <c r="Z33" s="2">
        <v>-34.738392481413946</v>
      </c>
      <c r="AA33" s="6">
        <v>171124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3306346</v>
      </c>
      <c r="D35" s="33">
        <f>SUM(D24:D34)</f>
        <v>0</v>
      </c>
      <c r="E35" s="34">
        <f t="shared" si="1"/>
        <v>3857250</v>
      </c>
      <c r="F35" s="35">
        <f t="shared" si="1"/>
        <v>3857250</v>
      </c>
      <c r="G35" s="35">
        <f t="shared" si="1"/>
        <v>318433</v>
      </c>
      <c r="H35" s="35">
        <f t="shared" si="1"/>
        <v>196106</v>
      </c>
      <c r="I35" s="35">
        <f t="shared" si="1"/>
        <v>251156</v>
      </c>
      <c r="J35" s="35">
        <f t="shared" si="1"/>
        <v>765695</v>
      </c>
      <c r="K35" s="35">
        <f t="shared" si="1"/>
        <v>186248</v>
      </c>
      <c r="L35" s="35">
        <f t="shared" si="1"/>
        <v>248183</v>
      </c>
      <c r="M35" s="35">
        <f t="shared" si="1"/>
        <v>257099</v>
      </c>
      <c r="N35" s="35">
        <f t="shared" si="1"/>
        <v>691530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1457225</v>
      </c>
      <c r="X35" s="35">
        <f t="shared" si="1"/>
        <v>1928586</v>
      </c>
      <c r="Y35" s="35">
        <f t="shared" si="1"/>
        <v>-471361</v>
      </c>
      <c r="Z35" s="36">
        <f>+IF(X35&lt;&gt;0,+(Y35/X35)*100,0)</f>
        <v>-24.440756077250377</v>
      </c>
      <c r="AA35" s="33">
        <f>SUM(AA24:AA34)</f>
        <v>3857250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-3306346</v>
      </c>
      <c r="D37" s="46">
        <f>+D21-D35</f>
        <v>0</v>
      </c>
      <c r="E37" s="47">
        <f t="shared" si="2"/>
        <v>-3857250</v>
      </c>
      <c r="F37" s="48">
        <f t="shared" si="2"/>
        <v>-3857250</v>
      </c>
      <c r="G37" s="48">
        <f t="shared" si="2"/>
        <v>-318433</v>
      </c>
      <c r="H37" s="48">
        <f t="shared" si="2"/>
        <v>-196106</v>
      </c>
      <c r="I37" s="48">
        <f t="shared" si="2"/>
        <v>-251156</v>
      </c>
      <c r="J37" s="48">
        <f t="shared" si="2"/>
        <v>-765695</v>
      </c>
      <c r="K37" s="48">
        <f t="shared" si="2"/>
        <v>-186248</v>
      </c>
      <c r="L37" s="48">
        <f t="shared" si="2"/>
        <v>-248183</v>
      </c>
      <c r="M37" s="48">
        <f t="shared" si="2"/>
        <v>-257099</v>
      </c>
      <c r="N37" s="48">
        <f t="shared" si="2"/>
        <v>-691530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-1457225</v>
      </c>
      <c r="X37" s="48">
        <f>IF(F21=F35,0,X21-X35)</f>
        <v>-1928586</v>
      </c>
      <c r="Y37" s="48">
        <f t="shared" si="2"/>
        <v>471361</v>
      </c>
      <c r="Z37" s="49">
        <f>+IF(X37&lt;&gt;0,+(Y37/X37)*100,0)</f>
        <v>-24.440756077250377</v>
      </c>
      <c r="AA37" s="46">
        <f>+AA21-AA35</f>
        <v>-3857250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-3306346</v>
      </c>
      <c r="D41" s="56">
        <f>SUM(D37:D40)</f>
        <v>0</v>
      </c>
      <c r="E41" s="57">
        <f t="shared" si="3"/>
        <v>-3857250</v>
      </c>
      <c r="F41" s="58">
        <f t="shared" si="3"/>
        <v>-3857250</v>
      </c>
      <c r="G41" s="58">
        <f t="shared" si="3"/>
        <v>-318433</v>
      </c>
      <c r="H41" s="58">
        <f t="shared" si="3"/>
        <v>-196106</v>
      </c>
      <c r="I41" s="58">
        <f t="shared" si="3"/>
        <v>-251156</v>
      </c>
      <c r="J41" s="58">
        <f t="shared" si="3"/>
        <v>-765695</v>
      </c>
      <c r="K41" s="58">
        <f t="shared" si="3"/>
        <v>-186248</v>
      </c>
      <c r="L41" s="58">
        <f t="shared" si="3"/>
        <v>-248183</v>
      </c>
      <c r="M41" s="58">
        <f t="shared" si="3"/>
        <v>-257099</v>
      </c>
      <c r="N41" s="58">
        <f t="shared" si="3"/>
        <v>-691530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-1457225</v>
      </c>
      <c r="X41" s="58">
        <f t="shared" si="3"/>
        <v>-1928586</v>
      </c>
      <c r="Y41" s="58">
        <f t="shared" si="3"/>
        <v>471361</v>
      </c>
      <c r="Z41" s="59">
        <f>+IF(X41&lt;&gt;0,+(Y41/X41)*100,0)</f>
        <v>-24.440756077250377</v>
      </c>
      <c r="AA41" s="56">
        <f>SUM(AA37:AA40)</f>
        <v>-3857250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-3306346</v>
      </c>
      <c r="D43" s="64">
        <f>+D41-D42</f>
        <v>0</v>
      </c>
      <c r="E43" s="65">
        <f t="shared" si="4"/>
        <v>-3857250</v>
      </c>
      <c r="F43" s="66">
        <f t="shared" si="4"/>
        <v>-3857250</v>
      </c>
      <c r="G43" s="66">
        <f t="shared" si="4"/>
        <v>-318433</v>
      </c>
      <c r="H43" s="66">
        <f t="shared" si="4"/>
        <v>-196106</v>
      </c>
      <c r="I43" s="66">
        <f t="shared" si="4"/>
        <v>-251156</v>
      </c>
      <c r="J43" s="66">
        <f t="shared" si="4"/>
        <v>-765695</v>
      </c>
      <c r="K43" s="66">
        <f t="shared" si="4"/>
        <v>-186248</v>
      </c>
      <c r="L43" s="66">
        <f t="shared" si="4"/>
        <v>-248183</v>
      </c>
      <c r="M43" s="66">
        <f t="shared" si="4"/>
        <v>-257099</v>
      </c>
      <c r="N43" s="66">
        <f t="shared" si="4"/>
        <v>-691530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-1457225</v>
      </c>
      <c r="X43" s="66">
        <f t="shared" si="4"/>
        <v>-1928586</v>
      </c>
      <c r="Y43" s="66">
        <f t="shared" si="4"/>
        <v>471361</v>
      </c>
      <c r="Z43" s="67">
        <f>+IF(X43&lt;&gt;0,+(Y43/X43)*100,0)</f>
        <v>-24.440756077250377</v>
      </c>
      <c r="AA43" s="64">
        <f>+AA41-AA42</f>
        <v>-3857250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-3306346</v>
      </c>
      <c r="D45" s="56">
        <f>SUM(D43:D44)</f>
        <v>0</v>
      </c>
      <c r="E45" s="57">
        <f t="shared" si="5"/>
        <v>-3857250</v>
      </c>
      <c r="F45" s="58">
        <f t="shared" si="5"/>
        <v>-3857250</v>
      </c>
      <c r="G45" s="58">
        <f t="shared" si="5"/>
        <v>-318433</v>
      </c>
      <c r="H45" s="58">
        <f t="shared" si="5"/>
        <v>-196106</v>
      </c>
      <c r="I45" s="58">
        <f t="shared" si="5"/>
        <v>-251156</v>
      </c>
      <c r="J45" s="58">
        <f t="shared" si="5"/>
        <v>-765695</v>
      </c>
      <c r="K45" s="58">
        <f t="shared" si="5"/>
        <v>-186248</v>
      </c>
      <c r="L45" s="58">
        <f t="shared" si="5"/>
        <v>-248183</v>
      </c>
      <c r="M45" s="58">
        <f t="shared" si="5"/>
        <v>-257099</v>
      </c>
      <c r="N45" s="58">
        <f t="shared" si="5"/>
        <v>-691530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-1457225</v>
      </c>
      <c r="X45" s="58">
        <f t="shared" si="5"/>
        <v>-1928586</v>
      </c>
      <c r="Y45" s="58">
        <f t="shared" si="5"/>
        <v>471361</v>
      </c>
      <c r="Z45" s="59">
        <f>+IF(X45&lt;&gt;0,+(Y45/X45)*100,0)</f>
        <v>-24.440756077250377</v>
      </c>
      <c r="AA45" s="56">
        <f>SUM(AA43:AA44)</f>
        <v>-3857250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-3306346</v>
      </c>
      <c r="D47" s="71">
        <f>SUM(D45:D46)</f>
        <v>0</v>
      </c>
      <c r="E47" s="72">
        <f t="shared" si="6"/>
        <v>-3857250</v>
      </c>
      <c r="F47" s="73">
        <f t="shared" si="6"/>
        <v>-3857250</v>
      </c>
      <c r="G47" s="73">
        <f t="shared" si="6"/>
        <v>-318433</v>
      </c>
      <c r="H47" s="74">
        <f t="shared" si="6"/>
        <v>-196106</v>
      </c>
      <c r="I47" s="74">
        <f t="shared" si="6"/>
        <v>-251156</v>
      </c>
      <c r="J47" s="74">
        <f t="shared" si="6"/>
        <v>-765695</v>
      </c>
      <c r="K47" s="74">
        <f t="shared" si="6"/>
        <v>-186248</v>
      </c>
      <c r="L47" s="74">
        <f t="shared" si="6"/>
        <v>-248183</v>
      </c>
      <c r="M47" s="73">
        <f t="shared" si="6"/>
        <v>-257099</v>
      </c>
      <c r="N47" s="73">
        <f t="shared" si="6"/>
        <v>-691530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-1457225</v>
      </c>
      <c r="X47" s="74">
        <f t="shared" si="6"/>
        <v>-1928586</v>
      </c>
      <c r="Y47" s="74">
        <f t="shared" si="6"/>
        <v>471361</v>
      </c>
      <c r="Z47" s="75">
        <f>+IF(X47&lt;&gt;0,+(Y47/X47)*100,0)</f>
        <v>-24.440756077250377</v>
      </c>
      <c r="AA47" s="76">
        <f>SUM(AA45:AA46)</f>
        <v>-3857250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166137141</v>
      </c>
      <c r="D8" s="6"/>
      <c r="E8" s="7">
        <v>160154913</v>
      </c>
      <c r="F8" s="8">
        <v>160154913</v>
      </c>
      <c r="G8" s="8">
        <v>14381871</v>
      </c>
      <c r="H8" s="8">
        <v>14808537</v>
      </c>
      <c r="I8" s="8">
        <v>17004133</v>
      </c>
      <c r="J8" s="8">
        <v>46194541</v>
      </c>
      <c r="K8" s="8">
        <v>13757235</v>
      </c>
      <c r="L8" s="8">
        <v>13791800</v>
      </c>
      <c r="M8" s="8">
        <v>171295565</v>
      </c>
      <c r="N8" s="8">
        <v>198844600</v>
      </c>
      <c r="O8" s="8"/>
      <c r="P8" s="8"/>
      <c r="Q8" s="8"/>
      <c r="R8" s="8"/>
      <c r="S8" s="8"/>
      <c r="T8" s="8"/>
      <c r="U8" s="8"/>
      <c r="V8" s="8"/>
      <c r="W8" s="8">
        <v>245039141</v>
      </c>
      <c r="X8" s="8">
        <v>80077458</v>
      </c>
      <c r="Y8" s="8">
        <v>164961683</v>
      </c>
      <c r="Z8" s="2">
        <v>206.00264683726598</v>
      </c>
      <c r="AA8" s="6">
        <v>160154913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17156170</v>
      </c>
      <c r="D13" s="6"/>
      <c r="E13" s="7">
        <v>20407594</v>
      </c>
      <c r="F13" s="8">
        <v>20407594</v>
      </c>
      <c r="G13" s="8">
        <v>1338428</v>
      </c>
      <c r="H13" s="8">
        <v>1485392</v>
      </c>
      <c r="I13" s="8">
        <v>1346104</v>
      </c>
      <c r="J13" s="8">
        <v>4169924</v>
      </c>
      <c r="K13" s="8">
        <v>1356493</v>
      </c>
      <c r="L13" s="8">
        <v>1448772</v>
      </c>
      <c r="M13" s="8">
        <v>8345262</v>
      </c>
      <c r="N13" s="8">
        <v>11150527</v>
      </c>
      <c r="O13" s="8"/>
      <c r="P13" s="8"/>
      <c r="Q13" s="8"/>
      <c r="R13" s="8"/>
      <c r="S13" s="8"/>
      <c r="T13" s="8"/>
      <c r="U13" s="8"/>
      <c r="V13" s="8"/>
      <c r="W13" s="8">
        <v>15320451</v>
      </c>
      <c r="X13" s="8">
        <v>10203798</v>
      </c>
      <c r="Y13" s="8">
        <v>5116653</v>
      </c>
      <c r="Z13" s="2">
        <v>50.144593219113119</v>
      </c>
      <c r="AA13" s="6">
        <v>20407594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749258</v>
      </c>
      <c r="D18" s="6"/>
      <c r="E18" s="7">
        <v>19560296</v>
      </c>
      <c r="F18" s="8">
        <v>19560296</v>
      </c>
      <c r="G18" s="8">
        <v>9706133</v>
      </c>
      <c r="H18" s="8"/>
      <c r="I18" s="8"/>
      <c r="J18" s="8">
        <v>9706133</v>
      </c>
      <c r="K18" s="8"/>
      <c r="L18" s="8"/>
      <c r="M18" s="8">
        <v>17471047</v>
      </c>
      <c r="N18" s="8">
        <v>17471047</v>
      </c>
      <c r="O18" s="8"/>
      <c r="P18" s="8"/>
      <c r="Q18" s="8"/>
      <c r="R18" s="8"/>
      <c r="S18" s="8"/>
      <c r="T18" s="8"/>
      <c r="U18" s="8"/>
      <c r="V18" s="8"/>
      <c r="W18" s="8">
        <v>27177180</v>
      </c>
      <c r="X18" s="8">
        <v>9780150</v>
      </c>
      <c r="Y18" s="8">
        <v>17397030</v>
      </c>
      <c r="Z18" s="2">
        <v>177.88101409487584</v>
      </c>
      <c r="AA18" s="6">
        <v>19560296</v>
      </c>
    </row>
    <row r="19" spans="1:27" ht="13.5" x14ac:dyDescent="0.25">
      <c r="A19" s="23" t="s">
        <v>46</v>
      </c>
      <c r="B19" s="29" t="s">
        <v>32</v>
      </c>
      <c r="C19" s="6">
        <v>24207</v>
      </c>
      <c r="D19" s="6"/>
      <c r="E19" s="7">
        <v>15847</v>
      </c>
      <c r="F19" s="26">
        <v>15847</v>
      </c>
      <c r="G19" s="26">
        <v>1520</v>
      </c>
      <c r="H19" s="26">
        <v>5319</v>
      </c>
      <c r="I19" s="26">
        <v>380</v>
      </c>
      <c r="J19" s="26">
        <v>7219</v>
      </c>
      <c r="K19" s="26">
        <v>9880</v>
      </c>
      <c r="L19" s="26">
        <v>4939</v>
      </c>
      <c r="M19" s="26">
        <v>22798</v>
      </c>
      <c r="N19" s="26">
        <v>37617</v>
      </c>
      <c r="O19" s="26"/>
      <c r="P19" s="26"/>
      <c r="Q19" s="26"/>
      <c r="R19" s="26"/>
      <c r="S19" s="26"/>
      <c r="T19" s="26"/>
      <c r="U19" s="26"/>
      <c r="V19" s="26"/>
      <c r="W19" s="26">
        <v>44836</v>
      </c>
      <c r="X19" s="26">
        <v>7926</v>
      </c>
      <c r="Y19" s="26">
        <v>36910</v>
      </c>
      <c r="Z19" s="27">
        <v>465.68256371435785</v>
      </c>
      <c r="AA19" s="28">
        <v>15847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184066776</v>
      </c>
      <c r="D21" s="33">
        <f t="shared" si="0"/>
        <v>0</v>
      </c>
      <c r="E21" s="34">
        <f t="shared" si="0"/>
        <v>200138650</v>
      </c>
      <c r="F21" s="35">
        <f t="shared" si="0"/>
        <v>200138650</v>
      </c>
      <c r="G21" s="35">
        <f t="shared" si="0"/>
        <v>25427952</v>
      </c>
      <c r="H21" s="35">
        <f t="shared" si="0"/>
        <v>16299248</v>
      </c>
      <c r="I21" s="35">
        <f t="shared" si="0"/>
        <v>18350617</v>
      </c>
      <c r="J21" s="35">
        <f t="shared" si="0"/>
        <v>60077817</v>
      </c>
      <c r="K21" s="35">
        <f t="shared" si="0"/>
        <v>15123608</v>
      </c>
      <c r="L21" s="35">
        <f t="shared" si="0"/>
        <v>15245511</v>
      </c>
      <c r="M21" s="35">
        <f t="shared" si="0"/>
        <v>197134672</v>
      </c>
      <c r="N21" s="35">
        <f t="shared" si="0"/>
        <v>227503791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287581608</v>
      </c>
      <c r="X21" s="35">
        <f t="shared" si="0"/>
        <v>100069332</v>
      </c>
      <c r="Y21" s="35">
        <f t="shared" si="0"/>
        <v>187512276</v>
      </c>
      <c r="Z21" s="36">
        <f>+IF(X21&lt;&gt;0,+(Y21/X21)*100,0)</f>
        <v>187.38236006212173</v>
      </c>
      <c r="AA21" s="33">
        <f>SUM(AA5:AA20)</f>
        <v>200138650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41525404</v>
      </c>
      <c r="F24" s="8">
        <v>41525404</v>
      </c>
      <c r="G24" s="8">
        <v>3069419</v>
      </c>
      <c r="H24" s="8">
        <v>2689344</v>
      </c>
      <c r="I24" s="8">
        <v>2798808</v>
      </c>
      <c r="J24" s="8">
        <v>8557571</v>
      </c>
      <c r="K24" s="8">
        <v>4500374</v>
      </c>
      <c r="L24" s="8">
        <v>3215119</v>
      </c>
      <c r="M24" s="8">
        <v>19613071</v>
      </c>
      <c r="N24" s="8">
        <v>27328564</v>
      </c>
      <c r="O24" s="8"/>
      <c r="P24" s="8"/>
      <c r="Q24" s="8"/>
      <c r="R24" s="8"/>
      <c r="S24" s="8"/>
      <c r="T24" s="8"/>
      <c r="U24" s="8"/>
      <c r="V24" s="8"/>
      <c r="W24" s="8">
        <v>35886135</v>
      </c>
      <c r="X24" s="8">
        <v>20762712</v>
      </c>
      <c r="Y24" s="8">
        <v>15123423</v>
      </c>
      <c r="Z24" s="2">
        <v>72.839342952885914</v>
      </c>
      <c r="AA24" s="6">
        <v>41525404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-2158191</v>
      </c>
      <c r="D26" s="6"/>
      <c r="E26" s="7"/>
      <c r="F26" s="8"/>
      <c r="G26" s="8"/>
      <c r="H26" s="8">
        <v>2625631</v>
      </c>
      <c r="I26" s="8">
        <v>2891869</v>
      </c>
      <c r="J26" s="8">
        <v>5517500</v>
      </c>
      <c r="K26" s="8"/>
      <c r="L26" s="8">
        <v>4797304</v>
      </c>
      <c r="M26" s="8">
        <v>13448256</v>
      </c>
      <c r="N26" s="8">
        <v>18245560</v>
      </c>
      <c r="O26" s="8"/>
      <c r="P26" s="8"/>
      <c r="Q26" s="8"/>
      <c r="R26" s="8"/>
      <c r="S26" s="8"/>
      <c r="T26" s="8"/>
      <c r="U26" s="8"/>
      <c r="V26" s="8"/>
      <c r="W26" s="8">
        <v>23763060</v>
      </c>
      <c r="X26" s="8"/>
      <c r="Y26" s="8">
        <v>23763060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44819266</v>
      </c>
      <c r="D27" s="6"/>
      <c r="E27" s="7">
        <v>20735988</v>
      </c>
      <c r="F27" s="8">
        <v>20735988</v>
      </c>
      <c r="G27" s="8">
        <v>1745656</v>
      </c>
      <c r="H27" s="8">
        <v>1724876</v>
      </c>
      <c r="I27" s="8">
        <v>1665507</v>
      </c>
      <c r="J27" s="8">
        <v>5136039</v>
      </c>
      <c r="K27" s="8">
        <v>1721022</v>
      </c>
      <c r="L27" s="8">
        <v>1665506</v>
      </c>
      <c r="M27" s="8">
        <v>10215099</v>
      </c>
      <c r="N27" s="8">
        <v>13601627</v>
      </c>
      <c r="O27" s="8"/>
      <c r="P27" s="8"/>
      <c r="Q27" s="8"/>
      <c r="R27" s="8"/>
      <c r="S27" s="8"/>
      <c r="T27" s="8"/>
      <c r="U27" s="8"/>
      <c r="V27" s="8"/>
      <c r="W27" s="8">
        <v>18737666</v>
      </c>
      <c r="X27" s="8">
        <v>10368000</v>
      </c>
      <c r="Y27" s="8">
        <v>8369666</v>
      </c>
      <c r="Z27" s="2">
        <v>80.725945216049382</v>
      </c>
      <c r="AA27" s="6">
        <v>20735988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4074065</v>
      </c>
      <c r="F28" s="8">
        <v>4074065</v>
      </c>
      <c r="G28" s="8">
        <v>369910</v>
      </c>
      <c r="H28" s="8">
        <v>369910</v>
      </c>
      <c r="I28" s="8">
        <v>357978</v>
      </c>
      <c r="J28" s="8">
        <v>1097798</v>
      </c>
      <c r="K28" s="8">
        <v>355020</v>
      </c>
      <c r="L28" s="8">
        <v>336233</v>
      </c>
      <c r="M28" s="8">
        <v>2136491</v>
      </c>
      <c r="N28" s="8">
        <v>2827744</v>
      </c>
      <c r="O28" s="8"/>
      <c r="P28" s="8"/>
      <c r="Q28" s="8"/>
      <c r="R28" s="8"/>
      <c r="S28" s="8"/>
      <c r="T28" s="8"/>
      <c r="U28" s="8"/>
      <c r="V28" s="8"/>
      <c r="W28" s="8">
        <v>3925542</v>
      </c>
      <c r="X28" s="8">
        <v>2037030</v>
      </c>
      <c r="Y28" s="8">
        <v>1888512</v>
      </c>
      <c r="Z28" s="2">
        <v>92.709091176860426</v>
      </c>
      <c r="AA28" s="6">
        <v>4074065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11988195</v>
      </c>
      <c r="F30" s="8">
        <v>11988195</v>
      </c>
      <c r="G30" s="8">
        <v>423</v>
      </c>
      <c r="H30" s="8"/>
      <c r="I30" s="8">
        <v>52455</v>
      </c>
      <c r="J30" s="8">
        <v>52878</v>
      </c>
      <c r="K30" s="8">
        <v>17264</v>
      </c>
      <c r="L30" s="8">
        <v>29348</v>
      </c>
      <c r="M30" s="8">
        <v>287823</v>
      </c>
      <c r="N30" s="8">
        <v>334435</v>
      </c>
      <c r="O30" s="8"/>
      <c r="P30" s="8"/>
      <c r="Q30" s="8"/>
      <c r="R30" s="8"/>
      <c r="S30" s="8"/>
      <c r="T30" s="8"/>
      <c r="U30" s="8"/>
      <c r="V30" s="8"/>
      <c r="W30" s="8">
        <v>387313</v>
      </c>
      <c r="X30" s="8">
        <v>5994096</v>
      </c>
      <c r="Y30" s="8">
        <v>-5606783</v>
      </c>
      <c r="Z30" s="2">
        <v>-93.538425143674715</v>
      </c>
      <c r="AA30" s="6">
        <v>11988195</v>
      </c>
    </row>
    <row r="31" spans="1:27" ht="13.5" x14ac:dyDescent="0.25">
      <c r="A31" s="25" t="s">
        <v>57</v>
      </c>
      <c r="B31" s="24" t="s">
        <v>32</v>
      </c>
      <c r="C31" s="6">
        <v>181936521</v>
      </c>
      <c r="D31" s="6"/>
      <c r="E31" s="7">
        <v>161628719</v>
      </c>
      <c r="F31" s="8">
        <v>161628719</v>
      </c>
      <c r="G31" s="8">
        <v>14619975</v>
      </c>
      <c r="H31" s="8">
        <v>19152859</v>
      </c>
      <c r="I31" s="8">
        <v>17260305</v>
      </c>
      <c r="J31" s="8">
        <v>51033139</v>
      </c>
      <c r="K31" s="8">
        <v>17612545</v>
      </c>
      <c r="L31" s="8">
        <v>17315565</v>
      </c>
      <c r="M31" s="8">
        <v>103514480</v>
      </c>
      <c r="N31" s="8">
        <v>138442590</v>
      </c>
      <c r="O31" s="8"/>
      <c r="P31" s="8"/>
      <c r="Q31" s="8"/>
      <c r="R31" s="8"/>
      <c r="S31" s="8"/>
      <c r="T31" s="8"/>
      <c r="U31" s="8"/>
      <c r="V31" s="8"/>
      <c r="W31" s="8">
        <v>189475729</v>
      </c>
      <c r="X31" s="8">
        <v>80814360</v>
      </c>
      <c r="Y31" s="8">
        <v>108661369</v>
      </c>
      <c r="Z31" s="2">
        <v>134.45799607891468</v>
      </c>
      <c r="AA31" s="6">
        <v>161628719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11400248</v>
      </c>
      <c r="F33" s="8">
        <v>11400248</v>
      </c>
      <c r="G33" s="8">
        <v>40680</v>
      </c>
      <c r="H33" s="8">
        <v>27249</v>
      </c>
      <c r="I33" s="8">
        <v>31182</v>
      </c>
      <c r="J33" s="8">
        <v>99111</v>
      </c>
      <c r="K33" s="8">
        <v>285967</v>
      </c>
      <c r="L33" s="8">
        <v>237384</v>
      </c>
      <c r="M33" s="8">
        <v>711507</v>
      </c>
      <c r="N33" s="8">
        <v>1234858</v>
      </c>
      <c r="O33" s="8"/>
      <c r="P33" s="8"/>
      <c r="Q33" s="8"/>
      <c r="R33" s="8"/>
      <c r="S33" s="8"/>
      <c r="T33" s="8"/>
      <c r="U33" s="8"/>
      <c r="V33" s="8"/>
      <c r="W33" s="8">
        <v>1333969</v>
      </c>
      <c r="X33" s="8">
        <v>5700120</v>
      </c>
      <c r="Y33" s="8">
        <v>-4366151</v>
      </c>
      <c r="Z33" s="2">
        <v>-76.59752777134517</v>
      </c>
      <c r="AA33" s="6">
        <v>11400248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224597596</v>
      </c>
      <c r="D35" s="33">
        <f>SUM(D24:D34)</f>
        <v>0</v>
      </c>
      <c r="E35" s="34">
        <f t="shared" si="1"/>
        <v>251352619</v>
      </c>
      <c r="F35" s="35">
        <f t="shared" si="1"/>
        <v>251352619</v>
      </c>
      <c r="G35" s="35">
        <f t="shared" si="1"/>
        <v>19846063</v>
      </c>
      <c r="H35" s="35">
        <f t="shared" si="1"/>
        <v>26589869</v>
      </c>
      <c r="I35" s="35">
        <f t="shared" si="1"/>
        <v>25058104</v>
      </c>
      <c r="J35" s="35">
        <f t="shared" si="1"/>
        <v>71494036</v>
      </c>
      <c r="K35" s="35">
        <f t="shared" si="1"/>
        <v>24492192</v>
      </c>
      <c r="L35" s="35">
        <f t="shared" si="1"/>
        <v>27596459</v>
      </c>
      <c r="M35" s="35">
        <f t="shared" si="1"/>
        <v>149926727</v>
      </c>
      <c r="N35" s="35">
        <f t="shared" si="1"/>
        <v>202015378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273509414</v>
      </c>
      <c r="X35" s="35">
        <f t="shared" si="1"/>
        <v>125676318</v>
      </c>
      <c r="Y35" s="35">
        <f t="shared" si="1"/>
        <v>147833096</v>
      </c>
      <c r="Z35" s="36">
        <f>+IF(X35&lt;&gt;0,+(Y35/X35)*100,0)</f>
        <v>117.63003432357083</v>
      </c>
      <c r="AA35" s="33">
        <f>SUM(AA24:AA34)</f>
        <v>251352619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-40530820</v>
      </c>
      <c r="D37" s="46">
        <f>+D21-D35</f>
        <v>0</v>
      </c>
      <c r="E37" s="47">
        <f t="shared" si="2"/>
        <v>-51213969</v>
      </c>
      <c r="F37" s="48">
        <f t="shared" si="2"/>
        <v>-51213969</v>
      </c>
      <c r="G37" s="48">
        <f t="shared" si="2"/>
        <v>5581889</v>
      </c>
      <c r="H37" s="48">
        <f t="shared" si="2"/>
        <v>-10290621</v>
      </c>
      <c r="I37" s="48">
        <f t="shared" si="2"/>
        <v>-6707487</v>
      </c>
      <c r="J37" s="48">
        <f t="shared" si="2"/>
        <v>-11416219</v>
      </c>
      <c r="K37" s="48">
        <f t="shared" si="2"/>
        <v>-9368584</v>
      </c>
      <c r="L37" s="48">
        <f t="shared" si="2"/>
        <v>-12350948</v>
      </c>
      <c r="M37" s="48">
        <f t="shared" si="2"/>
        <v>47207945</v>
      </c>
      <c r="N37" s="48">
        <f t="shared" si="2"/>
        <v>25488413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14072194</v>
      </c>
      <c r="X37" s="48">
        <f>IF(F21=F35,0,X21-X35)</f>
        <v>-25606986</v>
      </c>
      <c r="Y37" s="48">
        <f t="shared" si="2"/>
        <v>39679180</v>
      </c>
      <c r="Z37" s="49">
        <f>+IF(X37&lt;&gt;0,+(Y37/X37)*100,0)</f>
        <v>-154.95451124158072</v>
      </c>
      <c r="AA37" s="46">
        <f>+AA21-AA35</f>
        <v>-51213969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>
        <v>16948110</v>
      </c>
      <c r="H38" s="8">
        <v>-31815255</v>
      </c>
      <c r="I38" s="8">
        <v>31020446</v>
      </c>
      <c r="J38" s="8">
        <v>16153301</v>
      </c>
      <c r="K38" s="8">
        <v>21628490</v>
      </c>
      <c r="L38" s="8">
        <v>7296103</v>
      </c>
      <c r="M38" s="8">
        <v>61437332</v>
      </c>
      <c r="N38" s="8">
        <v>90361925</v>
      </c>
      <c r="O38" s="8"/>
      <c r="P38" s="8"/>
      <c r="Q38" s="8"/>
      <c r="R38" s="8"/>
      <c r="S38" s="8"/>
      <c r="T38" s="8"/>
      <c r="U38" s="8"/>
      <c r="V38" s="8"/>
      <c r="W38" s="8">
        <v>106515226</v>
      </c>
      <c r="X38" s="8"/>
      <c r="Y38" s="8">
        <v>106515226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-40530820</v>
      </c>
      <c r="D41" s="56">
        <f>SUM(D37:D40)</f>
        <v>0</v>
      </c>
      <c r="E41" s="57">
        <f t="shared" si="3"/>
        <v>-51213969</v>
      </c>
      <c r="F41" s="58">
        <f t="shared" si="3"/>
        <v>-51213969</v>
      </c>
      <c r="G41" s="58">
        <f t="shared" si="3"/>
        <v>22529999</v>
      </c>
      <c r="H41" s="58">
        <f t="shared" si="3"/>
        <v>-42105876</v>
      </c>
      <c r="I41" s="58">
        <f t="shared" si="3"/>
        <v>24312959</v>
      </c>
      <c r="J41" s="58">
        <f t="shared" si="3"/>
        <v>4737082</v>
      </c>
      <c r="K41" s="58">
        <f t="shared" si="3"/>
        <v>12259906</v>
      </c>
      <c r="L41" s="58">
        <f t="shared" si="3"/>
        <v>-5054845</v>
      </c>
      <c r="M41" s="58">
        <f t="shared" si="3"/>
        <v>108645277</v>
      </c>
      <c r="N41" s="58">
        <f t="shared" si="3"/>
        <v>115850338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120587420</v>
      </c>
      <c r="X41" s="58">
        <f t="shared" si="3"/>
        <v>-25606986</v>
      </c>
      <c r="Y41" s="58">
        <f t="shared" si="3"/>
        <v>146194406</v>
      </c>
      <c r="Z41" s="59">
        <f>+IF(X41&lt;&gt;0,+(Y41/X41)*100,0)</f>
        <v>-570.91610078593396</v>
      </c>
      <c r="AA41" s="56">
        <f>SUM(AA37:AA40)</f>
        <v>-51213969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-40530820</v>
      </c>
      <c r="D43" s="64">
        <f>+D41-D42</f>
        <v>0</v>
      </c>
      <c r="E43" s="65">
        <f t="shared" si="4"/>
        <v>-51213969</v>
      </c>
      <c r="F43" s="66">
        <f t="shared" si="4"/>
        <v>-51213969</v>
      </c>
      <c r="G43" s="66">
        <f t="shared" si="4"/>
        <v>22529999</v>
      </c>
      <c r="H43" s="66">
        <f t="shared" si="4"/>
        <v>-42105876</v>
      </c>
      <c r="I43" s="66">
        <f t="shared" si="4"/>
        <v>24312959</v>
      </c>
      <c r="J43" s="66">
        <f t="shared" si="4"/>
        <v>4737082</v>
      </c>
      <c r="K43" s="66">
        <f t="shared" si="4"/>
        <v>12259906</v>
      </c>
      <c r="L43" s="66">
        <f t="shared" si="4"/>
        <v>-5054845</v>
      </c>
      <c r="M43" s="66">
        <f t="shared" si="4"/>
        <v>108645277</v>
      </c>
      <c r="N43" s="66">
        <f t="shared" si="4"/>
        <v>115850338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120587420</v>
      </c>
      <c r="X43" s="66">
        <f t="shared" si="4"/>
        <v>-25606986</v>
      </c>
      <c r="Y43" s="66">
        <f t="shared" si="4"/>
        <v>146194406</v>
      </c>
      <c r="Z43" s="67">
        <f>+IF(X43&lt;&gt;0,+(Y43/X43)*100,0)</f>
        <v>-570.91610078593396</v>
      </c>
      <c r="AA43" s="64">
        <f>+AA41-AA42</f>
        <v>-51213969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-40530820</v>
      </c>
      <c r="D45" s="56">
        <f>SUM(D43:D44)</f>
        <v>0</v>
      </c>
      <c r="E45" s="57">
        <f t="shared" si="5"/>
        <v>-51213969</v>
      </c>
      <c r="F45" s="58">
        <f t="shared" si="5"/>
        <v>-51213969</v>
      </c>
      <c r="G45" s="58">
        <f t="shared" si="5"/>
        <v>22529999</v>
      </c>
      <c r="H45" s="58">
        <f t="shared" si="5"/>
        <v>-42105876</v>
      </c>
      <c r="I45" s="58">
        <f t="shared" si="5"/>
        <v>24312959</v>
      </c>
      <c r="J45" s="58">
        <f t="shared" si="5"/>
        <v>4737082</v>
      </c>
      <c r="K45" s="58">
        <f t="shared" si="5"/>
        <v>12259906</v>
      </c>
      <c r="L45" s="58">
        <f t="shared" si="5"/>
        <v>-5054845</v>
      </c>
      <c r="M45" s="58">
        <f t="shared" si="5"/>
        <v>108645277</v>
      </c>
      <c r="N45" s="58">
        <f t="shared" si="5"/>
        <v>115850338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120587420</v>
      </c>
      <c r="X45" s="58">
        <f t="shared" si="5"/>
        <v>-25606986</v>
      </c>
      <c r="Y45" s="58">
        <f t="shared" si="5"/>
        <v>146194406</v>
      </c>
      <c r="Z45" s="59">
        <f>+IF(X45&lt;&gt;0,+(Y45/X45)*100,0)</f>
        <v>-570.91610078593396</v>
      </c>
      <c r="AA45" s="56">
        <f>SUM(AA43:AA44)</f>
        <v>-51213969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-40530820</v>
      </c>
      <c r="D47" s="71">
        <f>SUM(D45:D46)</f>
        <v>0</v>
      </c>
      <c r="E47" s="72">
        <f t="shared" si="6"/>
        <v>-51213969</v>
      </c>
      <c r="F47" s="73">
        <f t="shared" si="6"/>
        <v>-51213969</v>
      </c>
      <c r="G47" s="73">
        <f t="shared" si="6"/>
        <v>22529999</v>
      </c>
      <c r="H47" s="74">
        <f t="shared" si="6"/>
        <v>-42105876</v>
      </c>
      <c r="I47" s="74">
        <f t="shared" si="6"/>
        <v>24312959</v>
      </c>
      <c r="J47" s="74">
        <f t="shared" si="6"/>
        <v>4737082</v>
      </c>
      <c r="K47" s="74">
        <f t="shared" si="6"/>
        <v>12259906</v>
      </c>
      <c r="L47" s="74">
        <f t="shared" si="6"/>
        <v>-5054845</v>
      </c>
      <c r="M47" s="73">
        <f t="shared" si="6"/>
        <v>108645277</v>
      </c>
      <c r="N47" s="73">
        <f t="shared" si="6"/>
        <v>115850338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120587420</v>
      </c>
      <c r="X47" s="74">
        <f t="shared" si="6"/>
        <v>-25606986</v>
      </c>
      <c r="Y47" s="74">
        <f t="shared" si="6"/>
        <v>146194406</v>
      </c>
      <c r="Z47" s="75">
        <f>+IF(X47&lt;&gt;0,+(Y47/X47)*100,0)</f>
        <v>-570.91610078593396</v>
      </c>
      <c r="AA47" s="76">
        <f>SUM(AA45:AA46)</f>
        <v>-51213969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414319</v>
      </c>
      <c r="D24" s="6"/>
      <c r="E24" s="7">
        <v>315180</v>
      </c>
      <c r="F24" s="8">
        <v>315180</v>
      </c>
      <c r="G24" s="8">
        <v>31994</v>
      </c>
      <c r="H24" s="8">
        <v>34587</v>
      </c>
      <c r="I24" s="8">
        <v>34442</v>
      </c>
      <c r="J24" s="8">
        <v>101023</v>
      </c>
      <c r="K24" s="8">
        <v>37750</v>
      </c>
      <c r="L24" s="8">
        <v>54358</v>
      </c>
      <c r="M24" s="8">
        <v>42683</v>
      </c>
      <c r="N24" s="8">
        <v>134791</v>
      </c>
      <c r="O24" s="8"/>
      <c r="P24" s="8"/>
      <c r="Q24" s="8"/>
      <c r="R24" s="8"/>
      <c r="S24" s="8"/>
      <c r="T24" s="8"/>
      <c r="U24" s="8"/>
      <c r="V24" s="8"/>
      <c r="W24" s="8">
        <v>235814</v>
      </c>
      <c r="X24" s="8">
        <v>157590</v>
      </c>
      <c r="Y24" s="8">
        <v>78224</v>
      </c>
      <c r="Z24" s="2">
        <v>49.637667364680496</v>
      </c>
      <c r="AA24" s="6">
        <v>315180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21306</v>
      </c>
      <c r="D30" s="6"/>
      <c r="E30" s="7">
        <v>47964</v>
      </c>
      <c r="F30" s="8">
        <v>47964</v>
      </c>
      <c r="G30" s="8">
        <v>27040</v>
      </c>
      <c r="H30" s="8"/>
      <c r="I30" s="8"/>
      <c r="J30" s="8">
        <v>27040</v>
      </c>
      <c r="K30" s="8">
        <v>19200</v>
      </c>
      <c r="L30" s="8"/>
      <c r="M30" s="8"/>
      <c r="N30" s="8">
        <v>19200</v>
      </c>
      <c r="O30" s="8"/>
      <c r="P30" s="8"/>
      <c r="Q30" s="8"/>
      <c r="R30" s="8"/>
      <c r="S30" s="8"/>
      <c r="T30" s="8"/>
      <c r="U30" s="8"/>
      <c r="V30" s="8"/>
      <c r="W30" s="8">
        <v>46240</v>
      </c>
      <c r="X30" s="8">
        <v>23982</v>
      </c>
      <c r="Y30" s="8">
        <v>22258</v>
      </c>
      <c r="Z30" s="2">
        <v>92.811275123008912</v>
      </c>
      <c r="AA30" s="6">
        <v>47964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2301</v>
      </c>
      <c r="D33" s="6"/>
      <c r="E33" s="7">
        <v>2604</v>
      </c>
      <c r="F33" s="8">
        <v>2604</v>
      </c>
      <c r="G33" s="8">
        <v>203</v>
      </c>
      <c r="H33" s="8">
        <v>228</v>
      </c>
      <c r="I33" s="8">
        <v>227</v>
      </c>
      <c r="J33" s="8">
        <v>658</v>
      </c>
      <c r="K33" s="8">
        <v>250</v>
      </c>
      <c r="L33" s="8">
        <v>421</v>
      </c>
      <c r="M33" s="8">
        <v>305</v>
      </c>
      <c r="N33" s="8">
        <v>976</v>
      </c>
      <c r="O33" s="8"/>
      <c r="P33" s="8"/>
      <c r="Q33" s="8"/>
      <c r="R33" s="8"/>
      <c r="S33" s="8"/>
      <c r="T33" s="8"/>
      <c r="U33" s="8"/>
      <c r="V33" s="8"/>
      <c r="W33" s="8">
        <v>1634</v>
      </c>
      <c r="X33" s="8">
        <v>1302</v>
      </c>
      <c r="Y33" s="8">
        <v>332</v>
      </c>
      <c r="Z33" s="2">
        <v>25.499231950844852</v>
      </c>
      <c r="AA33" s="6">
        <v>2604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437926</v>
      </c>
      <c r="D35" s="33">
        <f>SUM(D24:D34)</f>
        <v>0</v>
      </c>
      <c r="E35" s="34">
        <f t="shared" si="1"/>
        <v>365748</v>
      </c>
      <c r="F35" s="35">
        <f t="shared" si="1"/>
        <v>365748</v>
      </c>
      <c r="G35" s="35">
        <f t="shared" si="1"/>
        <v>59237</v>
      </c>
      <c r="H35" s="35">
        <f t="shared" si="1"/>
        <v>34815</v>
      </c>
      <c r="I35" s="35">
        <f t="shared" si="1"/>
        <v>34669</v>
      </c>
      <c r="J35" s="35">
        <f t="shared" si="1"/>
        <v>128721</v>
      </c>
      <c r="K35" s="35">
        <f t="shared" si="1"/>
        <v>57200</v>
      </c>
      <c r="L35" s="35">
        <f t="shared" si="1"/>
        <v>54779</v>
      </c>
      <c r="M35" s="35">
        <f t="shared" si="1"/>
        <v>42988</v>
      </c>
      <c r="N35" s="35">
        <f t="shared" si="1"/>
        <v>154967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283688</v>
      </c>
      <c r="X35" s="35">
        <f t="shared" si="1"/>
        <v>182874</v>
      </c>
      <c r="Y35" s="35">
        <f t="shared" si="1"/>
        <v>100814</v>
      </c>
      <c r="Z35" s="36">
        <f>+IF(X35&lt;&gt;0,+(Y35/X35)*100,0)</f>
        <v>55.12757417675558</v>
      </c>
      <c r="AA35" s="33">
        <f>SUM(AA24:AA34)</f>
        <v>365748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-437926</v>
      </c>
      <c r="D37" s="46">
        <f>+D21-D35</f>
        <v>0</v>
      </c>
      <c r="E37" s="47">
        <f t="shared" si="2"/>
        <v>-365748</v>
      </c>
      <c r="F37" s="48">
        <f t="shared" si="2"/>
        <v>-365748</v>
      </c>
      <c r="G37" s="48">
        <f t="shared" si="2"/>
        <v>-59237</v>
      </c>
      <c r="H37" s="48">
        <f t="shared" si="2"/>
        <v>-34815</v>
      </c>
      <c r="I37" s="48">
        <f t="shared" si="2"/>
        <v>-34669</v>
      </c>
      <c r="J37" s="48">
        <f t="shared" si="2"/>
        <v>-128721</v>
      </c>
      <c r="K37" s="48">
        <f t="shared" si="2"/>
        <v>-57200</v>
      </c>
      <c r="L37" s="48">
        <f t="shared" si="2"/>
        <v>-54779</v>
      </c>
      <c r="M37" s="48">
        <f t="shared" si="2"/>
        <v>-42988</v>
      </c>
      <c r="N37" s="48">
        <f t="shared" si="2"/>
        <v>-154967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-283688</v>
      </c>
      <c r="X37" s="48">
        <f>IF(F21=F35,0,X21-X35)</f>
        <v>-182874</v>
      </c>
      <c r="Y37" s="48">
        <f t="shared" si="2"/>
        <v>-100814</v>
      </c>
      <c r="Z37" s="49">
        <f>+IF(X37&lt;&gt;0,+(Y37/X37)*100,0)</f>
        <v>55.12757417675558</v>
      </c>
      <c r="AA37" s="46">
        <f>+AA21-AA35</f>
        <v>-365748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-437926</v>
      </c>
      <c r="D41" s="56">
        <f>SUM(D37:D40)</f>
        <v>0</v>
      </c>
      <c r="E41" s="57">
        <f t="shared" si="3"/>
        <v>-365748</v>
      </c>
      <c r="F41" s="58">
        <f t="shared" si="3"/>
        <v>-365748</v>
      </c>
      <c r="G41" s="58">
        <f t="shared" si="3"/>
        <v>-59237</v>
      </c>
      <c r="H41" s="58">
        <f t="shared" si="3"/>
        <v>-34815</v>
      </c>
      <c r="I41" s="58">
        <f t="shared" si="3"/>
        <v>-34669</v>
      </c>
      <c r="J41" s="58">
        <f t="shared" si="3"/>
        <v>-128721</v>
      </c>
      <c r="K41" s="58">
        <f t="shared" si="3"/>
        <v>-57200</v>
      </c>
      <c r="L41" s="58">
        <f t="shared" si="3"/>
        <v>-54779</v>
      </c>
      <c r="M41" s="58">
        <f t="shared" si="3"/>
        <v>-42988</v>
      </c>
      <c r="N41" s="58">
        <f t="shared" si="3"/>
        <v>-154967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-283688</v>
      </c>
      <c r="X41" s="58">
        <f t="shared" si="3"/>
        <v>-182874</v>
      </c>
      <c r="Y41" s="58">
        <f t="shared" si="3"/>
        <v>-100814</v>
      </c>
      <c r="Z41" s="59">
        <f>+IF(X41&lt;&gt;0,+(Y41/X41)*100,0)</f>
        <v>55.12757417675558</v>
      </c>
      <c r="AA41" s="56">
        <f>SUM(AA37:AA40)</f>
        <v>-365748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-437926</v>
      </c>
      <c r="D43" s="64">
        <f>+D41-D42</f>
        <v>0</v>
      </c>
      <c r="E43" s="65">
        <f t="shared" si="4"/>
        <v>-365748</v>
      </c>
      <c r="F43" s="66">
        <f t="shared" si="4"/>
        <v>-365748</v>
      </c>
      <c r="G43" s="66">
        <f t="shared" si="4"/>
        <v>-59237</v>
      </c>
      <c r="H43" s="66">
        <f t="shared" si="4"/>
        <v>-34815</v>
      </c>
      <c r="I43" s="66">
        <f t="shared" si="4"/>
        <v>-34669</v>
      </c>
      <c r="J43" s="66">
        <f t="shared" si="4"/>
        <v>-128721</v>
      </c>
      <c r="K43" s="66">
        <f t="shared" si="4"/>
        <v>-57200</v>
      </c>
      <c r="L43" s="66">
        <f t="shared" si="4"/>
        <v>-54779</v>
      </c>
      <c r="M43" s="66">
        <f t="shared" si="4"/>
        <v>-42988</v>
      </c>
      <c r="N43" s="66">
        <f t="shared" si="4"/>
        <v>-154967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-283688</v>
      </c>
      <c r="X43" s="66">
        <f t="shared" si="4"/>
        <v>-182874</v>
      </c>
      <c r="Y43" s="66">
        <f t="shared" si="4"/>
        <v>-100814</v>
      </c>
      <c r="Z43" s="67">
        <f>+IF(X43&lt;&gt;0,+(Y43/X43)*100,0)</f>
        <v>55.12757417675558</v>
      </c>
      <c r="AA43" s="64">
        <f>+AA41-AA42</f>
        <v>-365748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-437926</v>
      </c>
      <c r="D45" s="56">
        <f>SUM(D43:D44)</f>
        <v>0</v>
      </c>
      <c r="E45" s="57">
        <f t="shared" si="5"/>
        <v>-365748</v>
      </c>
      <c r="F45" s="58">
        <f t="shared" si="5"/>
        <v>-365748</v>
      </c>
      <c r="G45" s="58">
        <f t="shared" si="5"/>
        <v>-59237</v>
      </c>
      <c r="H45" s="58">
        <f t="shared" si="5"/>
        <v>-34815</v>
      </c>
      <c r="I45" s="58">
        <f t="shared" si="5"/>
        <v>-34669</v>
      </c>
      <c r="J45" s="58">
        <f t="shared" si="5"/>
        <v>-128721</v>
      </c>
      <c r="K45" s="58">
        <f t="shared" si="5"/>
        <v>-57200</v>
      </c>
      <c r="L45" s="58">
        <f t="shared" si="5"/>
        <v>-54779</v>
      </c>
      <c r="M45" s="58">
        <f t="shared" si="5"/>
        <v>-42988</v>
      </c>
      <c r="N45" s="58">
        <f t="shared" si="5"/>
        <v>-154967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-283688</v>
      </c>
      <c r="X45" s="58">
        <f t="shared" si="5"/>
        <v>-182874</v>
      </c>
      <c r="Y45" s="58">
        <f t="shared" si="5"/>
        <v>-100814</v>
      </c>
      <c r="Z45" s="59">
        <f>+IF(X45&lt;&gt;0,+(Y45/X45)*100,0)</f>
        <v>55.12757417675558</v>
      </c>
      <c r="AA45" s="56">
        <f>SUM(AA43:AA44)</f>
        <v>-365748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-437926</v>
      </c>
      <c r="D47" s="71">
        <f>SUM(D45:D46)</f>
        <v>0</v>
      </c>
      <c r="E47" s="72">
        <f t="shared" si="6"/>
        <v>-365748</v>
      </c>
      <c r="F47" s="73">
        <f t="shared" si="6"/>
        <v>-365748</v>
      </c>
      <c r="G47" s="73">
        <f t="shared" si="6"/>
        <v>-59237</v>
      </c>
      <c r="H47" s="74">
        <f t="shared" si="6"/>
        <v>-34815</v>
      </c>
      <c r="I47" s="74">
        <f t="shared" si="6"/>
        <v>-34669</v>
      </c>
      <c r="J47" s="74">
        <f t="shared" si="6"/>
        <v>-128721</v>
      </c>
      <c r="K47" s="74">
        <f t="shared" si="6"/>
        <v>-57200</v>
      </c>
      <c r="L47" s="74">
        <f t="shared" si="6"/>
        <v>-54779</v>
      </c>
      <c r="M47" s="73">
        <f t="shared" si="6"/>
        <v>-42988</v>
      </c>
      <c r="N47" s="73">
        <f t="shared" si="6"/>
        <v>-154967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-283688</v>
      </c>
      <c r="X47" s="74">
        <f t="shared" si="6"/>
        <v>-182874</v>
      </c>
      <c r="Y47" s="74">
        <f t="shared" si="6"/>
        <v>-100814</v>
      </c>
      <c r="Z47" s="75">
        <f>+IF(X47&lt;&gt;0,+(Y47/X47)*100,0)</f>
        <v>55.12757417675558</v>
      </c>
      <c r="AA47" s="76">
        <f>SUM(AA45:AA46)</f>
        <v>-365748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15468601</v>
      </c>
      <c r="D8" s="6"/>
      <c r="E8" s="7">
        <v>31231648</v>
      </c>
      <c r="F8" s="8">
        <v>31231648</v>
      </c>
      <c r="G8" s="8">
        <v>2140401</v>
      </c>
      <c r="H8" s="8">
        <v>2108476</v>
      </c>
      <c r="I8" s="8">
        <v>1630241</v>
      </c>
      <c r="J8" s="8">
        <v>5879118</v>
      </c>
      <c r="K8" s="8">
        <v>1597601</v>
      </c>
      <c r="L8" s="8">
        <v>2040522</v>
      </c>
      <c r="M8" s="8">
        <v>1977110</v>
      </c>
      <c r="N8" s="8">
        <v>5615233</v>
      </c>
      <c r="O8" s="8"/>
      <c r="P8" s="8"/>
      <c r="Q8" s="8"/>
      <c r="R8" s="8"/>
      <c r="S8" s="8"/>
      <c r="T8" s="8"/>
      <c r="U8" s="8"/>
      <c r="V8" s="8"/>
      <c r="W8" s="8">
        <v>11494351</v>
      </c>
      <c r="X8" s="8">
        <v>15615826</v>
      </c>
      <c r="Y8" s="8">
        <v>-4121475</v>
      </c>
      <c r="Z8" s="2">
        <v>-26.392936243013978</v>
      </c>
      <c r="AA8" s="6">
        <v>31231648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15468601</v>
      </c>
      <c r="D21" s="33">
        <f t="shared" si="0"/>
        <v>0</v>
      </c>
      <c r="E21" s="34">
        <f t="shared" si="0"/>
        <v>31231648</v>
      </c>
      <c r="F21" s="35">
        <f t="shared" si="0"/>
        <v>31231648</v>
      </c>
      <c r="G21" s="35">
        <f t="shared" si="0"/>
        <v>2140401</v>
      </c>
      <c r="H21" s="35">
        <f t="shared" si="0"/>
        <v>2108476</v>
      </c>
      <c r="I21" s="35">
        <f t="shared" si="0"/>
        <v>1630241</v>
      </c>
      <c r="J21" s="35">
        <f t="shared" si="0"/>
        <v>5879118</v>
      </c>
      <c r="K21" s="35">
        <f t="shared" si="0"/>
        <v>1597601</v>
      </c>
      <c r="L21" s="35">
        <f t="shared" si="0"/>
        <v>2040522</v>
      </c>
      <c r="M21" s="35">
        <f t="shared" si="0"/>
        <v>1977110</v>
      </c>
      <c r="N21" s="35">
        <f t="shared" si="0"/>
        <v>5615233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11494351</v>
      </c>
      <c r="X21" s="35">
        <f t="shared" si="0"/>
        <v>15615826</v>
      </c>
      <c r="Y21" s="35">
        <f t="shared" si="0"/>
        <v>-4121475</v>
      </c>
      <c r="Z21" s="36">
        <f>+IF(X21&lt;&gt;0,+(Y21/X21)*100,0)</f>
        <v>-26.392936243013978</v>
      </c>
      <c r="AA21" s="33">
        <f>SUM(AA5:AA20)</f>
        <v>31231648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4962222</v>
      </c>
      <c r="D24" s="6"/>
      <c r="E24" s="7">
        <v>24231296</v>
      </c>
      <c r="F24" s="8">
        <v>24231296</v>
      </c>
      <c r="G24" s="8">
        <v>328007</v>
      </c>
      <c r="H24" s="8">
        <v>305245</v>
      </c>
      <c r="I24" s="8">
        <v>366136</v>
      </c>
      <c r="J24" s="8">
        <v>999388</v>
      </c>
      <c r="K24" s="8">
        <v>329105</v>
      </c>
      <c r="L24" s="8">
        <v>474233</v>
      </c>
      <c r="M24" s="8">
        <v>328522</v>
      </c>
      <c r="N24" s="8">
        <v>1131860</v>
      </c>
      <c r="O24" s="8"/>
      <c r="P24" s="8"/>
      <c r="Q24" s="8"/>
      <c r="R24" s="8"/>
      <c r="S24" s="8"/>
      <c r="T24" s="8"/>
      <c r="U24" s="8"/>
      <c r="V24" s="8"/>
      <c r="W24" s="8">
        <v>2131248</v>
      </c>
      <c r="X24" s="8">
        <v>12115646</v>
      </c>
      <c r="Y24" s="8">
        <v>-9984398</v>
      </c>
      <c r="Z24" s="2">
        <v>-82.409126182788768</v>
      </c>
      <c r="AA24" s="6">
        <v>24231296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25638317</v>
      </c>
      <c r="D30" s="6"/>
      <c r="E30" s="7"/>
      <c r="F30" s="8"/>
      <c r="G30" s="8">
        <v>2493019</v>
      </c>
      <c r="H30" s="8"/>
      <c r="I30" s="8"/>
      <c r="J30" s="8">
        <v>2493019</v>
      </c>
      <c r="K30" s="8">
        <v>5554724</v>
      </c>
      <c r="L30" s="8">
        <v>5554724</v>
      </c>
      <c r="M30" s="8">
        <v>3626835</v>
      </c>
      <c r="N30" s="8">
        <v>14736283</v>
      </c>
      <c r="O30" s="8"/>
      <c r="P30" s="8"/>
      <c r="Q30" s="8"/>
      <c r="R30" s="8"/>
      <c r="S30" s="8"/>
      <c r="T30" s="8"/>
      <c r="U30" s="8"/>
      <c r="V30" s="8"/>
      <c r="W30" s="8">
        <v>17229302</v>
      </c>
      <c r="X30" s="8"/>
      <c r="Y30" s="8">
        <v>17229302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59612718</v>
      </c>
      <c r="D31" s="6"/>
      <c r="E31" s="7"/>
      <c r="F31" s="8"/>
      <c r="G31" s="8"/>
      <c r="H31" s="8">
        <v>8791138</v>
      </c>
      <c r="I31" s="8">
        <v>4326111</v>
      </c>
      <c r="J31" s="8">
        <v>13117249</v>
      </c>
      <c r="K31" s="8">
        <v>5720071</v>
      </c>
      <c r="L31" s="8">
        <v>5453428</v>
      </c>
      <c r="M31" s="8">
        <v>5296340</v>
      </c>
      <c r="N31" s="8">
        <v>16469839</v>
      </c>
      <c r="O31" s="8"/>
      <c r="P31" s="8"/>
      <c r="Q31" s="8"/>
      <c r="R31" s="8"/>
      <c r="S31" s="8"/>
      <c r="T31" s="8"/>
      <c r="U31" s="8"/>
      <c r="V31" s="8"/>
      <c r="W31" s="8">
        <v>29587088</v>
      </c>
      <c r="X31" s="8"/>
      <c r="Y31" s="8">
        <v>29587088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102005</v>
      </c>
      <c r="D33" s="6"/>
      <c r="E33" s="7"/>
      <c r="F33" s="8"/>
      <c r="G33" s="8">
        <v>2722</v>
      </c>
      <c r="H33" s="8">
        <v>3942</v>
      </c>
      <c r="I33" s="8">
        <v>2577</v>
      </c>
      <c r="J33" s="8">
        <v>9241</v>
      </c>
      <c r="K33" s="8">
        <v>4087</v>
      </c>
      <c r="L33" s="8">
        <v>4762</v>
      </c>
      <c r="M33" s="8">
        <v>3192</v>
      </c>
      <c r="N33" s="8">
        <v>12041</v>
      </c>
      <c r="O33" s="8"/>
      <c r="P33" s="8"/>
      <c r="Q33" s="8"/>
      <c r="R33" s="8"/>
      <c r="S33" s="8"/>
      <c r="T33" s="8"/>
      <c r="U33" s="8"/>
      <c r="V33" s="8"/>
      <c r="W33" s="8">
        <v>21282</v>
      </c>
      <c r="X33" s="8"/>
      <c r="Y33" s="8">
        <v>21282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90315262</v>
      </c>
      <c r="D35" s="33">
        <f>SUM(D24:D34)</f>
        <v>0</v>
      </c>
      <c r="E35" s="34">
        <f t="shared" si="1"/>
        <v>24231296</v>
      </c>
      <c r="F35" s="35">
        <f t="shared" si="1"/>
        <v>24231296</v>
      </c>
      <c r="G35" s="35">
        <f t="shared" si="1"/>
        <v>2823748</v>
      </c>
      <c r="H35" s="35">
        <f t="shared" si="1"/>
        <v>9100325</v>
      </c>
      <c r="I35" s="35">
        <f t="shared" si="1"/>
        <v>4694824</v>
      </c>
      <c r="J35" s="35">
        <f t="shared" si="1"/>
        <v>16618897</v>
      </c>
      <c r="K35" s="35">
        <f t="shared" si="1"/>
        <v>11607987</v>
      </c>
      <c r="L35" s="35">
        <f t="shared" si="1"/>
        <v>11487147</v>
      </c>
      <c r="M35" s="35">
        <f t="shared" si="1"/>
        <v>9254889</v>
      </c>
      <c r="N35" s="35">
        <f t="shared" si="1"/>
        <v>32350023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48968920</v>
      </c>
      <c r="X35" s="35">
        <f t="shared" si="1"/>
        <v>12115646</v>
      </c>
      <c r="Y35" s="35">
        <f t="shared" si="1"/>
        <v>36853274</v>
      </c>
      <c r="Z35" s="36">
        <f>+IF(X35&lt;&gt;0,+(Y35/X35)*100,0)</f>
        <v>304.17919110545159</v>
      </c>
      <c r="AA35" s="33">
        <f>SUM(AA24:AA34)</f>
        <v>24231296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-74846661</v>
      </c>
      <c r="D37" s="46">
        <f>+D21-D35</f>
        <v>0</v>
      </c>
      <c r="E37" s="47">
        <f t="shared" si="2"/>
        <v>7000352</v>
      </c>
      <c r="F37" s="48">
        <f t="shared" si="2"/>
        <v>7000352</v>
      </c>
      <c r="G37" s="48">
        <f t="shared" si="2"/>
        <v>-683347</v>
      </c>
      <c r="H37" s="48">
        <f t="shared" si="2"/>
        <v>-6991849</v>
      </c>
      <c r="I37" s="48">
        <f t="shared" si="2"/>
        <v>-3064583</v>
      </c>
      <c r="J37" s="48">
        <f t="shared" si="2"/>
        <v>-10739779</v>
      </c>
      <c r="K37" s="48">
        <f t="shared" si="2"/>
        <v>-10010386</v>
      </c>
      <c r="L37" s="48">
        <f t="shared" si="2"/>
        <v>-9446625</v>
      </c>
      <c r="M37" s="48">
        <f t="shared" si="2"/>
        <v>-7277779</v>
      </c>
      <c r="N37" s="48">
        <f t="shared" si="2"/>
        <v>-26734790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-37474569</v>
      </c>
      <c r="X37" s="48">
        <f>IF(F21=F35,0,X21-X35)</f>
        <v>3500180</v>
      </c>
      <c r="Y37" s="48">
        <f t="shared" si="2"/>
        <v>-40974749</v>
      </c>
      <c r="Z37" s="49">
        <f>+IF(X37&lt;&gt;0,+(Y37/X37)*100,0)</f>
        <v>-1170.646909587507</v>
      </c>
      <c r="AA37" s="46">
        <f>+AA21-AA35</f>
        <v>7000352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-74846661</v>
      </c>
      <c r="D41" s="56">
        <f>SUM(D37:D40)</f>
        <v>0</v>
      </c>
      <c r="E41" s="57">
        <f t="shared" si="3"/>
        <v>7000352</v>
      </c>
      <c r="F41" s="58">
        <f t="shared" si="3"/>
        <v>7000352</v>
      </c>
      <c r="G41" s="58">
        <f t="shared" si="3"/>
        <v>-683347</v>
      </c>
      <c r="H41" s="58">
        <f t="shared" si="3"/>
        <v>-6991849</v>
      </c>
      <c r="I41" s="58">
        <f t="shared" si="3"/>
        <v>-3064583</v>
      </c>
      <c r="J41" s="58">
        <f t="shared" si="3"/>
        <v>-10739779</v>
      </c>
      <c r="K41" s="58">
        <f t="shared" si="3"/>
        <v>-10010386</v>
      </c>
      <c r="L41" s="58">
        <f t="shared" si="3"/>
        <v>-9446625</v>
      </c>
      <c r="M41" s="58">
        <f t="shared" si="3"/>
        <v>-7277779</v>
      </c>
      <c r="N41" s="58">
        <f t="shared" si="3"/>
        <v>-26734790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-37474569</v>
      </c>
      <c r="X41" s="58">
        <f t="shared" si="3"/>
        <v>3500180</v>
      </c>
      <c r="Y41" s="58">
        <f t="shared" si="3"/>
        <v>-40974749</v>
      </c>
      <c r="Z41" s="59">
        <f>+IF(X41&lt;&gt;0,+(Y41/X41)*100,0)</f>
        <v>-1170.646909587507</v>
      </c>
      <c r="AA41" s="56">
        <f>SUM(AA37:AA40)</f>
        <v>7000352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-74846661</v>
      </c>
      <c r="D43" s="64">
        <f>+D41-D42</f>
        <v>0</v>
      </c>
      <c r="E43" s="65">
        <f t="shared" si="4"/>
        <v>7000352</v>
      </c>
      <c r="F43" s="66">
        <f t="shared" si="4"/>
        <v>7000352</v>
      </c>
      <c r="G43" s="66">
        <f t="shared" si="4"/>
        <v>-683347</v>
      </c>
      <c r="H43" s="66">
        <f t="shared" si="4"/>
        <v>-6991849</v>
      </c>
      <c r="I43" s="66">
        <f t="shared" si="4"/>
        <v>-3064583</v>
      </c>
      <c r="J43" s="66">
        <f t="shared" si="4"/>
        <v>-10739779</v>
      </c>
      <c r="K43" s="66">
        <f t="shared" si="4"/>
        <v>-10010386</v>
      </c>
      <c r="L43" s="66">
        <f t="shared" si="4"/>
        <v>-9446625</v>
      </c>
      <c r="M43" s="66">
        <f t="shared" si="4"/>
        <v>-7277779</v>
      </c>
      <c r="N43" s="66">
        <f t="shared" si="4"/>
        <v>-26734790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-37474569</v>
      </c>
      <c r="X43" s="66">
        <f t="shared" si="4"/>
        <v>3500180</v>
      </c>
      <c r="Y43" s="66">
        <f t="shared" si="4"/>
        <v>-40974749</v>
      </c>
      <c r="Z43" s="67">
        <f>+IF(X43&lt;&gt;0,+(Y43/X43)*100,0)</f>
        <v>-1170.646909587507</v>
      </c>
      <c r="AA43" s="64">
        <f>+AA41-AA42</f>
        <v>7000352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-74846661</v>
      </c>
      <c r="D45" s="56">
        <f>SUM(D43:D44)</f>
        <v>0</v>
      </c>
      <c r="E45" s="57">
        <f t="shared" si="5"/>
        <v>7000352</v>
      </c>
      <c r="F45" s="58">
        <f t="shared" si="5"/>
        <v>7000352</v>
      </c>
      <c r="G45" s="58">
        <f t="shared" si="5"/>
        <v>-683347</v>
      </c>
      <c r="H45" s="58">
        <f t="shared" si="5"/>
        <v>-6991849</v>
      </c>
      <c r="I45" s="58">
        <f t="shared" si="5"/>
        <v>-3064583</v>
      </c>
      <c r="J45" s="58">
        <f t="shared" si="5"/>
        <v>-10739779</v>
      </c>
      <c r="K45" s="58">
        <f t="shared" si="5"/>
        <v>-10010386</v>
      </c>
      <c r="L45" s="58">
        <f t="shared" si="5"/>
        <v>-9446625</v>
      </c>
      <c r="M45" s="58">
        <f t="shared" si="5"/>
        <v>-7277779</v>
      </c>
      <c r="N45" s="58">
        <f t="shared" si="5"/>
        <v>-26734790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-37474569</v>
      </c>
      <c r="X45" s="58">
        <f t="shared" si="5"/>
        <v>3500180</v>
      </c>
      <c r="Y45" s="58">
        <f t="shared" si="5"/>
        <v>-40974749</v>
      </c>
      <c r="Z45" s="59">
        <f>+IF(X45&lt;&gt;0,+(Y45/X45)*100,0)</f>
        <v>-1170.646909587507</v>
      </c>
      <c r="AA45" s="56">
        <f>SUM(AA43:AA44)</f>
        <v>7000352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-74846661</v>
      </c>
      <c r="D47" s="71">
        <f>SUM(D45:D46)</f>
        <v>0</v>
      </c>
      <c r="E47" s="72">
        <f t="shared" si="6"/>
        <v>7000352</v>
      </c>
      <c r="F47" s="73">
        <f t="shared" si="6"/>
        <v>7000352</v>
      </c>
      <c r="G47" s="73">
        <f t="shared" si="6"/>
        <v>-683347</v>
      </c>
      <c r="H47" s="74">
        <f t="shared" si="6"/>
        <v>-6991849</v>
      </c>
      <c r="I47" s="74">
        <f t="shared" si="6"/>
        <v>-3064583</v>
      </c>
      <c r="J47" s="74">
        <f t="shared" si="6"/>
        <v>-10739779</v>
      </c>
      <c r="K47" s="74">
        <f t="shared" si="6"/>
        <v>-10010386</v>
      </c>
      <c r="L47" s="74">
        <f t="shared" si="6"/>
        <v>-9446625</v>
      </c>
      <c r="M47" s="73">
        <f t="shared" si="6"/>
        <v>-7277779</v>
      </c>
      <c r="N47" s="73">
        <f t="shared" si="6"/>
        <v>-26734790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-37474569</v>
      </c>
      <c r="X47" s="74">
        <f t="shared" si="6"/>
        <v>3500180</v>
      </c>
      <c r="Y47" s="74">
        <f t="shared" si="6"/>
        <v>-40974749</v>
      </c>
      <c r="Z47" s="75">
        <f>+IF(X47&lt;&gt;0,+(Y47/X47)*100,0)</f>
        <v>-1170.646909587507</v>
      </c>
      <c r="AA47" s="76">
        <f>SUM(AA45:AA46)</f>
        <v>7000352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1435894</v>
      </c>
      <c r="D24" s="6"/>
      <c r="E24" s="7">
        <v>1580515</v>
      </c>
      <c r="F24" s="8">
        <v>1580515</v>
      </c>
      <c r="G24" s="8"/>
      <c r="H24" s="8">
        <v>-983</v>
      </c>
      <c r="I24" s="8"/>
      <c r="J24" s="8">
        <v>-983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-983</v>
      </c>
      <c r="X24" s="8">
        <v>790249</v>
      </c>
      <c r="Y24" s="8">
        <v>-791232</v>
      </c>
      <c r="Z24" s="2">
        <v>-100.12439117290879</v>
      </c>
      <c r="AA24" s="6">
        <v>1580515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81104</v>
      </c>
      <c r="D27" s="6"/>
      <c r="E27" s="7">
        <v>2361</v>
      </c>
      <c r="F27" s="8">
        <v>2361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1179</v>
      </c>
      <c r="Y27" s="8">
        <v>-1179</v>
      </c>
      <c r="Z27" s="2">
        <v>-100</v>
      </c>
      <c r="AA27" s="6">
        <v>2361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76478</v>
      </c>
      <c r="D30" s="6"/>
      <c r="E30" s="7">
        <v>50718</v>
      </c>
      <c r="F30" s="8">
        <v>50718</v>
      </c>
      <c r="G30" s="8"/>
      <c r="H30" s="8">
        <v>3692</v>
      </c>
      <c r="I30" s="8">
        <v>3149</v>
      </c>
      <c r="J30" s="8">
        <v>6841</v>
      </c>
      <c r="K30" s="8">
        <v>15826</v>
      </c>
      <c r="L30" s="8">
        <v>14912</v>
      </c>
      <c r="M30" s="8">
        <v>5273</v>
      </c>
      <c r="N30" s="8">
        <v>36011</v>
      </c>
      <c r="O30" s="8"/>
      <c r="P30" s="8"/>
      <c r="Q30" s="8"/>
      <c r="R30" s="8"/>
      <c r="S30" s="8"/>
      <c r="T30" s="8"/>
      <c r="U30" s="8"/>
      <c r="V30" s="8"/>
      <c r="W30" s="8">
        <v>42852</v>
      </c>
      <c r="X30" s="8">
        <v>25362</v>
      </c>
      <c r="Y30" s="8">
        <v>17490</v>
      </c>
      <c r="Z30" s="2">
        <v>68.961438372368107</v>
      </c>
      <c r="AA30" s="6">
        <v>50718</v>
      </c>
    </row>
    <row r="31" spans="1:27" ht="13.5" x14ac:dyDescent="0.25">
      <c r="A31" s="25" t="s">
        <v>57</v>
      </c>
      <c r="B31" s="24" t="s">
        <v>32</v>
      </c>
      <c r="C31" s="6">
        <v>258764</v>
      </c>
      <c r="D31" s="6"/>
      <c r="E31" s="7">
        <v>341300</v>
      </c>
      <c r="F31" s="8">
        <v>341300</v>
      </c>
      <c r="G31" s="8"/>
      <c r="H31" s="8">
        <v>33423</v>
      </c>
      <c r="I31" s="8">
        <v>9687</v>
      </c>
      <c r="J31" s="8">
        <v>43110</v>
      </c>
      <c r="K31" s="8">
        <v>52309</v>
      </c>
      <c r="L31" s="8">
        <v>18134</v>
      </c>
      <c r="M31" s="8">
        <v>1204</v>
      </c>
      <c r="N31" s="8">
        <v>71647</v>
      </c>
      <c r="O31" s="8"/>
      <c r="P31" s="8"/>
      <c r="Q31" s="8"/>
      <c r="R31" s="8"/>
      <c r="S31" s="8"/>
      <c r="T31" s="8"/>
      <c r="U31" s="8"/>
      <c r="V31" s="8"/>
      <c r="W31" s="8">
        <v>114757</v>
      </c>
      <c r="X31" s="8">
        <v>170648</v>
      </c>
      <c r="Y31" s="8">
        <v>-55891</v>
      </c>
      <c r="Z31" s="2">
        <v>-32.752215086025032</v>
      </c>
      <c r="AA31" s="6">
        <v>341300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28551</v>
      </c>
      <c r="D33" s="6"/>
      <c r="E33" s="7">
        <v>28583</v>
      </c>
      <c r="F33" s="8">
        <v>28583</v>
      </c>
      <c r="G33" s="8"/>
      <c r="H33" s="8">
        <v>3524</v>
      </c>
      <c r="I33" s="8">
        <v>372</v>
      </c>
      <c r="J33" s="8">
        <v>3896</v>
      </c>
      <c r="K33" s="8">
        <v>10027</v>
      </c>
      <c r="L33" s="8"/>
      <c r="M33" s="8"/>
      <c r="N33" s="8">
        <v>10027</v>
      </c>
      <c r="O33" s="8"/>
      <c r="P33" s="8"/>
      <c r="Q33" s="8"/>
      <c r="R33" s="8"/>
      <c r="S33" s="8"/>
      <c r="T33" s="8"/>
      <c r="U33" s="8"/>
      <c r="V33" s="8"/>
      <c r="W33" s="8">
        <v>13923</v>
      </c>
      <c r="X33" s="8">
        <v>14291</v>
      </c>
      <c r="Y33" s="8">
        <v>-368</v>
      </c>
      <c r="Z33" s="2">
        <v>-2.5750472325239659</v>
      </c>
      <c r="AA33" s="6">
        <v>28583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1880791</v>
      </c>
      <c r="D35" s="33">
        <f>SUM(D24:D34)</f>
        <v>0</v>
      </c>
      <c r="E35" s="34">
        <f t="shared" si="1"/>
        <v>2003477</v>
      </c>
      <c r="F35" s="35">
        <f t="shared" si="1"/>
        <v>2003477</v>
      </c>
      <c r="G35" s="35">
        <f t="shared" si="1"/>
        <v>0</v>
      </c>
      <c r="H35" s="35">
        <f t="shared" si="1"/>
        <v>39656</v>
      </c>
      <c r="I35" s="35">
        <f t="shared" si="1"/>
        <v>13208</v>
      </c>
      <c r="J35" s="35">
        <f t="shared" si="1"/>
        <v>52864</v>
      </c>
      <c r="K35" s="35">
        <f t="shared" si="1"/>
        <v>78162</v>
      </c>
      <c r="L35" s="35">
        <f t="shared" si="1"/>
        <v>33046</v>
      </c>
      <c r="M35" s="35">
        <f t="shared" si="1"/>
        <v>6477</v>
      </c>
      <c r="N35" s="35">
        <f t="shared" si="1"/>
        <v>117685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170549</v>
      </c>
      <c r="X35" s="35">
        <f t="shared" si="1"/>
        <v>1001729</v>
      </c>
      <c r="Y35" s="35">
        <f t="shared" si="1"/>
        <v>-831180</v>
      </c>
      <c r="Z35" s="36">
        <f>+IF(X35&lt;&gt;0,+(Y35/X35)*100,0)</f>
        <v>-82.974537025482945</v>
      </c>
      <c r="AA35" s="33">
        <f>SUM(AA24:AA34)</f>
        <v>2003477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-1880791</v>
      </c>
      <c r="D37" s="46">
        <f>+D21-D35</f>
        <v>0</v>
      </c>
      <c r="E37" s="47">
        <f t="shared" si="2"/>
        <v>-2003477</v>
      </c>
      <c r="F37" s="48">
        <f t="shared" si="2"/>
        <v>-2003477</v>
      </c>
      <c r="G37" s="48">
        <f t="shared" si="2"/>
        <v>0</v>
      </c>
      <c r="H37" s="48">
        <f t="shared" si="2"/>
        <v>-39656</v>
      </c>
      <c r="I37" s="48">
        <f t="shared" si="2"/>
        <v>-13208</v>
      </c>
      <c r="J37" s="48">
        <f t="shared" si="2"/>
        <v>-52864</v>
      </c>
      <c r="K37" s="48">
        <f t="shared" si="2"/>
        <v>-78162</v>
      </c>
      <c r="L37" s="48">
        <f t="shared" si="2"/>
        <v>-33046</v>
      </c>
      <c r="M37" s="48">
        <f t="shared" si="2"/>
        <v>-6477</v>
      </c>
      <c r="N37" s="48">
        <f t="shared" si="2"/>
        <v>-117685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-170549</v>
      </c>
      <c r="X37" s="48">
        <f>IF(F21=F35,0,X21-X35)</f>
        <v>-1001729</v>
      </c>
      <c r="Y37" s="48">
        <f t="shared" si="2"/>
        <v>831180</v>
      </c>
      <c r="Z37" s="49">
        <f>+IF(X37&lt;&gt;0,+(Y37/X37)*100,0)</f>
        <v>-82.974537025482945</v>
      </c>
      <c r="AA37" s="46">
        <f>+AA21-AA35</f>
        <v>-2003477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-1880791</v>
      </c>
      <c r="D41" s="56">
        <f>SUM(D37:D40)</f>
        <v>0</v>
      </c>
      <c r="E41" s="57">
        <f t="shared" si="3"/>
        <v>-2003477</v>
      </c>
      <c r="F41" s="58">
        <f t="shared" si="3"/>
        <v>-2003477</v>
      </c>
      <c r="G41" s="58">
        <f t="shared" si="3"/>
        <v>0</v>
      </c>
      <c r="H41" s="58">
        <f t="shared" si="3"/>
        <v>-39656</v>
      </c>
      <c r="I41" s="58">
        <f t="shared" si="3"/>
        <v>-13208</v>
      </c>
      <c r="J41" s="58">
        <f t="shared" si="3"/>
        <v>-52864</v>
      </c>
      <c r="K41" s="58">
        <f t="shared" si="3"/>
        <v>-78162</v>
      </c>
      <c r="L41" s="58">
        <f t="shared" si="3"/>
        <v>-33046</v>
      </c>
      <c r="M41" s="58">
        <f t="shared" si="3"/>
        <v>-6477</v>
      </c>
      <c r="N41" s="58">
        <f t="shared" si="3"/>
        <v>-117685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-170549</v>
      </c>
      <c r="X41" s="58">
        <f t="shared" si="3"/>
        <v>-1001729</v>
      </c>
      <c r="Y41" s="58">
        <f t="shared" si="3"/>
        <v>831180</v>
      </c>
      <c r="Z41" s="59">
        <f>+IF(X41&lt;&gt;0,+(Y41/X41)*100,0)</f>
        <v>-82.974537025482945</v>
      </c>
      <c r="AA41" s="56">
        <f>SUM(AA37:AA40)</f>
        <v>-2003477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-1880791</v>
      </c>
      <c r="D43" s="64">
        <f>+D41-D42</f>
        <v>0</v>
      </c>
      <c r="E43" s="65">
        <f t="shared" si="4"/>
        <v>-2003477</v>
      </c>
      <c r="F43" s="66">
        <f t="shared" si="4"/>
        <v>-2003477</v>
      </c>
      <c r="G43" s="66">
        <f t="shared" si="4"/>
        <v>0</v>
      </c>
      <c r="H43" s="66">
        <f t="shared" si="4"/>
        <v>-39656</v>
      </c>
      <c r="I43" s="66">
        <f t="shared" si="4"/>
        <v>-13208</v>
      </c>
      <c r="J43" s="66">
        <f t="shared" si="4"/>
        <v>-52864</v>
      </c>
      <c r="K43" s="66">
        <f t="shared" si="4"/>
        <v>-78162</v>
      </c>
      <c r="L43" s="66">
        <f t="shared" si="4"/>
        <v>-33046</v>
      </c>
      <c r="M43" s="66">
        <f t="shared" si="4"/>
        <v>-6477</v>
      </c>
      <c r="N43" s="66">
        <f t="shared" si="4"/>
        <v>-117685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-170549</v>
      </c>
      <c r="X43" s="66">
        <f t="shared" si="4"/>
        <v>-1001729</v>
      </c>
      <c r="Y43" s="66">
        <f t="shared" si="4"/>
        <v>831180</v>
      </c>
      <c r="Z43" s="67">
        <f>+IF(X43&lt;&gt;0,+(Y43/X43)*100,0)</f>
        <v>-82.974537025482945</v>
      </c>
      <c r="AA43" s="64">
        <f>+AA41-AA42</f>
        <v>-2003477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-1880791</v>
      </c>
      <c r="D45" s="56">
        <f>SUM(D43:D44)</f>
        <v>0</v>
      </c>
      <c r="E45" s="57">
        <f t="shared" si="5"/>
        <v>-2003477</v>
      </c>
      <c r="F45" s="58">
        <f t="shared" si="5"/>
        <v>-2003477</v>
      </c>
      <c r="G45" s="58">
        <f t="shared" si="5"/>
        <v>0</v>
      </c>
      <c r="H45" s="58">
        <f t="shared" si="5"/>
        <v>-39656</v>
      </c>
      <c r="I45" s="58">
        <f t="shared" si="5"/>
        <v>-13208</v>
      </c>
      <c r="J45" s="58">
        <f t="shared" si="5"/>
        <v>-52864</v>
      </c>
      <c r="K45" s="58">
        <f t="shared" si="5"/>
        <v>-78162</v>
      </c>
      <c r="L45" s="58">
        <f t="shared" si="5"/>
        <v>-33046</v>
      </c>
      <c r="M45" s="58">
        <f t="shared" si="5"/>
        <v>-6477</v>
      </c>
      <c r="N45" s="58">
        <f t="shared" si="5"/>
        <v>-117685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-170549</v>
      </c>
      <c r="X45" s="58">
        <f t="shared" si="5"/>
        <v>-1001729</v>
      </c>
      <c r="Y45" s="58">
        <f t="shared" si="5"/>
        <v>831180</v>
      </c>
      <c r="Z45" s="59">
        <f>+IF(X45&lt;&gt;0,+(Y45/X45)*100,0)</f>
        <v>-82.974537025482945</v>
      </c>
      <c r="AA45" s="56">
        <f>SUM(AA43:AA44)</f>
        <v>-2003477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-1880791</v>
      </c>
      <c r="D47" s="71">
        <f>SUM(D45:D46)</f>
        <v>0</v>
      </c>
      <c r="E47" s="72">
        <f t="shared" si="6"/>
        <v>-2003477</v>
      </c>
      <c r="F47" s="73">
        <f t="shared" si="6"/>
        <v>-2003477</v>
      </c>
      <c r="G47" s="73">
        <f t="shared" si="6"/>
        <v>0</v>
      </c>
      <c r="H47" s="74">
        <f t="shared" si="6"/>
        <v>-39656</v>
      </c>
      <c r="I47" s="74">
        <f t="shared" si="6"/>
        <v>-13208</v>
      </c>
      <c r="J47" s="74">
        <f t="shared" si="6"/>
        <v>-52864</v>
      </c>
      <c r="K47" s="74">
        <f t="shared" si="6"/>
        <v>-78162</v>
      </c>
      <c r="L47" s="74">
        <f t="shared" si="6"/>
        <v>-33046</v>
      </c>
      <c r="M47" s="73">
        <f t="shared" si="6"/>
        <v>-6477</v>
      </c>
      <c r="N47" s="73">
        <f t="shared" si="6"/>
        <v>-117685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-170549</v>
      </c>
      <c r="X47" s="74">
        <f t="shared" si="6"/>
        <v>-1001729</v>
      </c>
      <c r="Y47" s="74">
        <f t="shared" si="6"/>
        <v>831180</v>
      </c>
      <c r="Z47" s="75">
        <f>+IF(X47&lt;&gt;0,+(Y47/X47)*100,0)</f>
        <v>-82.974537025482945</v>
      </c>
      <c r="AA47" s="76">
        <f>SUM(AA45:AA46)</f>
        <v>-2003477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1173642</v>
      </c>
      <c r="D24" s="6"/>
      <c r="E24" s="7">
        <v>1262648</v>
      </c>
      <c r="F24" s="8">
        <v>1262648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631352</v>
      </c>
      <c r="Y24" s="8">
        <v>-631352</v>
      </c>
      <c r="Z24" s="2">
        <v>-100</v>
      </c>
      <c r="AA24" s="6">
        <v>1262648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141</v>
      </c>
      <c r="D30" s="6"/>
      <c r="E30" s="7">
        <v>17001</v>
      </c>
      <c r="F30" s="8">
        <v>17001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8505</v>
      </c>
      <c r="Y30" s="8">
        <v>-8505</v>
      </c>
      <c r="Z30" s="2">
        <v>-100</v>
      </c>
      <c r="AA30" s="6">
        <v>17001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9392</v>
      </c>
      <c r="D33" s="6"/>
      <c r="E33" s="7">
        <v>8103</v>
      </c>
      <c r="F33" s="8">
        <v>8103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4059</v>
      </c>
      <c r="Y33" s="8">
        <v>-4059</v>
      </c>
      <c r="Z33" s="2">
        <v>-100</v>
      </c>
      <c r="AA33" s="6">
        <v>8103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1183175</v>
      </c>
      <c r="D35" s="33">
        <f>SUM(D24:D34)</f>
        <v>0</v>
      </c>
      <c r="E35" s="34">
        <f t="shared" si="1"/>
        <v>1287752</v>
      </c>
      <c r="F35" s="35">
        <f t="shared" si="1"/>
        <v>1287752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643916</v>
      </c>
      <c r="Y35" s="35">
        <f t="shared" si="1"/>
        <v>-643916</v>
      </c>
      <c r="Z35" s="36">
        <f>+IF(X35&lt;&gt;0,+(Y35/X35)*100,0)</f>
        <v>-100</v>
      </c>
      <c r="AA35" s="33">
        <f>SUM(AA24:AA34)</f>
        <v>1287752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-1183175</v>
      </c>
      <c r="D37" s="46">
        <f>+D21-D35</f>
        <v>0</v>
      </c>
      <c r="E37" s="47">
        <f t="shared" si="2"/>
        <v>-1287752</v>
      </c>
      <c r="F37" s="48">
        <f t="shared" si="2"/>
        <v>-1287752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-643916</v>
      </c>
      <c r="Y37" s="48">
        <f t="shared" si="2"/>
        <v>643916</v>
      </c>
      <c r="Z37" s="49">
        <f>+IF(X37&lt;&gt;0,+(Y37/X37)*100,0)</f>
        <v>-100</v>
      </c>
      <c r="AA37" s="46">
        <f>+AA21-AA35</f>
        <v>-1287752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-1183175</v>
      </c>
      <c r="D41" s="56">
        <f>SUM(D37:D40)</f>
        <v>0</v>
      </c>
      <c r="E41" s="57">
        <f t="shared" si="3"/>
        <v>-1287752</v>
      </c>
      <c r="F41" s="58">
        <f t="shared" si="3"/>
        <v>-1287752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-643916</v>
      </c>
      <c r="Y41" s="58">
        <f t="shared" si="3"/>
        <v>643916</v>
      </c>
      <c r="Z41" s="59">
        <f>+IF(X41&lt;&gt;0,+(Y41/X41)*100,0)</f>
        <v>-100</v>
      </c>
      <c r="AA41" s="56">
        <f>SUM(AA37:AA40)</f>
        <v>-1287752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-1183175</v>
      </c>
      <c r="D43" s="64">
        <f>+D41-D42</f>
        <v>0</v>
      </c>
      <c r="E43" s="65">
        <f t="shared" si="4"/>
        <v>-1287752</v>
      </c>
      <c r="F43" s="66">
        <f t="shared" si="4"/>
        <v>-1287752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-643916</v>
      </c>
      <c r="Y43" s="66">
        <f t="shared" si="4"/>
        <v>643916</v>
      </c>
      <c r="Z43" s="67">
        <f>+IF(X43&lt;&gt;0,+(Y43/X43)*100,0)</f>
        <v>-100</v>
      </c>
      <c r="AA43" s="64">
        <f>+AA41-AA42</f>
        <v>-1287752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-1183175</v>
      </c>
      <c r="D45" s="56">
        <f>SUM(D43:D44)</f>
        <v>0</v>
      </c>
      <c r="E45" s="57">
        <f t="shared" si="5"/>
        <v>-1287752</v>
      </c>
      <c r="F45" s="58">
        <f t="shared" si="5"/>
        <v>-1287752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-643916</v>
      </c>
      <c r="Y45" s="58">
        <f t="shared" si="5"/>
        <v>643916</v>
      </c>
      <c r="Z45" s="59">
        <f>+IF(X45&lt;&gt;0,+(Y45/X45)*100,0)</f>
        <v>-100</v>
      </c>
      <c r="AA45" s="56">
        <f>SUM(AA43:AA44)</f>
        <v>-1287752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-1183175</v>
      </c>
      <c r="D47" s="71">
        <f>SUM(D45:D46)</f>
        <v>0</v>
      </c>
      <c r="E47" s="72">
        <f t="shared" si="6"/>
        <v>-1287752</v>
      </c>
      <c r="F47" s="73">
        <f t="shared" si="6"/>
        <v>-1287752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-643916</v>
      </c>
      <c r="Y47" s="74">
        <f t="shared" si="6"/>
        <v>643916</v>
      </c>
      <c r="Z47" s="75">
        <f>+IF(X47&lt;&gt;0,+(Y47/X47)*100,0)</f>
        <v>-100</v>
      </c>
      <c r="AA47" s="76">
        <f>SUM(AA45:AA46)</f>
        <v>-1287752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1268697</v>
      </c>
      <c r="D27" s="6"/>
      <c r="E27" s="7"/>
      <c r="F27" s="8"/>
      <c r="G27" s="8">
        <v>157083</v>
      </c>
      <c r="H27" s="8">
        <v>157083</v>
      </c>
      <c r="I27" s="8">
        <v>157083</v>
      </c>
      <c r="J27" s="8">
        <v>471249</v>
      </c>
      <c r="K27" s="8">
        <v>-81930</v>
      </c>
      <c r="L27" s="8">
        <v>104277</v>
      </c>
      <c r="M27" s="8">
        <v>107752</v>
      </c>
      <c r="N27" s="8">
        <v>130099</v>
      </c>
      <c r="O27" s="8"/>
      <c r="P27" s="8"/>
      <c r="Q27" s="8"/>
      <c r="R27" s="8"/>
      <c r="S27" s="8"/>
      <c r="T27" s="8"/>
      <c r="U27" s="8"/>
      <c r="V27" s="8"/>
      <c r="W27" s="8">
        <v>601348</v>
      </c>
      <c r="X27" s="8"/>
      <c r="Y27" s="8">
        <v>601348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1268697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157083</v>
      </c>
      <c r="H35" s="35">
        <f t="shared" si="1"/>
        <v>157083</v>
      </c>
      <c r="I35" s="35">
        <f t="shared" si="1"/>
        <v>157083</v>
      </c>
      <c r="J35" s="35">
        <f t="shared" si="1"/>
        <v>471249</v>
      </c>
      <c r="K35" s="35">
        <f t="shared" si="1"/>
        <v>-81930</v>
      </c>
      <c r="L35" s="35">
        <f t="shared" si="1"/>
        <v>104277</v>
      </c>
      <c r="M35" s="35">
        <f t="shared" si="1"/>
        <v>107752</v>
      </c>
      <c r="N35" s="35">
        <f t="shared" si="1"/>
        <v>130099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601348</v>
      </c>
      <c r="X35" s="35">
        <f t="shared" si="1"/>
        <v>0</v>
      </c>
      <c r="Y35" s="35">
        <f t="shared" si="1"/>
        <v>601348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-1268697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-157083</v>
      </c>
      <c r="H37" s="48">
        <f t="shared" si="2"/>
        <v>-157083</v>
      </c>
      <c r="I37" s="48">
        <f t="shared" si="2"/>
        <v>-157083</v>
      </c>
      <c r="J37" s="48">
        <f t="shared" si="2"/>
        <v>-471249</v>
      </c>
      <c r="K37" s="48">
        <f t="shared" si="2"/>
        <v>81930</v>
      </c>
      <c r="L37" s="48">
        <f t="shared" si="2"/>
        <v>-104277</v>
      </c>
      <c r="M37" s="48">
        <f t="shared" si="2"/>
        <v>-107752</v>
      </c>
      <c r="N37" s="48">
        <f t="shared" si="2"/>
        <v>-130099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-601348</v>
      </c>
      <c r="X37" s="48">
        <f>IF(F21=F35,0,X21-X35)</f>
        <v>0</v>
      </c>
      <c r="Y37" s="48">
        <f t="shared" si="2"/>
        <v>-601348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-1268697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-157083</v>
      </c>
      <c r="H41" s="58">
        <f t="shared" si="3"/>
        <v>-157083</v>
      </c>
      <c r="I41" s="58">
        <f t="shared" si="3"/>
        <v>-157083</v>
      </c>
      <c r="J41" s="58">
        <f t="shared" si="3"/>
        <v>-471249</v>
      </c>
      <c r="K41" s="58">
        <f t="shared" si="3"/>
        <v>81930</v>
      </c>
      <c r="L41" s="58">
        <f t="shared" si="3"/>
        <v>-104277</v>
      </c>
      <c r="M41" s="58">
        <f t="shared" si="3"/>
        <v>-107752</v>
      </c>
      <c r="N41" s="58">
        <f t="shared" si="3"/>
        <v>-130099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-601348</v>
      </c>
      <c r="X41" s="58">
        <f t="shared" si="3"/>
        <v>0</v>
      </c>
      <c r="Y41" s="58">
        <f t="shared" si="3"/>
        <v>-601348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-1268697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-157083</v>
      </c>
      <c r="H43" s="66">
        <f t="shared" si="4"/>
        <v>-157083</v>
      </c>
      <c r="I43" s="66">
        <f t="shared" si="4"/>
        <v>-157083</v>
      </c>
      <c r="J43" s="66">
        <f t="shared" si="4"/>
        <v>-471249</v>
      </c>
      <c r="K43" s="66">
        <f t="shared" si="4"/>
        <v>81930</v>
      </c>
      <c r="L43" s="66">
        <f t="shared" si="4"/>
        <v>-104277</v>
      </c>
      <c r="M43" s="66">
        <f t="shared" si="4"/>
        <v>-107752</v>
      </c>
      <c r="N43" s="66">
        <f t="shared" si="4"/>
        <v>-130099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-601348</v>
      </c>
      <c r="X43" s="66">
        <f t="shared" si="4"/>
        <v>0</v>
      </c>
      <c r="Y43" s="66">
        <f t="shared" si="4"/>
        <v>-601348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-1268697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-157083</v>
      </c>
      <c r="H45" s="58">
        <f t="shared" si="5"/>
        <v>-157083</v>
      </c>
      <c r="I45" s="58">
        <f t="shared" si="5"/>
        <v>-157083</v>
      </c>
      <c r="J45" s="58">
        <f t="shared" si="5"/>
        <v>-471249</v>
      </c>
      <c r="K45" s="58">
        <f t="shared" si="5"/>
        <v>81930</v>
      </c>
      <c r="L45" s="58">
        <f t="shared" si="5"/>
        <v>-104277</v>
      </c>
      <c r="M45" s="58">
        <f t="shared" si="5"/>
        <v>-107752</v>
      </c>
      <c r="N45" s="58">
        <f t="shared" si="5"/>
        <v>-130099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-601348</v>
      </c>
      <c r="X45" s="58">
        <f t="shared" si="5"/>
        <v>0</v>
      </c>
      <c r="Y45" s="58">
        <f t="shared" si="5"/>
        <v>-601348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-1268697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-157083</v>
      </c>
      <c r="H47" s="74">
        <f t="shared" si="6"/>
        <v>-157083</v>
      </c>
      <c r="I47" s="74">
        <f t="shared" si="6"/>
        <v>-157083</v>
      </c>
      <c r="J47" s="74">
        <f t="shared" si="6"/>
        <v>-471249</v>
      </c>
      <c r="K47" s="74">
        <f t="shared" si="6"/>
        <v>81930</v>
      </c>
      <c r="L47" s="74">
        <f t="shared" si="6"/>
        <v>-104277</v>
      </c>
      <c r="M47" s="73">
        <f t="shared" si="6"/>
        <v>-107752</v>
      </c>
      <c r="N47" s="73">
        <f t="shared" si="6"/>
        <v>-130099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-601348</v>
      </c>
      <c r="X47" s="74">
        <f t="shared" si="6"/>
        <v>0</v>
      </c>
      <c r="Y47" s="74">
        <f t="shared" si="6"/>
        <v>-601348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15723953</v>
      </c>
      <c r="D8" s="6"/>
      <c r="E8" s="7">
        <v>13090620</v>
      </c>
      <c r="F8" s="8">
        <v>13090620</v>
      </c>
      <c r="G8" s="8">
        <v>953431</v>
      </c>
      <c r="H8" s="8">
        <v>1589491</v>
      </c>
      <c r="I8" s="8">
        <v>1290778</v>
      </c>
      <c r="J8" s="8">
        <v>3833700</v>
      </c>
      <c r="K8" s="8">
        <v>1060160</v>
      </c>
      <c r="L8" s="8">
        <v>1088970</v>
      </c>
      <c r="M8" s="8">
        <v>1895496</v>
      </c>
      <c r="N8" s="8">
        <v>4044626</v>
      </c>
      <c r="O8" s="8"/>
      <c r="P8" s="8"/>
      <c r="Q8" s="8"/>
      <c r="R8" s="8"/>
      <c r="S8" s="8"/>
      <c r="T8" s="8"/>
      <c r="U8" s="8"/>
      <c r="V8" s="8"/>
      <c r="W8" s="8">
        <v>7878326</v>
      </c>
      <c r="X8" s="8">
        <v>6545310</v>
      </c>
      <c r="Y8" s="8">
        <v>1333016</v>
      </c>
      <c r="Z8" s="2">
        <v>20.365971970769913</v>
      </c>
      <c r="AA8" s="6">
        <v>13090620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-2078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15721875</v>
      </c>
      <c r="D21" s="33">
        <f t="shared" si="0"/>
        <v>0</v>
      </c>
      <c r="E21" s="34">
        <f t="shared" si="0"/>
        <v>13090620</v>
      </c>
      <c r="F21" s="35">
        <f t="shared" si="0"/>
        <v>13090620</v>
      </c>
      <c r="G21" s="35">
        <f t="shared" si="0"/>
        <v>953431</v>
      </c>
      <c r="H21" s="35">
        <f t="shared" si="0"/>
        <v>1589491</v>
      </c>
      <c r="I21" s="35">
        <f t="shared" si="0"/>
        <v>1290778</v>
      </c>
      <c r="J21" s="35">
        <f t="shared" si="0"/>
        <v>3833700</v>
      </c>
      <c r="K21" s="35">
        <f t="shared" si="0"/>
        <v>1060160</v>
      </c>
      <c r="L21" s="35">
        <f t="shared" si="0"/>
        <v>1088970</v>
      </c>
      <c r="M21" s="35">
        <f t="shared" si="0"/>
        <v>1895496</v>
      </c>
      <c r="N21" s="35">
        <f t="shared" si="0"/>
        <v>4044626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7878326</v>
      </c>
      <c r="X21" s="35">
        <f t="shared" si="0"/>
        <v>6545310</v>
      </c>
      <c r="Y21" s="35">
        <f t="shared" si="0"/>
        <v>1333016</v>
      </c>
      <c r="Z21" s="36">
        <f>+IF(X21&lt;&gt;0,+(Y21/X21)*100,0)</f>
        <v>20.365971970769913</v>
      </c>
      <c r="AA21" s="33">
        <f>SUM(AA5:AA20)</f>
        <v>13090620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3756329</v>
      </c>
      <c r="F27" s="8">
        <v>4160683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2080339</v>
      </c>
      <c r="Y27" s="8">
        <v>-2080339</v>
      </c>
      <c r="Z27" s="2">
        <v>-100</v>
      </c>
      <c r="AA27" s="6">
        <v>4160683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3756329</v>
      </c>
      <c r="F35" s="35">
        <f t="shared" si="1"/>
        <v>4160683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2080339</v>
      </c>
      <c r="Y35" s="35">
        <f t="shared" si="1"/>
        <v>-2080339</v>
      </c>
      <c r="Z35" s="36">
        <f>+IF(X35&lt;&gt;0,+(Y35/X35)*100,0)</f>
        <v>-100</v>
      </c>
      <c r="AA35" s="33">
        <f>SUM(AA24:AA34)</f>
        <v>4160683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15721875</v>
      </c>
      <c r="D37" s="46">
        <f>+D21-D35</f>
        <v>0</v>
      </c>
      <c r="E37" s="47">
        <f t="shared" si="2"/>
        <v>9334291</v>
      </c>
      <c r="F37" s="48">
        <f t="shared" si="2"/>
        <v>8929937</v>
      </c>
      <c r="G37" s="48">
        <f t="shared" si="2"/>
        <v>953431</v>
      </c>
      <c r="H37" s="48">
        <f t="shared" si="2"/>
        <v>1589491</v>
      </c>
      <c r="I37" s="48">
        <f t="shared" si="2"/>
        <v>1290778</v>
      </c>
      <c r="J37" s="48">
        <f t="shared" si="2"/>
        <v>3833700</v>
      </c>
      <c r="K37" s="48">
        <f t="shared" si="2"/>
        <v>1060160</v>
      </c>
      <c r="L37" s="48">
        <f t="shared" si="2"/>
        <v>1088970</v>
      </c>
      <c r="M37" s="48">
        <f t="shared" si="2"/>
        <v>1895496</v>
      </c>
      <c r="N37" s="48">
        <f t="shared" si="2"/>
        <v>4044626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7878326</v>
      </c>
      <c r="X37" s="48">
        <f>IF(F21=F35,0,X21-X35)</f>
        <v>4464971</v>
      </c>
      <c r="Y37" s="48">
        <f t="shared" si="2"/>
        <v>3413355</v>
      </c>
      <c r="Z37" s="49">
        <f>+IF(X37&lt;&gt;0,+(Y37/X37)*100,0)</f>
        <v>76.44741701569842</v>
      </c>
      <c r="AA37" s="46">
        <f>+AA21-AA35</f>
        <v>8929937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15721875</v>
      </c>
      <c r="D41" s="56">
        <f>SUM(D37:D40)</f>
        <v>0</v>
      </c>
      <c r="E41" s="57">
        <f t="shared" si="3"/>
        <v>9334291</v>
      </c>
      <c r="F41" s="58">
        <f t="shared" si="3"/>
        <v>8929937</v>
      </c>
      <c r="G41" s="58">
        <f t="shared" si="3"/>
        <v>953431</v>
      </c>
      <c r="H41" s="58">
        <f t="shared" si="3"/>
        <v>1589491</v>
      </c>
      <c r="I41" s="58">
        <f t="shared" si="3"/>
        <v>1290778</v>
      </c>
      <c r="J41" s="58">
        <f t="shared" si="3"/>
        <v>3833700</v>
      </c>
      <c r="K41" s="58">
        <f t="shared" si="3"/>
        <v>1060160</v>
      </c>
      <c r="L41" s="58">
        <f t="shared" si="3"/>
        <v>1088970</v>
      </c>
      <c r="M41" s="58">
        <f t="shared" si="3"/>
        <v>1895496</v>
      </c>
      <c r="N41" s="58">
        <f t="shared" si="3"/>
        <v>4044626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7878326</v>
      </c>
      <c r="X41" s="58">
        <f t="shared" si="3"/>
        <v>4464971</v>
      </c>
      <c r="Y41" s="58">
        <f t="shared" si="3"/>
        <v>3413355</v>
      </c>
      <c r="Z41" s="59">
        <f>+IF(X41&lt;&gt;0,+(Y41/X41)*100,0)</f>
        <v>76.44741701569842</v>
      </c>
      <c r="AA41" s="56">
        <f>SUM(AA37:AA40)</f>
        <v>8929937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15721875</v>
      </c>
      <c r="D43" s="64">
        <f>+D41-D42</f>
        <v>0</v>
      </c>
      <c r="E43" s="65">
        <f t="shared" si="4"/>
        <v>9334291</v>
      </c>
      <c r="F43" s="66">
        <f t="shared" si="4"/>
        <v>8929937</v>
      </c>
      <c r="G43" s="66">
        <f t="shared" si="4"/>
        <v>953431</v>
      </c>
      <c r="H43" s="66">
        <f t="shared" si="4"/>
        <v>1589491</v>
      </c>
      <c r="I43" s="66">
        <f t="shared" si="4"/>
        <v>1290778</v>
      </c>
      <c r="J43" s="66">
        <f t="shared" si="4"/>
        <v>3833700</v>
      </c>
      <c r="K43" s="66">
        <f t="shared" si="4"/>
        <v>1060160</v>
      </c>
      <c r="L43" s="66">
        <f t="shared" si="4"/>
        <v>1088970</v>
      </c>
      <c r="M43" s="66">
        <f t="shared" si="4"/>
        <v>1895496</v>
      </c>
      <c r="N43" s="66">
        <f t="shared" si="4"/>
        <v>4044626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7878326</v>
      </c>
      <c r="X43" s="66">
        <f t="shared" si="4"/>
        <v>4464971</v>
      </c>
      <c r="Y43" s="66">
        <f t="shared" si="4"/>
        <v>3413355</v>
      </c>
      <c r="Z43" s="67">
        <f>+IF(X43&lt;&gt;0,+(Y43/X43)*100,0)</f>
        <v>76.44741701569842</v>
      </c>
      <c r="AA43" s="64">
        <f>+AA41-AA42</f>
        <v>8929937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15721875</v>
      </c>
      <c r="D45" s="56">
        <f>SUM(D43:D44)</f>
        <v>0</v>
      </c>
      <c r="E45" s="57">
        <f t="shared" si="5"/>
        <v>9334291</v>
      </c>
      <c r="F45" s="58">
        <f t="shared" si="5"/>
        <v>8929937</v>
      </c>
      <c r="G45" s="58">
        <f t="shared" si="5"/>
        <v>953431</v>
      </c>
      <c r="H45" s="58">
        <f t="shared" si="5"/>
        <v>1589491</v>
      </c>
      <c r="I45" s="58">
        <f t="shared" si="5"/>
        <v>1290778</v>
      </c>
      <c r="J45" s="58">
        <f t="shared" si="5"/>
        <v>3833700</v>
      </c>
      <c r="K45" s="58">
        <f t="shared" si="5"/>
        <v>1060160</v>
      </c>
      <c r="L45" s="58">
        <f t="shared" si="5"/>
        <v>1088970</v>
      </c>
      <c r="M45" s="58">
        <f t="shared" si="5"/>
        <v>1895496</v>
      </c>
      <c r="N45" s="58">
        <f t="shared" si="5"/>
        <v>4044626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7878326</v>
      </c>
      <c r="X45" s="58">
        <f t="shared" si="5"/>
        <v>4464971</v>
      </c>
      <c r="Y45" s="58">
        <f t="shared" si="5"/>
        <v>3413355</v>
      </c>
      <c r="Z45" s="59">
        <f>+IF(X45&lt;&gt;0,+(Y45/X45)*100,0)</f>
        <v>76.44741701569842</v>
      </c>
      <c r="AA45" s="56">
        <f>SUM(AA43:AA44)</f>
        <v>8929937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15721875</v>
      </c>
      <c r="D47" s="71">
        <f>SUM(D45:D46)</f>
        <v>0</v>
      </c>
      <c r="E47" s="72">
        <f t="shared" si="6"/>
        <v>9334291</v>
      </c>
      <c r="F47" s="73">
        <f t="shared" si="6"/>
        <v>8929937</v>
      </c>
      <c r="G47" s="73">
        <f t="shared" si="6"/>
        <v>953431</v>
      </c>
      <c r="H47" s="74">
        <f t="shared" si="6"/>
        <v>1589491</v>
      </c>
      <c r="I47" s="74">
        <f t="shared" si="6"/>
        <v>1290778</v>
      </c>
      <c r="J47" s="74">
        <f t="shared" si="6"/>
        <v>3833700</v>
      </c>
      <c r="K47" s="74">
        <f t="shared" si="6"/>
        <v>1060160</v>
      </c>
      <c r="L47" s="74">
        <f t="shared" si="6"/>
        <v>1088970</v>
      </c>
      <c r="M47" s="73">
        <f t="shared" si="6"/>
        <v>1895496</v>
      </c>
      <c r="N47" s="73">
        <f t="shared" si="6"/>
        <v>4044626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7878326</v>
      </c>
      <c r="X47" s="74">
        <f t="shared" si="6"/>
        <v>4464971</v>
      </c>
      <c r="Y47" s="74">
        <f t="shared" si="6"/>
        <v>3413355</v>
      </c>
      <c r="Z47" s="75">
        <f>+IF(X47&lt;&gt;0,+(Y47/X47)*100,0)</f>
        <v>76.44741701569842</v>
      </c>
      <c r="AA47" s="76">
        <f>SUM(AA45:AA46)</f>
        <v>8929937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112145579</v>
      </c>
      <c r="D8" s="6"/>
      <c r="E8" s="7">
        <v>119303596</v>
      </c>
      <c r="F8" s="8">
        <v>119303596</v>
      </c>
      <c r="G8" s="8">
        <v>11545680</v>
      </c>
      <c r="H8" s="8">
        <v>8533349</v>
      </c>
      <c r="I8" s="8">
        <v>14375316</v>
      </c>
      <c r="J8" s="8">
        <v>34454345</v>
      </c>
      <c r="K8" s="8">
        <v>5205572</v>
      </c>
      <c r="L8" s="8">
        <v>10148019</v>
      </c>
      <c r="M8" s="8">
        <v>10166546</v>
      </c>
      <c r="N8" s="8">
        <v>25520137</v>
      </c>
      <c r="O8" s="8"/>
      <c r="P8" s="8"/>
      <c r="Q8" s="8"/>
      <c r="R8" s="8"/>
      <c r="S8" s="8"/>
      <c r="T8" s="8"/>
      <c r="U8" s="8"/>
      <c r="V8" s="8"/>
      <c r="W8" s="8">
        <v>59974482</v>
      </c>
      <c r="X8" s="8">
        <v>59734229</v>
      </c>
      <c r="Y8" s="8">
        <v>240253</v>
      </c>
      <c r="Z8" s="2">
        <v>0.40220323258880597</v>
      </c>
      <c r="AA8" s="6">
        <v>119303596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127306444</v>
      </c>
      <c r="D18" s="6"/>
      <c r="E18" s="7">
        <v>112603608</v>
      </c>
      <c r="F18" s="8">
        <v>112603608</v>
      </c>
      <c r="G18" s="8"/>
      <c r="H18" s="8">
        <v>46955753</v>
      </c>
      <c r="I18" s="8"/>
      <c r="J18" s="8">
        <v>46955753</v>
      </c>
      <c r="K18" s="8"/>
      <c r="L18" s="8"/>
      <c r="M18" s="8">
        <v>37564548</v>
      </c>
      <c r="N18" s="8">
        <v>37564548</v>
      </c>
      <c r="O18" s="8"/>
      <c r="P18" s="8"/>
      <c r="Q18" s="8"/>
      <c r="R18" s="8"/>
      <c r="S18" s="8"/>
      <c r="T18" s="8"/>
      <c r="U18" s="8"/>
      <c r="V18" s="8"/>
      <c r="W18" s="8">
        <v>84520301</v>
      </c>
      <c r="X18" s="8">
        <v>56301798</v>
      </c>
      <c r="Y18" s="8">
        <v>28218503</v>
      </c>
      <c r="Z18" s="2">
        <v>50.120074318052865</v>
      </c>
      <c r="AA18" s="6">
        <v>112603608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239452023</v>
      </c>
      <c r="D21" s="33">
        <f t="shared" si="0"/>
        <v>0</v>
      </c>
      <c r="E21" s="34">
        <f t="shared" si="0"/>
        <v>231907204</v>
      </c>
      <c r="F21" s="35">
        <f t="shared" si="0"/>
        <v>231907204</v>
      </c>
      <c r="G21" s="35">
        <f t="shared" si="0"/>
        <v>11545680</v>
      </c>
      <c r="H21" s="35">
        <f t="shared" si="0"/>
        <v>55489102</v>
      </c>
      <c r="I21" s="35">
        <f t="shared" si="0"/>
        <v>14375316</v>
      </c>
      <c r="J21" s="35">
        <f t="shared" si="0"/>
        <v>81410098</v>
      </c>
      <c r="K21" s="35">
        <f t="shared" si="0"/>
        <v>5205572</v>
      </c>
      <c r="L21" s="35">
        <f t="shared" si="0"/>
        <v>10148019</v>
      </c>
      <c r="M21" s="35">
        <f t="shared" si="0"/>
        <v>47731094</v>
      </c>
      <c r="N21" s="35">
        <f t="shared" si="0"/>
        <v>63084685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144494783</v>
      </c>
      <c r="X21" s="35">
        <f t="shared" si="0"/>
        <v>116036027</v>
      </c>
      <c r="Y21" s="35">
        <f t="shared" si="0"/>
        <v>28458756</v>
      </c>
      <c r="Z21" s="36">
        <f>+IF(X21&lt;&gt;0,+(Y21/X21)*100,0)</f>
        <v>24.525793183180944</v>
      </c>
      <c r="AA21" s="33">
        <f>SUM(AA5:AA20)</f>
        <v>231907204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29164732</v>
      </c>
      <c r="D27" s="6"/>
      <c r="E27" s="7">
        <v>39103670</v>
      </c>
      <c r="F27" s="8">
        <v>39103670</v>
      </c>
      <c r="G27" s="8"/>
      <c r="H27" s="8"/>
      <c r="I27" s="8">
        <v>22792086</v>
      </c>
      <c r="J27" s="8">
        <v>22792086</v>
      </c>
      <c r="K27" s="8">
        <v>3120898</v>
      </c>
      <c r="L27" s="8">
        <v>3020223</v>
      </c>
      <c r="M27" s="8"/>
      <c r="N27" s="8">
        <v>6141121</v>
      </c>
      <c r="O27" s="8"/>
      <c r="P27" s="8"/>
      <c r="Q27" s="8"/>
      <c r="R27" s="8"/>
      <c r="S27" s="8"/>
      <c r="T27" s="8"/>
      <c r="U27" s="8"/>
      <c r="V27" s="8"/>
      <c r="W27" s="8">
        <v>28933207</v>
      </c>
      <c r="X27" s="8">
        <v>19551840</v>
      </c>
      <c r="Y27" s="8">
        <v>9381367</v>
      </c>
      <c r="Z27" s="2">
        <v>47.982016014861003</v>
      </c>
      <c r="AA27" s="6">
        <v>39103670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62921</v>
      </c>
      <c r="D30" s="6"/>
      <c r="E30" s="7">
        <v>50560</v>
      </c>
      <c r="F30" s="8">
        <v>50560</v>
      </c>
      <c r="G30" s="8"/>
      <c r="H30" s="8">
        <v>12979</v>
      </c>
      <c r="I30" s="8">
        <v>7807</v>
      </c>
      <c r="J30" s="8">
        <v>20786</v>
      </c>
      <c r="K30" s="8">
        <v>2691</v>
      </c>
      <c r="L30" s="8">
        <v>9328</v>
      </c>
      <c r="M30" s="8">
        <v>790</v>
      </c>
      <c r="N30" s="8">
        <v>12809</v>
      </c>
      <c r="O30" s="8"/>
      <c r="P30" s="8"/>
      <c r="Q30" s="8"/>
      <c r="R30" s="8"/>
      <c r="S30" s="8"/>
      <c r="T30" s="8"/>
      <c r="U30" s="8"/>
      <c r="V30" s="8"/>
      <c r="W30" s="8">
        <v>33595</v>
      </c>
      <c r="X30" s="8">
        <v>20724</v>
      </c>
      <c r="Y30" s="8">
        <v>12871</v>
      </c>
      <c r="Z30" s="2">
        <v>62.106736151322139</v>
      </c>
      <c r="AA30" s="6">
        <v>50560</v>
      </c>
    </row>
    <row r="31" spans="1:27" ht="13.5" x14ac:dyDescent="0.25">
      <c r="A31" s="25" t="s">
        <v>57</v>
      </c>
      <c r="B31" s="24" t="s">
        <v>32</v>
      </c>
      <c r="C31" s="6">
        <v>43571404</v>
      </c>
      <c r="D31" s="6"/>
      <c r="E31" s="7">
        <v>24170322</v>
      </c>
      <c r="F31" s="8">
        <v>24170322</v>
      </c>
      <c r="G31" s="8">
        <v>1249</v>
      </c>
      <c r="H31" s="8">
        <v>849</v>
      </c>
      <c r="I31" s="8">
        <v>896692</v>
      </c>
      <c r="J31" s="8">
        <v>898790</v>
      </c>
      <c r="K31" s="8">
        <v>1426604</v>
      </c>
      <c r="L31" s="8">
        <v>1778851</v>
      </c>
      <c r="M31" s="8">
        <v>1022068</v>
      </c>
      <c r="N31" s="8">
        <v>4227523</v>
      </c>
      <c r="O31" s="8"/>
      <c r="P31" s="8"/>
      <c r="Q31" s="8"/>
      <c r="R31" s="8"/>
      <c r="S31" s="8"/>
      <c r="T31" s="8"/>
      <c r="U31" s="8"/>
      <c r="V31" s="8"/>
      <c r="W31" s="8">
        <v>5126313</v>
      </c>
      <c r="X31" s="8">
        <v>10122897</v>
      </c>
      <c r="Y31" s="8">
        <v>-4996584</v>
      </c>
      <c r="Z31" s="2">
        <v>-49.359229872634288</v>
      </c>
      <c r="AA31" s="6">
        <v>24170322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447387</v>
      </c>
      <c r="D33" s="6"/>
      <c r="E33" s="7">
        <v>395760</v>
      </c>
      <c r="F33" s="8">
        <v>395760</v>
      </c>
      <c r="G33" s="8">
        <v>27076</v>
      </c>
      <c r="H33" s="8">
        <v>29535</v>
      </c>
      <c r="I33" s="8">
        <v>29701</v>
      </c>
      <c r="J33" s="8">
        <v>86312</v>
      </c>
      <c r="K33" s="8"/>
      <c r="L33" s="8">
        <v>39129</v>
      </c>
      <c r="M33" s="8">
        <v>-204850</v>
      </c>
      <c r="N33" s="8">
        <v>-165721</v>
      </c>
      <c r="O33" s="8"/>
      <c r="P33" s="8"/>
      <c r="Q33" s="8"/>
      <c r="R33" s="8"/>
      <c r="S33" s="8"/>
      <c r="T33" s="8"/>
      <c r="U33" s="8"/>
      <c r="V33" s="8"/>
      <c r="W33" s="8">
        <v>-79409</v>
      </c>
      <c r="X33" s="8">
        <v>114052</v>
      </c>
      <c r="Y33" s="8">
        <v>-193461</v>
      </c>
      <c r="Z33" s="2">
        <v>-169.62525865394733</v>
      </c>
      <c r="AA33" s="6">
        <v>395760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73246444</v>
      </c>
      <c r="D35" s="33">
        <f>SUM(D24:D34)</f>
        <v>0</v>
      </c>
      <c r="E35" s="34">
        <f t="shared" si="1"/>
        <v>63720312</v>
      </c>
      <c r="F35" s="35">
        <f t="shared" si="1"/>
        <v>63720312</v>
      </c>
      <c r="G35" s="35">
        <f t="shared" si="1"/>
        <v>28325</v>
      </c>
      <c r="H35" s="35">
        <f t="shared" si="1"/>
        <v>43363</v>
      </c>
      <c r="I35" s="35">
        <f t="shared" si="1"/>
        <v>23726286</v>
      </c>
      <c r="J35" s="35">
        <f t="shared" si="1"/>
        <v>23797974</v>
      </c>
      <c r="K35" s="35">
        <f t="shared" si="1"/>
        <v>4550193</v>
      </c>
      <c r="L35" s="35">
        <f t="shared" si="1"/>
        <v>4847531</v>
      </c>
      <c r="M35" s="35">
        <f t="shared" si="1"/>
        <v>818008</v>
      </c>
      <c r="N35" s="35">
        <f t="shared" si="1"/>
        <v>10215732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34013706</v>
      </c>
      <c r="X35" s="35">
        <f t="shared" si="1"/>
        <v>29809513</v>
      </c>
      <c r="Y35" s="35">
        <f t="shared" si="1"/>
        <v>4204193</v>
      </c>
      <c r="Z35" s="36">
        <f>+IF(X35&lt;&gt;0,+(Y35/X35)*100,0)</f>
        <v>14.103527957669085</v>
      </c>
      <c r="AA35" s="33">
        <f>SUM(AA24:AA34)</f>
        <v>63720312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166205579</v>
      </c>
      <c r="D37" s="46">
        <f>+D21-D35</f>
        <v>0</v>
      </c>
      <c r="E37" s="47">
        <f t="shared" si="2"/>
        <v>168186892</v>
      </c>
      <c r="F37" s="48">
        <f t="shared" si="2"/>
        <v>168186892</v>
      </c>
      <c r="G37" s="48">
        <f t="shared" si="2"/>
        <v>11517355</v>
      </c>
      <c r="H37" s="48">
        <f t="shared" si="2"/>
        <v>55445739</v>
      </c>
      <c r="I37" s="48">
        <f t="shared" si="2"/>
        <v>-9350970</v>
      </c>
      <c r="J37" s="48">
        <f t="shared" si="2"/>
        <v>57612124</v>
      </c>
      <c r="K37" s="48">
        <f t="shared" si="2"/>
        <v>655379</v>
      </c>
      <c r="L37" s="48">
        <f t="shared" si="2"/>
        <v>5300488</v>
      </c>
      <c r="M37" s="48">
        <f t="shared" si="2"/>
        <v>46913086</v>
      </c>
      <c r="N37" s="48">
        <f t="shared" si="2"/>
        <v>52868953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110481077</v>
      </c>
      <c r="X37" s="48">
        <f>IF(F21=F35,0,X21-X35)</f>
        <v>86226514</v>
      </c>
      <c r="Y37" s="48">
        <f t="shared" si="2"/>
        <v>24254563</v>
      </c>
      <c r="Z37" s="49">
        <f>+IF(X37&lt;&gt;0,+(Y37/X37)*100,0)</f>
        <v>28.128892001826721</v>
      </c>
      <c r="AA37" s="46">
        <f>+AA21-AA35</f>
        <v>168186892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166205579</v>
      </c>
      <c r="D41" s="56">
        <f>SUM(D37:D40)</f>
        <v>0</v>
      </c>
      <c r="E41" s="57">
        <f t="shared" si="3"/>
        <v>168186892</v>
      </c>
      <c r="F41" s="58">
        <f t="shared" si="3"/>
        <v>168186892</v>
      </c>
      <c r="G41" s="58">
        <f t="shared" si="3"/>
        <v>11517355</v>
      </c>
      <c r="H41" s="58">
        <f t="shared" si="3"/>
        <v>55445739</v>
      </c>
      <c r="I41" s="58">
        <f t="shared" si="3"/>
        <v>-9350970</v>
      </c>
      <c r="J41" s="58">
        <f t="shared" si="3"/>
        <v>57612124</v>
      </c>
      <c r="K41" s="58">
        <f t="shared" si="3"/>
        <v>655379</v>
      </c>
      <c r="L41" s="58">
        <f t="shared" si="3"/>
        <v>5300488</v>
      </c>
      <c r="M41" s="58">
        <f t="shared" si="3"/>
        <v>46913086</v>
      </c>
      <c r="N41" s="58">
        <f t="shared" si="3"/>
        <v>52868953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110481077</v>
      </c>
      <c r="X41" s="58">
        <f t="shared" si="3"/>
        <v>86226514</v>
      </c>
      <c r="Y41" s="58">
        <f t="shared" si="3"/>
        <v>24254563</v>
      </c>
      <c r="Z41" s="59">
        <f>+IF(X41&lt;&gt;0,+(Y41/X41)*100,0)</f>
        <v>28.128892001826721</v>
      </c>
      <c r="AA41" s="56">
        <f>SUM(AA37:AA40)</f>
        <v>168186892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166205579</v>
      </c>
      <c r="D43" s="64">
        <f>+D41-D42</f>
        <v>0</v>
      </c>
      <c r="E43" s="65">
        <f t="shared" si="4"/>
        <v>168186892</v>
      </c>
      <c r="F43" s="66">
        <f t="shared" si="4"/>
        <v>168186892</v>
      </c>
      <c r="G43" s="66">
        <f t="shared" si="4"/>
        <v>11517355</v>
      </c>
      <c r="H43" s="66">
        <f t="shared" si="4"/>
        <v>55445739</v>
      </c>
      <c r="I43" s="66">
        <f t="shared" si="4"/>
        <v>-9350970</v>
      </c>
      <c r="J43" s="66">
        <f t="shared" si="4"/>
        <v>57612124</v>
      </c>
      <c r="K43" s="66">
        <f t="shared" si="4"/>
        <v>655379</v>
      </c>
      <c r="L43" s="66">
        <f t="shared" si="4"/>
        <v>5300488</v>
      </c>
      <c r="M43" s="66">
        <f t="shared" si="4"/>
        <v>46913086</v>
      </c>
      <c r="N43" s="66">
        <f t="shared" si="4"/>
        <v>52868953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110481077</v>
      </c>
      <c r="X43" s="66">
        <f t="shared" si="4"/>
        <v>86226514</v>
      </c>
      <c r="Y43" s="66">
        <f t="shared" si="4"/>
        <v>24254563</v>
      </c>
      <c r="Z43" s="67">
        <f>+IF(X43&lt;&gt;0,+(Y43/X43)*100,0)</f>
        <v>28.128892001826721</v>
      </c>
      <c r="AA43" s="64">
        <f>+AA41-AA42</f>
        <v>168186892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166205579</v>
      </c>
      <c r="D45" s="56">
        <f>SUM(D43:D44)</f>
        <v>0</v>
      </c>
      <c r="E45" s="57">
        <f t="shared" si="5"/>
        <v>168186892</v>
      </c>
      <c r="F45" s="58">
        <f t="shared" si="5"/>
        <v>168186892</v>
      </c>
      <c r="G45" s="58">
        <f t="shared" si="5"/>
        <v>11517355</v>
      </c>
      <c r="H45" s="58">
        <f t="shared" si="5"/>
        <v>55445739</v>
      </c>
      <c r="I45" s="58">
        <f t="shared" si="5"/>
        <v>-9350970</v>
      </c>
      <c r="J45" s="58">
        <f t="shared" si="5"/>
        <v>57612124</v>
      </c>
      <c r="K45" s="58">
        <f t="shared" si="5"/>
        <v>655379</v>
      </c>
      <c r="L45" s="58">
        <f t="shared" si="5"/>
        <v>5300488</v>
      </c>
      <c r="M45" s="58">
        <f t="shared" si="5"/>
        <v>46913086</v>
      </c>
      <c r="N45" s="58">
        <f t="shared" si="5"/>
        <v>52868953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110481077</v>
      </c>
      <c r="X45" s="58">
        <f t="shared" si="5"/>
        <v>86226514</v>
      </c>
      <c r="Y45" s="58">
        <f t="shared" si="5"/>
        <v>24254563</v>
      </c>
      <c r="Z45" s="59">
        <f>+IF(X45&lt;&gt;0,+(Y45/X45)*100,0)</f>
        <v>28.128892001826721</v>
      </c>
      <c r="AA45" s="56">
        <f>SUM(AA43:AA44)</f>
        <v>168186892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166205579</v>
      </c>
      <c r="D47" s="71">
        <f>SUM(D45:D46)</f>
        <v>0</v>
      </c>
      <c r="E47" s="72">
        <f t="shared" si="6"/>
        <v>168186892</v>
      </c>
      <c r="F47" s="73">
        <f t="shared" si="6"/>
        <v>168186892</v>
      </c>
      <c r="G47" s="73">
        <f t="shared" si="6"/>
        <v>11517355</v>
      </c>
      <c r="H47" s="74">
        <f t="shared" si="6"/>
        <v>55445739</v>
      </c>
      <c r="I47" s="74">
        <f t="shared" si="6"/>
        <v>-9350970</v>
      </c>
      <c r="J47" s="74">
        <f t="shared" si="6"/>
        <v>57612124</v>
      </c>
      <c r="K47" s="74">
        <f t="shared" si="6"/>
        <v>655379</v>
      </c>
      <c r="L47" s="74">
        <f t="shared" si="6"/>
        <v>5300488</v>
      </c>
      <c r="M47" s="73">
        <f t="shared" si="6"/>
        <v>46913086</v>
      </c>
      <c r="N47" s="73">
        <f t="shared" si="6"/>
        <v>52868953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110481077</v>
      </c>
      <c r="X47" s="74">
        <f t="shared" si="6"/>
        <v>86226514</v>
      </c>
      <c r="Y47" s="74">
        <f t="shared" si="6"/>
        <v>24254563</v>
      </c>
      <c r="Z47" s="75">
        <f>+IF(X47&lt;&gt;0,+(Y47/X47)*100,0)</f>
        <v>28.128892001826721</v>
      </c>
      <c r="AA47" s="76">
        <f>SUM(AA45:AA46)</f>
        <v>168186892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2102322</v>
      </c>
      <c r="D27" s="6"/>
      <c r="E27" s="7">
        <v>3000000</v>
      </c>
      <c r="F27" s="8">
        <v>3000000</v>
      </c>
      <c r="G27" s="8"/>
      <c r="H27" s="8"/>
      <c r="I27" s="8"/>
      <c r="J27" s="8"/>
      <c r="K27" s="8">
        <v>160602</v>
      </c>
      <c r="L27" s="8">
        <v>160602</v>
      </c>
      <c r="M27" s="8">
        <v>160602</v>
      </c>
      <c r="N27" s="8">
        <v>481806</v>
      </c>
      <c r="O27" s="8"/>
      <c r="P27" s="8"/>
      <c r="Q27" s="8"/>
      <c r="R27" s="8"/>
      <c r="S27" s="8"/>
      <c r="T27" s="8"/>
      <c r="U27" s="8"/>
      <c r="V27" s="8"/>
      <c r="W27" s="8">
        <v>481806</v>
      </c>
      <c r="X27" s="8">
        <v>1500000</v>
      </c>
      <c r="Y27" s="8">
        <v>-1018194</v>
      </c>
      <c r="Z27" s="2">
        <v>-67.879599999999996</v>
      </c>
      <c r="AA27" s="6">
        <v>3000000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9182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2788992</v>
      </c>
      <c r="D31" s="6"/>
      <c r="E31" s="7">
        <v>4530000</v>
      </c>
      <c r="F31" s="8">
        <v>4530000</v>
      </c>
      <c r="G31" s="8"/>
      <c r="H31" s="8"/>
      <c r="I31" s="8"/>
      <c r="J31" s="8"/>
      <c r="K31" s="8">
        <v>583122</v>
      </c>
      <c r="L31" s="8">
        <v>1073991</v>
      </c>
      <c r="M31" s="8">
        <v>397789</v>
      </c>
      <c r="N31" s="8">
        <v>2054902</v>
      </c>
      <c r="O31" s="8"/>
      <c r="P31" s="8"/>
      <c r="Q31" s="8"/>
      <c r="R31" s="8"/>
      <c r="S31" s="8"/>
      <c r="T31" s="8"/>
      <c r="U31" s="8"/>
      <c r="V31" s="8"/>
      <c r="W31" s="8">
        <v>2054902</v>
      </c>
      <c r="X31" s="8">
        <v>2265000</v>
      </c>
      <c r="Y31" s="8">
        <v>-210098</v>
      </c>
      <c r="Z31" s="2">
        <v>-9.2758498896247232</v>
      </c>
      <c r="AA31" s="6">
        <v>4530000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51738</v>
      </c>
      <c r="D33" s="6"/>
      <c r="E33" s="7">
        <v>2050000</v>
      </c>
      <c r="F33" s="8">
        <v>2050000</v>
      </c>
      <c r="G33" s="8"/>
      <c r="H33" s="8"/>
      <c r="I33" s="8"/>
      <c r="J33" s="8"/>
      <c r="K33" s="8"/>
      <c r="L33" s="8"/>
      <c r="M33" s="8">
        <v>2</v>
      </c>
      <c r="N33" s="8">
        <v>2</v>
      </c>
      <c r="O33" s="8"/>
      <c r="P33" s="8"/>
      <c r="Q33" s="8"/>
      <c r="R33" s="8"/>
      <c r="S33" s="8"/>
      <c r="T33" s="8"/>
      <c r="U33" s="8"/>
      <c r="V33" s="8"/>
      <c r="W33" s="8">
        <v>2</v>
      </c>
      <c r="X33" s="8">
        <v>1024996</v>
      </c>
      <c r="Y33" s="8">
        <v>-1024994</v>
      </c>
      <c r="Z33" s="2">
        <v>-99.999804877287318</v>
      </c>
      <c r="AA33" s="6">
        <v>2050000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4952234</v>
      </c>
      <c r="D35" s="33">
        <f>SUM(D24:D34)</f>
        <v>0</v>
      </c>
      <c r="E35" s="34">
        <f t="shared" si="1"/>
        <v>9580000</v>
      </c>
      <c r="F35" s="35">
        <f t="shared" si="1"/>
        <v>9580000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743724</v>
      </c>
      <c r="L35" s="35">
        <f t="shared" si="1"/>
        <v>1234593</v>
      </c>
      <c r="M35" s="35">
        <f t="shared" si="1"/>
        <v>558393</v>
      </c>
      <c r="N35" s="35">
        <f t="shared" si="1"/>
        <v>2536710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2536710</v>
      </c>
      <c r="X35" s="35">
        <f t="shared" si="1"/>
        <v>4789996</v>
      </c>
      <c r="Y35" s="35">
        <f t="shared" si="1"/>
        <v>-2253286</v>
      </c>
      <c r="Z35" s="36">
        <f>+IF(X35&lt;&gt;0,+(Y35/X35)*100,0)</f>
        <v>-47.041500660960885</v>
      </c>
      <c r="AA35" s="33">
        <f>SUM(AA24:AA34)</f>
        <v>9580000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-4952234</v>
      </c>
      <c r="D37" s="46">
        <f>+D21-D35</f>
        <v>0</v>
      </c>
      <c r="E37" s="47">
        <f t="shared" si="2"/>
        <v>-9580000</v>
      </c>
      <c r="F37" s="48">
        <f t="shared" si="2"/>
        <v>-9580000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-743724</v>
      </c>
      <c r="L37" s="48">
        <f t="shared" si="2"/>
        <v>-1234593</v>
      </c>
      <c r="M37" s="48">
        <f t="shared" si="2"/>
        <v>-558393</v>
      </c>
      <c r="N37" s="48">
        <f t="shared" si="2"/>
        <v>-2536710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-2536710</v>
      </c>
      <c r="X37" s="48">
        <f>IF(F21=F35,0,X21-X35)</f>
        <v>-4789996</v>
      </c>
      <c r="Y37" s="48">
        <f t="shared" si="2"/>
        <v>2253286</v>
      </c>
      <c r="Z37" s="49">
        <f>+IF(X37&lt;&gt;0,+(Y37/X37)*100,0)</f>
        <v>-47.041500660960885</v>
      </c>
      <c r="AA37" s="46">
        <f>+AA21-AA35</f>
        <v>-9580000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-4952234</v>
      </c>
      <c r="D41" s="56">
        <f>SUM(D37:D40)</f>
        <v>0</v>
      </c>
      <c r="E41" s="57">
        <f t="shared" si="3"/>
        <v>-9580000</v>
      </c>
      <c r="F41" s="58">
        <f t="shared" si="3"/>
        <v>-9580000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-743724</v>
      </c>
      <c r="L41" s="58">
        <f t="shared" si="3"/>
        <v>-1234593</v>
      </c>
      <c r="M41" s="58">
        <f t="shared" si="3"/>
        <v>-558393</v>
      </c>
      <c r="N41" s="58">
        <f t="shared" si="3"/>
        <v>-2536710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-2536710</v>
      </c>
      <c r="X41" s="58">
        <f t="shared" si="3"/>
        <v>-4789996</v>
      </c>
      <c r="Y41" s="58">
        <f t="shared" si="3"/>
        <v>2253286</v>
      </c>
      <c r="Z41" s="59">
        <f>+IF(X41&lt;&gt;0,+(Y41/X41)*100,0)</f>
        <v>-47.041500660960885</v>
      </c>
      <c r="AA41" s="56">
        <f>SUM(AA37:AA40)</f>
        <v>-9580000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-4952234</v>
      </c>
      <c r="D43" s="64">
        <f>+D41-D42</f>
        <v>0</v>
      </c>
      <c r="E43" s="65">
        <f t="shared" si="4"/>
        <v>-9580000</v>
      </c>
      <c r="F43" s="66">
        <f t="shared" si="4"/>
        <v>-9580000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-743724</v>
      </c>
      <c r="L43" s="66">
        <f t="shared" si="4"/>
        <v>-1234593</v>
      </c>
      <c r="M43" s="66">
        <f t="shared" si="4"/>
        <v>-558393</v>
      </c>
      <c r="N43" s="66">
        <f t="shared" si="4"/>
        <v>-2536710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-2536710</v>
      </c>
      <c r="X43" s="66">
        <f t="shared" si="4"/>
        <v>-4789996</v>
      </c>
      <c r="Y43" s="66">
        <f t="shared" si="4"/>
        <v>2253286</v>
      </c>
      <c r="Z43" s="67">
        <f>+IF(X43&lt;&gt;0,+(Y43/X43)*100,0)</f>
        <v>-47.041500660960885</v>
      </c>
      <c r="AA43" s="64">
        <f>+AA41-AA42</f>
        <v>-9580000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-4952234</v>
      </c>
      <c r="D45" s="56">
        <f>SUM(D43:D44)</f>
        <v>0</v>
      </c>
      <c r="E45" s="57">
        <f t="shared" si="5"/>
        <v>-9580000</v>
      </c>
      <c r="F45" s="58">
        <f t="shared" si="5"/>
        <v>-9580000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-743724</v>
      </c>
      <c r="L45" s="58">
        <f t="shared" si="5"/>
        <v>-1234593</v>
      </c>
      <c r="M45" s="58">
        <f t="shared" si="5"/>
        <v>-558393</v>
      </c>
      <c r="N45" s="58">
        <f t="shared" si="5"/>
        <v>-2536710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-2536710</v>
      </c>
      <c r="X45" s="58">
        <f t="shared" si="5"/>
        <v>-4789996</v>
      </c>
      <c r="Y45" s="58">
        <f t="shared" si="5"/>
        <v>2253286</v>
      </c>
      <c r="Z45" s="59">
        <f>+IF(X45&lt;&gt;0,+(Y45/X45)*100,0)</f>
        <v>-47.041500660960885</v>
      </c>
      <c r="AA45" s="56">
        <f>SUM(AA43:AA44)</f>
        <v>-9580000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-4952234</v>
      </c>
      <c r="D47" s="71">
        <f>SUM(D45:D46)</f>
        <v>0</v>
      </c>
      <c r="E47" s="72">
        <f t="shared" si="6"/>
        <v>-9580000</v>
      </c>
      <c r="F47" s="73">
        <f t="shared" si="6"/>
        <v>-9580000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-743724</v>
      </c>
      <c r="L47" s="74">
        <f t="shared" si="6"/>
        <v>-1234593</v>
      </c>
      <c r="M47" s="73">
        <f t="shared" si="6"/>
        <v>-558393</v>
      </c>
      <c r="N47" s="73">
        <f t="shared" si="6"/>
        <v>-2536710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-2536710</v>
      </c>
      <c r="X47" s="74">
        <f t="shared" si="6"/>
        <v>-4789996</v>
      </c>
      <c r="Y47" s="74">
        <f t="shared" si="6"/>
        <v>2253286</v>
      </c>
      <c r="Z47" s="75">
        <f>+IF(X47&lt;&gt;0,+(Y47/X47)*100,0)</f>
        <v>-47.041500660960885</v>
      </c>
      <c r="AA47" s="76">
        <f>SUM(AA45:AA46)</f>
        <v>-9580000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2308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31367451</v>
      </c>
      <c r="D8" s="6"/>
      <c r="E8" s="7">
        <v>27787073</v>
      </c>
      <c r="F8" s="8">
        <v>27787073</v>
      </c>
      <c r="G8" s="8">
        <v>2674150</v>
      </c>
      <c r="H8" s="8">
        <v>2703388</v>
      </c>
      <c r="I8" s="8">
        <v>2677859</v>
      </c>
      <c r="J8" s="8">
        <v>8055397</v>
      </c>
      <c r="K8" s="8">
        <v>2651134</v>
      </c>
      <c r="L8" s="8">
        <v>2709993</v>
      </c>
      <c r="M8" s="8">
        <v>2708894</v>
      </c>
      <c r="N8" s="8">
        <v>8070021</v>
      </c>
      <c r="O8" s="8"/>
      <c r="P8" s="8"/>
      <c r="Q8" s="8"/>
      <c r="R8" s="8"/>
      <c r="S8" s="8"/>
      <c r="T8" s="8"/>
      <c r="U8" s="8"/>
      <c r="V8" s="8"/>
      <c r="W8" s="8">
        <v>16125418</v>
      </c>
      <c r="X8" s="8">
        <v>13893528</v>
      </c>
      <c r="Y8" s="8">
        <v>2231890</v>
      </c>
      <c r="Z8" s="2">
        <v>16.064242286048582</v>
      </c>
      <c r="AA8" s="6">
        <v>27787073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31369759</v>
      </c>
      <c r="D21" s="33">
        <f t="shared" si="0"/>
        <v>0</v>
      </c>
      <c r="E21" s="34">
        <f t="shared" si="0"/>
        <v>27787073</v>
      </c>
      <c r="F21" s="35">
        <f t="shared" si="0"/>
        <v>27787073</v>
      </c>
      <c r="G21" s="35">
        <f t="shared" si="0"/>
        <v>2674150</v>
      </c>
      <c r="H21" s="35">
        <f t="shared" si="0"/>
        <v>2703388</v>
      </c>
      <c r="I21" s="35">
        <f t="shared" si="0"/>
        <v>2677859</v>
      </c>
      <c r="J21" s="35">
        <f t="shared" si="0"/>
        <v>8055397</v>
      </c>
      <c r="K21" s="35">
        <f t="shared" si="0"/>
        <v>2651134</v>
      </c>
      <c r="L21" s="35">
        <f t="shared" si="0"/>
        <v>2709993</v>
      </c>
      <c r="M21" s="35">
        <f t="shared" si="0"/>
        <v>2708894</v>
      </c>
      <c r="N21" s="35">
        <f t="shared" si="0"/>
        <v>8070021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16125418</v>
      </c>
      <c r="X21" s="35">
        <f t="shared" si="0"/>
        <v>13893528</v>
      </c>
      <c r="Y21" s="35">
        <f t="shared" si="0"/>
        <v>2231890</v>
      </c>
      <c r="Z21" s="36">
        <f>+IF(X21&lt;&gt;0,+(Y21/X21)*100,0)</f>
        <v>16.064242286048582</v>
      </c>
      <c r="AA21" s="33">
        <f>SUM(AA5:AA20)</f>
        <v>27787073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17191648</v>
      </c>
      <c r="D24" s="6"/>
      <c r="E24" s="7">
        <v>16513472</v>
      </c>
      <c r="F24" s="8">
        <v>16513472</v>
      </c>
      <c r="G24" s="8">
        <v>1369739</v>
      </c>
      <c r="H24" s="8">
        <v>1242835</v>
      </c>
      <c r="I24" s="8">
        <v>1371987</v>
      </c>
      <c r="J24" s="8">
        <v>3984561</v>
      </c>
      <c r="K24" s="8">
        <v>1317501</v>
      </c>
      <c r="L24" s="8">
        <v>1336477</v>
      </c>
      <c r="M24" s="8">
        <v>2018146</v>
      </c>
      <c r="N24" s="8">
        <v>4672124</v>
      </c>
      <c r="O24" s="8"/>
      <c r="P24" s="8"/>
      <c r="Q24" s="8"/>
      <c r="R24" s="8"/>
      <c r="S24" s="8"/>
      <c r="T24" s="8"/>
      <c r="U24" s="8"/>
      <c r="V24" s="8"/>
      <c r="W24" s="8">
        <v>8656685</v>
      </c>
      <c r="X24" s="8">
        <v>8256744</v>
      </c>
      <c r="Y24" s="8">
        <v>399941</v>
      </c>
      <c r="Z24" s="2">
        <v>4.8438101023841842</v>
      </c>
      <c r="AA24" s="6">
        <v>16513472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6310056</v>
      </c>
      <c r="D27" s="6"/>
      <c r="E27" s="7">
        <v>4192000</v>
      </c>
      <c r="F27" s="8">
        <v>4192000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2096002</v>
      </c>
      <c r="Y27" s="8">
        <v>-2096002</v>
      </c>
      <c r="Z27" s="2">
        <v>-100</v>
      </c>
      <c r="AA27" s="6">
        <v>4192000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10079038</v>
      </c>
      <c r="D30" s="6"/>
      <c r="E30" s="7">
        <v>2500000</v>
      </c>
      <c r="F30" s="8">
        <v>2500000</v>
      </c>
      <c r="G30" s="8">
        <v>257885</v>
      </c>
      <c r="H30" s="8">
        <v>219922</v>
      </c>
      <c r="I30" s="8">
        <v>49577</v>
      </c>
      <c r="J30" s="8">
        <v>527384</v>
      </c>
      <c r="K30" s="8"/>
      <c r="L30" s="8">
        <v>23666</v>
      </c>
      <c r="M30" s="8">
        <v>9347</v>
      </c>
      <c r="N30" s="8">
        <v>33013</v>
      </c>
      <c r="O30" s="8"/>
      <c r="P30" s="8"/>
      <c r="Q30" s="8"/>
      <c r="R30" s="8"/>
      <c r="S30" s="8"/>
      <c r="T30" s="8"/>
      <c r="U30" s="8"/>
      <c r="V30" s="8"/>
      <c r="W30" s="8">
        <v>560397</v>
      </c>
      <c r="X30" s="8">
        <v>1249998</v>
      </c>
      <c r="Y30" s="8">
        <v>-689601</v>
      </c>
      <c r="Z30" s="2">
        <v>-55.168168269069227</v>
      </c>
      <c r="AA30" s="6">
        <v>2500000</v>
      </c>
    </row>
    <row r="31" spans="1:27" ht="13.5" x14ac:dyDescent="0.25">
      <c r="A31" s="25" t="s">
        <v>57</v>
      </c>
      <c r="B31" s="24" t="s">
        <v>32</v>
      </c>
      <c r="C31" s="6">
        <v>2173913</v>
      </c>
      <c r="D31" s="6"/>
      <c r="E31" s="7">
        <v>400000</v>
      </c>
      <c r="F31" s="8">
        <v>400000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200000</v>
      </c>
      <c r="Y31" s="8">
        <v>-200000</v>
      </c>
      <c r="Z31" s="2">
        <v>-100</v>
      </c>
      <c r="AA31" s="6">
        <v>400000</v>
      </c>
    </row>
    <row r="32" spans="1:27" ht="13.5" x14ac:dyDescent="0.25">
      <c r="A32" s="25" t="s">
        <v>45</v>
      </c>
      <c r="B32" s="24" t="s">
        <v>32</v>
      </c>
      <c r="C32" s="6">
        <v>19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127042</v>
      </c>
      <c r="D33" s="6"/>
      <c r="E33" s="7">
        <v>53250</v>
      </c>
      <c r="F33" s="8">
        <v>53250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26628</v>
      </c>
      <c r="Y33" s="8">
        <v>-26628</v>
      </c>
      <c r="Z33" s="2">
        <v>-100</v>
      </c>
      <c r="AA33" s="6">
        <v>53250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35881716</v>
      </c>
      <c r="D35" s="33">
        <f>SUM(D24:D34)</f>
        <v>0</v>
      </c>
      <c r="E35" s="34">
        <f t="shared" si="1"/>
        <v>23658722</v>
      </c>
      <c r="F35" s="35">
        <f t="shared" si="1"/>
        <v>23658722</v>
      </c>
      <c r="G35" s="35">
        <f t="shared" si="1"/>
        <v>1627624</v>
      </c>
      <c r="H35" s="35">
        <f t="shared" si="1"/>
        <v>1462757</v>
      </c>
      <c r="I35" s="35">
        <f t="shared" si="1"/>
        <v>1421564</v>
      </c>
      <c r="J35" s="35">
        <f t="shared" si="1"/>
        <v>4511945</v>
      </c>
      <c r="K35" s="35">
        <f t="shared" si="1"/>
        <v>1317501</v>
      </c>
      <c r="L35" s="35">
        <f t="shared" si="1"/>
        <v>1360143</v>
      </c>
      <c r="M35" s="35">
        <f t="shared" si="1"/>
        <v>2027493</v>
      </c>
      <c r="N35" s="35">
        <f t="shared" si="1"/>
        <v>4705137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9217082</v>
      </c>
      <c r="X35" s="35">
        <f t="shared" si="1"/>
        <v>11829372</v>
      </c>
      <c r="Y35" s="35">
        <f t="shared" si="1"/>
        <v>-2612290</v>
      </c>
      <c r="Z35" s="36">
        <f>+IF(X35&lt;&gt;0,+(Y35/X35)*100,0)</f>
        <v>-22.083082686046225</v>
      </c>
      <c r="AA35" s="33">
        <f>SUM(AA24:AA34)</f>
        <v>23658722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-4511957</v>
      </c>
      <c r="D37" s="46">
        <f>+D21-D35</f>
        <v>0</v>
      </c>
      <c r="E37" s="47">
        <f t="shared" si="2"/>
        <v>4128351</v>
      </c>
      <c r="F37" s="48">
        <f t="shared" si="2"/>
        <v>4128351</v>
      </c>
      <c r="G37" s="48">
        <f t="shared" si="2"/>
        <v>1046526</v>
      </c>
      <c r="H37" s="48">
        <f t="shared" si="2"/>
        <v>1240631</v>
      </c>
      <c r="I37" s="48">
        <f t="shared" si="2"/>
        <v>1256295</v>
      </c>
      <c r="J37" s="48">
        <f t="shared" si="2"/>
        <v>3543452</v>
      </c>
      <c r="K37" s="48">
        <f t="shared" si="2"/>
        <v>1333633</v>
      </c>
      <c r="L37" s="48">
        <f t="shared" si="2"/>
        <v>1349850</v>
      </c>
      <c r="M37" s="48">
        <f t="shared" si="2"/>
        <v>681401</v>
      </c>
      <c r="N37" s="48">
        <f t="shared" si="2"/>
        <v>3364884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6908336</v>
      </c>
      <c r="X37" s="48">
        <f>IF(F21=F35,0,X21-X35)</f>
        <v>2064156</v>
      </c>
      <c r="Y37" s="48">
        <f t="shared" si="2"/>
        <v>4844180</v>
      </c>
      <c r="Z37" s="49">
        <f>+IF(X37&lt;&gt;0,+(Y37/X37)*100,0)</f>
        <v>234.68090590052304</v>
      </c>
      <c r="AA37" s="46">
        <f>+AA21-AA35</f>
        <v>4128351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-4511957</v>
      </c>
      <c r="D41" s="56">
        <f>SUM(D37:D40)</f>
        <v>0</v>
      </c>
      <c r="E41" s="57">
        <f t="shared" si="3"/>
        <v>4128351</v>
      </c>
      <c r="F41" s="58">
        <f t="shared" si="3"/>
        <v>4128351</v>
      </c>
      <c r="G41" s="58">
        <f t="shared" si="3"/>
        <v>1046526</v>
      </c>
      <c r="H41" s="58">
        <f t="shared" si="3"/>
        <v>1240631</v>
      </c>
      <c r="I41" s="58">
        <f t="shared" si="3"/>
        <v>1256295</v>
      </c>
      <c r="J41" s="58">
        <f t="shared" si="3"/>
        <v>3543452</v>
      </c>
      <c r="K41" s="58">
        <f t="shared" si="3"/>
        <v>1333633</v>
      </c>
      <c r="L41" s="58">
        <f t="shared" si="3"/>
        <v>1349850</v>
      </c>
      <c r="M41" s="58">
        <f t="shared" si="3"/>
        <v>681401</v>
      </c>
      <c r="N41" s="58">
        <f t="shared" si="3"/>
        <v>3364884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6908336</v>
      </c>
      <c r="X41" s="58">
        <f t="shared" si="3"/>
        <v>2064156</v>
      </c>
      <c r="Y41" s="58">
        <f t="shared" si="3"/>
        <v>4844180</v>
      </c>
      <c r="Z41" s="59">
        <f>+IF(X41&lt;&gt;0,+(Y41/X41)*100,0)</f>
        <v>234.68090590052304</v>
      </c>
      <c r="AA41" s="56">
        <f>SUM(AA37:AA40)</f>
        <v>4128351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-4511957</v>
      </c>
      <c r="D43" s="64">
        <f>+D41-D42</f>
        <v>0</v>
      </c>
      <c r="E43" s="65">
        <f t="shared" si="4"/>
        <v>4128351</v>
      </c>
      <c r="F43" s="66">
        <f t="shared" si="4"/>
        <v>4128351</v>
      </c>
      <c r="G43" s="66">
        <f t="shared" si="4"/>
        <v>1046526</v>
      </c>
      <c r="H43" s="66">
        <f t="shared" si="4"/>
        <v>1240631</v>
      </c>
      <c r="I43" s="66">
        <f t="shared" si="4"/>
        <v>1256295</v>
      </c>
      <c r="J43" s="66">
        <f t="shared" si="4"/>
        <v>3543452</v>
      </c>
      <c r="K43" s="66">
        <f t="shared" si="4"/>
        <v>1333633</v>
      </c>
      <c r="L43" s="66">
        <f t="shared" si="4"/>
        <v>1349850</v>
      </c>
      <c r="M43" s="66">
        <f t="shared" si="4"/>
        <v>681401</v>
      </c>
      <c r="N43" s="66">
        <f t="shared" si="4"/>
        <v>3364884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6908336</v>
      </c>
      <c r="X43" s="66">
        <f t="shared" si="4"/>
        <v>2064156</v>
      </c>
      <c r="Y43" s="66">
        <f t="shared" si="4"/>
        <v>4844180</v>
      </c>
      <c r="Z43" s="67">
        <f>+IF(X43&lt;&gt;0,+(Y43/X43)*100,0)</f>
        <v>234.68090590052304</v>
      </c>
      <c r="AA43" s="64">
        <f>+AA41-AA42</f>
        <v>4128351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-4511957</v>
      </c>
      <c r="D45" s="56">
        <f>SUM(D43:D44)</f>
        <v>0</v>
      </c>
      <c r="E45" s="57">
        <f t="shared" si="5"/>
        <v>4128351</v>
      </c>
      <c r="F45" s="58">
        <f t="shared" si="5"/>
        <v>4128351</v>
      </c>
      <c r="G45" s="58">
        <f t="shared" si="5"/>
        <v>1046526</v>
      </c>
      <c r="H45" s="58">
        <f t="shared" si="5"/>
        <v>1240631</v>
      </c>
      <c r="I45" s="58">
        <f t="shared" si="5"/>
        <v>1256295</v>
      </c>
      <c r="J45" s="58">
        <f t="shared" si="5"/>
        <v>3543452</v>
      </c>
      <c r="K45" s="58">
        <f t="shared" si="5"/>
        <v>1333633</v>
      </c>
      <c r="L45" s="58">
        <f t="shared" si="5"/>
        <v>1349850</v>
      </c>
      <c r="M45" s="58">
        <f t="shared" si="5"/>
        <v>681401</v>
      </c>
      <c r="N45" s="58">
        <f t="shared" si="5"/>
        <v>3364884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6908336</v>
      </c>
      <c r="X45" s="58">
        <f t="shared" si="5"/>
        <v>2064156</v>
      </c>
      <c r="Y45" s="58">
        <f t="shared" si="5"/>
        <v>4844180</v>
      </c>
      <c r="Z45" s="59">
        <f>+IF(X45&lt;&gt;0,+(Y45/X45)*100,0)</f>
        <v>234.68090590052304</v>
      </c>
      <c r="AA45" s="56">
        <f>SUM(AA43:AA44)</f>
        <v>4128351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-4511957</v>
      </c>
      <c r="D47" s="71">
        <f>SUM(D45:D46)</f>
        <v>0</v>
      </c>
      <c r="E47" s="72">
        <f t="shared" si="6"/>
        <v>4128351</v>
      </c>
      <c r="F47" s="73">
        <f t="shared" si="6"/>
        <v>4128351</v>
      </c>
      <c r="G47" s="73">
        <f t="shared" si="6"/>
        <v>1046526</v>
      </c>
      <c r="H47" s="74">
        <f t="shared" si="6"/>
        <v>1240631</v>
      </c>
      <c r="I47" s="74">
        <f t="shared" si="6"/>
        <v>1256295</v>
      </c>
      <c r="J47" s="74">
        <f t="shared" si="6"/>
        <v>3543452</v>
      </c>
      <c r="K47" s="74">
        <f t="shared" si="6"/>
        <v>1333633</v>
      </c>
      <c r="L47" s="74">
        <f t="shared" si="6"/>
        <v>1349850</v>
      </c>
      <c r="M47" s="73">
        <f t="shared" si="6"/>
        <v>681401</v>
      </c>
      <c r="N47" s="73">
        <f t="shared" si="6"/>
        <v>3364884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6908336</v>
      </c>
      <c r="X47" s="74">
        <f t="shared" si="6"/>
        <v>2064156</v>
      </c>
      <c r="Y47" s="74">
        <f t="shared" si="6"/>
        <v>4844180</v>
      </c>
      <c r="Z47" s="75">
        <f>+IF(X47&lt;&gt;0,+(Y47/X47)*100,0)</f>
        <v>234.68090590052304</v>
      </c>
      <c r="AA47" s="76">
        <f>SUM(AA45:AA46)</f>
        <v>4128351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1469507</v>
      </c>
      <c r="D27" s="6"/>
      <c r="E27" s="7"/>
      <c r="F27" s="8"/>
      <c r="G27" s="8">
        <v>24683</v>
      </c>
      <c r="H27" s="8">
        <v>24683</v>
      </c>
      <c r="I27" s="8">
        <v>24683</v>
      </c>
      <c r="J27" s="8">
        <v>74049</v>
      </c>
      <c r="K27" s="8">
        <v>24683</v>
      </c>
      <c r="L27" s="8">
        <v>24683</v>
      </c>
      <c r="M27" s="8">
        <v>24683</v>
      </c>
      <c r="N27" s="8">
        <v>74049</v>
      </c>
      <c r="O27" s="8"/>
      <c r="P27" s="8"/>
      <c r="Q27" s="8"/>
      <c r="R27" s="8"/>
      <c r="S27" s="8"/>
      <c r="T27" s="8"/>
      <c r="U27" s="8"/>
      <c r="V27" s="8"/>
      <c r="W27" s="8">
        <v>148098</v>
      </c>
      <c r="X27" s="8"/>
      <c r="Y27" s="8">
        <v>148098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1469507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24683</v>
      </c>
      <c r="H35" s="35">
        <f t="shared" si="1"/>
        <v>24683</v>
      </c>
      <c r="I35" s="35">
        <f t="shared" si="1"/>
        <v>24683</v>
      </c>
      <c r="J35" s="35">
        <f t="shared" si="1"/>
        <v>74049</v>
      </c>
      <c r="K35" s="35">
        <f t="shared" si="1"/>
        <v>24683</v>
      </c>
      <c r="L35" s="35">
        <f t="shared" si="1"/>
        <v>24683</v>
      </c>
      <c r="M35" s="35">
        <f t="shared" si="1"/>
        <v>24683</v>
      </c>
      <c r="N35" s="35">
        <f t="shared" si="1"/>
        <v>74049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148098</v>
      </c>
      <c r="X35" s="35">
        <f t="shared" si="1"/>
        <v>0</v>
      </c>
      <c r="Y35" s="35">
        <f t="shared" si="1"/>
        <v>148098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-1469507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-24683</v>
      </c>
      <c r="H37" s="48">
        <f t="shared" si="2"/>
        <v>-24683</v>
      </c>
      <c r="I37" s="48">
        <f t="shared" si="2"/>
        <v>-24683</v>
      </c>
      <c r="J37" s="48">
        <f t="shared" si="2"/>
        <v>-74049</v>
      </c>
      <c r="K37" s="48">
        <f t="shared" si="2"/>
        <v>-24683</v>
      </c>
      <c r="L37" s="48">
        <f t="shared" si="2"/>
        <v>-24683</v>
      </c>
      <c r="M37" s="48">
        <f t="shared" si="2"/>
        <v>-24683</v>
      </c>
      <c r="N37" s="48">
        <f t="shared" si="2"/>
        <v>-74049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-148098</v>
      </c>
      <c r="X37" s="48">
        <f>IF(F21=F35,0,X21-X35)</f>
        <v>0</v>
      </c>
      <c r="Y37" s="48">
        <f t="shared" si="2"/>
        <v>-148098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-1469507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-24683</v>
      </c>
      <c r="H41" s="58">
        <f t="shared" si="3"/>
        <v>-24683</v>
      </c>
      <c r="I41" s="58">
        <f t="shared" si="3"/>
        <v>-24683</v>
      </c>
      <c r="J41" s="58">
        <f t="shared" si="3"/>
        <v>-74049</v>
      </c>
      <c r="K41" s="58">
        <f t="shared" si="3"/>
        <v>-24683</v>
      </c>
      <c r="L41" s="58">
        <f t="shared" si="3"/>
        <v>-24683</v>
      </c>
      <c r="M41" s="58">
        <f t="shared" si="3"/>
        <v>-24683</v>
      </c>
      <c r="N41" s="58">
        <f t="shared" si="3"/>
        <v>-74049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-148098</v>
      </c>
      <c r="X41" s="58">
        <f t="shared" si="3"/>
        <v>0</v>
      </c>
      <c r="Y41" s="58">
        <f t="shared" si="3"/>
        <v>-148098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-1469507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-24683</v>
      </c>
      <c r="H43" s="66">
        <f t="shared" si="4"/>
        <v>-24683</v>
      </c>
      <c r="I43" s="66">
        <f t="shared" si="4"/>
        <v>-24683</v>
      </c>
      <c r="J43" s="66">
        <f t="shared" si="4"/>
        <v>-74049</v>
      </c>
      <c r="K43" s="66">
        <f t="shared" si="4"/>
        <v>-24683</v>
      </c>
      <c r="L43" s="66">
        <f t="shared" si="4"/>
        <v>-24683</v>
      </c>
      <c r="M43" s="66">
        <f t="shared" si="4"/>
        <v>-24683</v>
      </c>
      <c r="N43" s="66">
        <f t="shared" si="4"/>
        <v>-74049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-148098</v>
      </c>
      <c r="X43" s="66">
        <f t="shared" si="4"/>
        <v>0</v>
      </c>
      <c r="Y43" s="66">
        <f t="shared" si="4"/>
        <v>-148098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-1469507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-24683</v>
      </c>
      <c r="H45" s="58">
        <f t="shared" si="5"/>
        <v>-24683</v>
      </c>
      <c r="I45" s="58">
        <f t="shared" si="5"/>
        <v>-24683</v>
      </c>
      <c r="J45" s="58">
        <f t="shared" si="5"/>
        <v>-74049</v>
      </c>
      <c r="K45" s="58">
        <f t="shared" si="5"/>
        <v>-24683</v>
      </c>
      <c r="L45" s="58">
        <f t="shared" si="5"/>
        <v>-24683</v>
      </c>
      <c r="M45" s="58">
        <f t="shared" si="5"/>
        <v>-24683</v>
      </c>
      <c r="N45" s="58">
        <f t="shared" si="5"/>
        <v>-74049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-148098</v>
      </c>
      <c r="X45" s="58">
        <f t="shared" si="5"/>
        <v>0</v>
      </c>
      <c r="Y45" s="58">
        <f t="shared" si="5"/>
        <v>-148098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-1469507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-24683</v>
      </c>
      <c r="H47" s="74">
        <f t="shared" si="6"/>
        <v>-24683</v>
      </c>
      <c r="I47" s="74">
        <f t="shared" si="6"/>
        <v>-24683</v>
      </c>
      <c r="J47" s="74">
        <f t="shared" si="6"/>
        <v>-74049</v>
      </c>
      <c r="K47" s="74">
        <f t="shared" si="6"/>
        <v>-24683</v>
      </c>
      <c r="L47" s="74">
        <f t="shared" si="6"/>
        <v>-24683</v>
      </c>
      <c r="M47" s="73">
        <f t="shared" si="6"/>
        <v>-24683</v>
      </c>
      <c r="N47" s="73">
        <f t="shared" si="6"/>
        <v>-74049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-148098</v>
      </c>
      <c r="X47" s="74">
        <f t="shared" si="6"/>
        <v>0</v>
      </c>
      <c r="Y47" s="74">
        <f t="shared" si="6"/>
        <v>-148098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1189394</v>
      </c>
      <c r="D27" s="6"/>
      <c r="E27" s="7"/>
      <c r="F27" s="8"/>
      <c r="G27" s="8">
        <v>115965</v>
      </c>
      <c r="H27" s="8">
        <v>115965</v>
      </c>
      <c r="I27" s="8">
        <v>115965</v>
      </c>
      <c r="J27" s="8">
        <v>347895</v>
      </c>
      <c r="K27" s="8">
        <v>115965</v>
      </c>
      <c r="L27" s="8">
        <v>115965</v>
      </c>
      <c r="M27" s="8">
        <v>115521</v>
      </c>
      <c r="N27" s="8">
        <v>347451</v>
      </c>
      <c r="O27" s="8"/>
      <c r="P27" s="8"/>
      <c r="Q27" s="8"/>
      <c r="R27" s="8"/>
      <c r="S27" s="8"/>
      <c r="T27" s="8"/>
      <c r="U27" s="8"/>
      <c r="V27" s="8"/>
      <c r="W27" s="8">
        <v>695346</v>
      </c>
      <c r="X27" s="8"/>
      <c r="Y27" s="8">
        <v>695346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48250</v>
      </c>
      <c r="D30" s="6"/>
      <c r="E30" s="7">
        <v>2722215</v>
      </c>
      <c r="F30" s="8">
        <v>2722215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1361109</v>
      </c>
      <c r="Y30" s="8">
        <v>-1361109</v>
      </c>
      <c r="Z30" s="2">
        <v>-100</v>
      </c>
      <c r="AA30" s="6">
        <v>2722215</v>
      </c>
    </row>
    <row r="31" spans="1:27" ht="13.5" x14ac:dyDescent="0.25">
      <c r="A31" s="25" t="s">
        <v>57</v>
      </c>
      <c r="B31" s="24" t="s">
        <v>32</v>
      </c>
      <c r="C31" s="6">
        <v>625868</v>
      </c>
      <c r="D31" s="6"/>
      <c r="E31" s="7">
        <v>3821778</v>
      </c>
      <c r="F31" s="8">
        <v>3821778</v>
      </c>
      <c r="G31" s="8">
        <v>5354</v>
      </c>
      <c r="H31" s="8">
        <v>5354</v>
      </c>
      <c r="I31" s="8">
        <v>5647</v>
      </c>
      <c r="J31" s="8">
        <v>16355</v>
      </c>
      <c r="K31" s="8"/>
      <c r="L31" s="8"/>
      <c r="M31" s="8">
        <v>53557</v>
      </c>
      <c r="N31" s="8">
        <v>53557</v>
      </c>
      <c r="O31" s="8"/>
      <c r="P31" s="8"/>
      <c r="Q31" s="8"/>
      <c r="R31" s="8"/>
      <c r="S31" s="8"/>
      <c r="T31" s="8"/>
      <c r="U31" s="8"/>
      <c r="V31" s="8"/>
      <c r="W31" s="8">
        <v>69912</v>
      </c>
      <c r="X31" s="8">
        <v>1910892</v>
      </c>
      <c r="Y31" s="8">
        <v>-1840980</v>
      </c>
      <c r="Z31" s="2">
        <v>-96.341394490112478</v>
      </c>
      <c r="AA31" s="6">
        <v>3821778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10000</v>
      </c>
      <c r="F33" s="8">
        <v>10000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5002</v>
      </c>
      <c r="Y33" s="8">
        <v>-5002</v>
      </c>
      <c r="Z33" s="2">
        <v>-100</v>
      </c>
      <c r="AA33" s="6">
        <v>10000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1863512</v>
      </c>
      <c r="D35" s="33">
        <f>SUM(D24:D34)</f>
        <v>0</v>
      </c>
      <c r="E35" s="34">
        <f t="shared" si="1"/>
        <v>6553993</v>
      </c>
      <c r="F35" s="35">
        <f t="shared" si="1"/>
        <v>6553993</v>
      </c>
      <c r="G35" s="35">
        <f t="shared" si="1"/>
        <v>121319</v>
      </c>
      <c r="H35" s="35">
        <f t="shared" si="1"/>
        <v>121319</v>
      </c>
      <c r="I35" s="35">
        <f t="shared" si="1"/>
        <v>121612</v>
      </c>
      <c r="J35" s="35">
        <f t="shared" si="1"/>
        <v>364250</v>
      </c>
      <c r="K35" s="35">
        <f t="shared" si="1"/>
        <v>115965</v>
      </c>
      <c r="L35" s="35">
        <f t="shared" si="1"/>
        <v>115965</v>
      </c>
      <c r="M35" s="35">
        <f t="shared" si="1"/>
        <v>169078</v>
      </c>
      <c r="N35" s="35">
        <f t="shared" si="1"/>
        <v>401008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765258</v>
      </c>
      <c r="X35" s="35">
        <f t="shared" si="1"/>
        <v>3277003</v>
      </c>
      <c r="Y35" s="35">
        <f t="shared" si="1"/>
        <v>-2511745</v>
      </c>
      <c r="Z35" s="36">
        <f>+IF(X35&lt;&gt;0,+(Y35/X35)*100,0)</f>
        <v>-76.647625894758107</v>
      </c>
      <c r="AA35" s="33">
        <f>SUM(AA24:AA34)</f>
        <v>6553993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-1863512</v>
      </c>
      <c r="D37" s="46">
        <f>+D21-D35</f>
        <v>0</v>
      </c>
      <c r="E37" s="47">
        <f t="shared" si="2"/>
        <v>-6553993</v>
      </c>
      <c r="F37" s="48">
        <f t="shared" si="2"/>
        <v>-6553993</v>
      </c>
      <c r="G37" s="48">
        <f t="shared" si="2"/>
        <v>-121319</v>
      </c>
      <c r="H37" s="48">
        <f t="shared" si="2"/>
        <v>-121319</v>
      </c>
      <c r="I37" s="48">
        <f t="shared" si="2"/>
        <v>-121612</v>
      </c>
      <c r="J37" s="48">
        <f t="shared" si="2"/>
        <v>-364250</v>
      </c>
      <c r="K37" s="48">
        <f t="shared" si="2"/>
        <v>-115965</v>
      </c>
      <c r="L37" s="48">
        <f t="shared" si="2"/>
        <v>-115965</v>
      </c>
      <c r="M37" s="48">
        <f t="shared" si="2"/>
        <v>-169078</v>
      </c>
      <c r="N37" s="48">
        <f t="shared" si="2"/>
        <v>-401008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-765258</v>
      </c>
      <c r="X37" s="48">
        <f>IF(F21=F35,0,X21-X35)</f>
        <v>-3277003</v>
      </c>
      <c r="Y37" s="48">
        <f t="shared" si="2"/>
        <v>2511745</v>
      </c>
      <c r="Z37" s="49">
        <f>+IF(X37&lt;&gt;0,+(Y37/X37)*100,0)</f>
        <v>-76.647625894758107</v>
      </c>
      <c r="AA37" s="46">
        <f>+AA21-AA35</f>
        <v>-6553993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-1863512</v>
      </c>
      <c r="D41" s="56">
        <f>SUM(D37:D40)</f>
        <v>0</v>
      </c>
      <c r="E41" s="57">
        <f t="shared" si="3"/>
        <v>-6553993</v>
      </c>
      <c r="F41" s="58">
        <f t="shared" si="3"/>
        <v>-6553993</v>
      </c>
      <c r="G41" s="58">
        <f t="shared" si="3"/>
        <v>-121319</v>
      </c>
      <c r="H41" s="58">
        <f t="shared" si="3"/>
        <v>-121319</v>
      </c>
      <c r="I41" s="58">
        <f t="shared" si="3"/>
        <v>-121612</v>
      </c>
      <c r="J41" s="58">
        <f t="shared" si="3"/>
        <v>-364250</v>
      </c>
      <c r="K41" s="58">
        <f t="shared" si="3"/>
        <v>-115965</v>
      </c>
      <c r="L41" s="58">
        <f t="shared" si="3"/>
        <v>-115965</v>
      </c>
      <c r="M41" s="58">
        <f t="shared" si="3"/>
        <v>-169078</v>
      </c>
      <c r="N41" s="58">
        <f t="shared" si="3"/>
        <v>-401008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-765258</v>
      </c>
      <c r="X41" s="58">
        <f t="shared" si="3"/>
        <v>-3277003</v>
      </c>
      <c r="Y41" s="58">
        <f t="shared" si="3"/>
        <v>2511745</v>
      </c>
      <c r="Z41" s="59">
        <f>+IF(X41&lt;&gt;0,+(Y41/X41)*100,0)</f>
        <v>-76.647625894758107</v>
      </c>
      <c r="AA41" s="56">
        <f>SUM(AA37:AA40)</f>
        <v>-6553993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-1863512</v>
      </c>
      <c r="D43" s="64">
        <f>+D41-D42</f>
        <v>0</v>
      </c>
      <c r="E43" s="65">
        <f t="shared" si="4"/>
        <v>-6553993</v>
      </c>
      <c r="F43" s="66">
        <f t="shared" si="4"/>
        <v>-6553993</v>
      </c>
      <c r="G43" s="66">
        <f t="shared" si="4"/>
        <v>-121319</v>
      </c>
      <c r="H43" s="66">
        <f t="shared" si="4"/>
        <v>-121319</v>
      </c>
      <c r="I43" s="66">
        <f t="shared" si="4"/>
        <v>-121612</v>
      </c>
      <c r="J43" s="66">
        <f t="shared" si="4"/>
        <v>-364250</v>
      </c>
      <c r="K43" s="66">
        <f t="shared" si="4"/>
        <v>-115965</v>
      </c>
      <c r="L43" s="66">
        <f t="shared" si="4"/>
        <v>-115965</v>
      </c>
      <c r="M43" s="66">
        <f t="shared" si="4"/>
        <v>-169078</v>
      </c>
      <c r="N43" s="66">
        <f t="shared" si="4"/>
        <v>-401008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-765258</v>
      </c>
      <c r="X43" s="66">
        <f t="shared" si="4"/>
        <v>-3277003</v>
      </c>
      <c r="Y43" s="66">
        <f t="shared" si="4"/>
        <v>2511745</v>
      </c>
      <c r="Z43" s="67">
        <f>+IF(X43&lt;&gt;0,+(Y43/X43)*100,0)</f>
        <v>-76.647625894758107</v>
      </c>
      <c r="AA43" s="64">
        <f>+AA41-AA42</f>
        <v>-6553993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-1863512</v>
      </c>
      <c r="D45" s="56">
        <f>SUM(D43:D44)</f>
        <v>0</v>
      </c>
      <c r="E45" s="57">
        <f t="shared" si="5"/>
        <v>-6553993</v>
      </c>
      <c r="F45" s="58">
        <f t="shared" si="5"/>
        <v>-6553993</v>
      </c>
      <c r="G45" s="58">
        <f t="shared" si="5"/>
        <v>-121319</v>
      </c>
      <c r="H45" s="58">
        <f t="shared" si="5"/>
        <v>-121319</v>
      </c>
      <c r="I45" s="58">
        <f t="shared" si="5"/>
        <v>-121612</v>
      </c>
      <c r="J45" s="58">
        <f t="shared" si="5"/>
        <v>-364250</v>
      </c>
      <c r="K45" s="58">
        <f t="shared" si="5"/>
        <v>-115965</v>
      </c>
      <c r="L45" s="58">
        <f t="shared" si="5"/>
        <v>-115965</v>
      </c>
      <c r="M45" s="58">
        <f t="shared" si="5"/>
        <v>-169078</v>
      </c>
      <c r="N45" s="58">
        <f t="shared" si="5"/>
        <v>-401008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-765258</v>
      </c>
      <c r="X45" s="58">
        <f t="shared" si="5"/>
        <v>-3277003</v>
      </c>
      <c r="Y45" s="58">
        <f t="shared" si="5"/>
        <v>2511745</v>
      </c>
      <c r="Z45" s="59">
        <f>+IF(X45&lt;&gt;0,+(Y45/X45)*100,0)</f>
        <v>-76.647625894758107</v>
      </c>
      <c r="AA45" s="56">
        <f>SUM(AA43:AA44)</f>
        <v>-6553993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-1863512</v>
      </c>
      <c r="D47" s="71">
        <f>SUM(D45:D46)</f>
        <v>0</v>
      </c>
      <c r="E47" s="72">
        <f t="shared" si="6"/>
        <v>-6553993</v>
      </c>
      <c r="F47" s="73">
        <f t="shared" si="6"/>
        <v>-6553993</v>
      </c>
      <c r="G47" s="73">
        <f t="shared" si="6"/>
        <v>-121319</v>
      </c>
      <c r="H47" s="74">
        <f t="shared" si="6"/>
        <v>-121319</v>
      </c>
      <c r="I47" s="74">
        <f t="shared" si="6"/>
        <v>-121612</v>
      </c>
      <c r="J47" s="74">
        <f t="shared" si="6"/>
        <v>-364250</v>
      </c>
      <c r="K47" s="74">
        <f t="shared" si="6"/>
        <v>-115965</v>
      </c>
      <c r="L47" s="74">
        <f t="shared" si="6"/>
        <v>-115965</v>
      </c>
      <c r="M47" s="73">
        <f t="shared" si="6"/>
        <v>-169078</v>
      </c>
      <c r="N47" s="73">
        <f t="shared" si="6"/>
        <v>-401008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-765258</v>
      </c>
      <c r="X47" s="74">
        <f t="shared" si="6"/>
        <v>-3277003</v>
      </c>
      <c r="Y47" s="74">
        <f t="shared" si="6"/>
        <v>2511745</v>
      </c>
      <c r="Z47" s="75">
        <f>+IF(X47&lt;&gt;0,+(Y47/X47)*100,0)</f>
        <v>-76.647625894758107</v>
      </c>
      <c r="AA47" s="76">
        <f>SUM(AA45:AA46)</f>
        <v>-6553993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11117238</v>
      </c>
      <c r="D8" s="6"/>
      <c r="E8" s="7">
        <v>11000000</v>
      </c>
      <c r="F8" s="8">
        <v>11000000</v>
      </c>
      <c r="G8" s="8">
        <v>1022762</v>
      </c>
      <c r="H8" s="8">
        <v>997077</v>
      </c>
      <c r="I8" s="8">
        <v>1071225</v>
      </c>
      <c r="J8" s="8">
        <v>3091064</v>
      </c>
      <c r="K8" s="8">
        <v>33655</v>
      </c>
      <c r="L8" s="8">
        <v>1904721</v>
      </c>
      <c r="M8" s="8">
        <v>973674</v>
      </c>
      <c r="N8" s="8">
        <v>2912050</v>
      </c>
      <c r="O8" s="8"/>
      <c r="P8" s="8"/>
      <c r="Q8" s="8"/>
      <c r="R8" s="8"/>
      <c r="S8" s="8"/>
      <c r="T8" s="8"/>
      <c r="U8" s="8"/>
      <c r="V8" s="8"/>
      <c r="W8" s="8">
        <v>6003114</v>
      </c>
      <c r="X8" s="8">
        <v>5499990</v>
      </c>
      <c r="Y8" s="8">
        <v>503124</v>
      </c>
      <c r="Z8" s="2">
        <v>9.147725723137679</v>
      </c>
      <c r="AA8" s="6">
        <v>11000000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10691</v>
      </c>
      <c r="D15" s="6"/>
      <c r="E15" s="7"/>
      <c r="F15" s="8"/>
      <c r="G15" s="8">
        <v>234</v>
      </c>
      <c r="H15" s="8">
        <v>234</v>
      </c>
      <c r="I15" s="8">
        <v>4950</v>
      </c>
      <c r="J15" s="8">
        <v>5418</v>
      </c>
      <c r="K15" s="8">
        <v>12439</v>
      </c>
      <c r="L15" s="8">
        <v>10637</v>
      </c>
      <c r="M15" s="8">
        <v>5185</v>
      </c>
      <c r="N15" s="8">
        <v>28261</v>
      </c>
      <c r="O15" s="8"/>
      <c r="P15" s="8"/>
      <c r="Q15" s="8"/>
      <c r="R15" s="8"/>
      <c r="S15" s="8"/>
      <c r="T15" s="8"/>
      <c r="U15" s="8"/>
      <c r="V15" s="8"/>
      <c r="W15" s="8">
        <v>33679</v>
      </c>
      <c r="X15" s="8"/>
      <c r="Y15" s="8">
        <v>33679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11127929</v>
      </c>
      <c r="D21" s="33">
        <f t="shared" si="0"/>
        <v>0</v>
      </c>
      <c r="E21" s="34">
        <f t="shared" si="0"/>
        <v>11000000</v>
      </c>
      <c r="F21" s="35">
        <f t="shared" si="0"/>
        <v>11000000</v>
      </c>
      <c r="G21" s="35">
        <f t="shared" si="0"/>
        <v>1022996</v>
      </c>
      <c r="H21" s="35">
        <f t="shared" si="0"/>
        <v>997311</v>
      </c>
      <c r="I21" s="35">
        <f t="shared" si="0"/>
        <v>1076175</v>
      </c>
      <c r="J21" s="35">
        <f t="shared" si="0"/>
        <v>3096482</v>
      </c>
      <c r="K21" s="35">
        <f t="shared" si="0"/>
        <v>46094</v>
      </c>
      <c r="L21" s="35">
        <f t="shared" si="0"/>
        <v>1915358</v>
      </c>
      <c r="M21" s="35">
        <f t="shared" si="0"/>
        <v>978859</v>
      </c>
      <c r="N21" s="35">
        <f t="shared" si="0"/>
        <v>2940311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6036793</v>
      </c>
      <c r="X21" s="35">
        <f t="shared" si="0"/>
        <v>5499990</v>
      </c>
      <c r="Y21" s="35">
        <f t="shared" si="0"/>
        <v>536803</v>
      </c>
      <c r="Z21" s="36">
        <f>+IF(X21&lt;&gt;0,+(Y21/X21)*100,0)</f>
        <v>9.7600722910405295</v>
      </c>
      <c r="AA21" s="33">
        <f>SUM(AA5:AA20)</f>
        <v>11000000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3674932</v>
      </c>
      <c r="D24" s="6"/>
      <c r="E24" s="7">
        <v>4756939</v>
      </c>
      <c r="F24" s="8">
        <v>4756939</v>
      </c>
      <c r="G24" s="8">
        <v>308183</v>
      </c>
      <c r="H24" s="8">
        <v>322505</v>
      </c>
      <c r="I24" s="8">
        <v>321859</v>
      </c>
      <c r="J24" s="8">
        <v>952547</v>
      </c>
      <c r="K24" s="8">
        <v>350391</v>
      </c>
      <c r="L24" s="8">
        <v>332116</v>
      </c>
      <c r="M24" s="8">
        <v>344224</v>
      </c>
      <c r="N24" s="8">
        <v>1026731</v>
      </c>
      <c r="O24" s="8"/>
      <c r="P24" s="8"/>
      <c r="Q24" s="8"/>
      <c r="R24" s="8"/>
      <c r="S24" s="8"/>
      <c r="T24" s="8"/>
      <c r="U24" s="8"/>
      <c r="V24" s="8"/>
      <c r="W24" s="8">
        <v>1979278</v>
      </c>
      <c r="X24" s="8">
        <v>2378556</v>
      </c>
      <c r="Y24" s="8">
        <v>-399278</v>
      </c>
      <c r="Z24" s="2">
        <v>-16.786571348330668</v>
      </c>
      <c r="AA24" s="6">
        <v>4756939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40798</v>
      </c>
      <c r="D33" s="6"/>
      <c r="E33" s="7"/>
      <c r="F33" s="8"/>
      <c r="G33" s="8">
        <v>2647</v>
      </c>
      <c r="H33" s="8">
        <v>2775</v>
      </c>
      <c r="I33" s="8">
        <v>2762</v>
      </c>
      <c r="J33" s="8">
        <v>8184</v>
      </c>
      <c r="K33" s="8">
        <v>2985</v>
      </c>
      <c r="L33" s="8">
        <v>2849</v>
      </c>
      <c r="M33" s="8">
        <v>2969</v>
      </c>
      <c r="N33" s="8">
        <v>8803</v>
      </c>
      <c r="O33" s="8"/>
      <c r="P33" s="8"/>
      <c r="Q33" s="8"/>
      <c r="R33" s="8"/>
      <c r="S33" s="8"/>
      <c r="T33" s="8"/>
      <c r="U33" s="8"/>
      <c r="V33" s="8"/>
      <c r="W33" s="8">
        <v>16987</v>
      </c>
      <c r="X33" s="8"/>
      <c r="Y33" s="8">
        <v>16987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3715730</v>
      </c>
      <c r="D35" s="33">
        <f>SUM(D24:D34)</f>
        <v>0</v>
      </c>
      <c r="E35" s="34">
        <f t="shared" si="1"/>
        <v>4756939</v>
      </c>
      <c r="F35" s="35">
        <f t="shared" si="1"/>
        <v>4756939</v>
      </c>
      <c r="G35" s="35">
        <f t="shared" si="1"/>
        <v>310830</v>
      </c>
      <c r="H35" s="35">
        <f t="shared" si="1"/>
        <v>325280</v>
      </c>
      <c r="I35" s="35">
        <f t="shared" si="1"/>
        <v>324621</v>
      </c>
      <c r="J35" s="35">
        <f t="shared" si="1"/>
        <v>960731</v>
      </c>
      <c r="K35" s="35">
        <f t="shared" si="1"/>
        <v>353376</v>
      </c>
      <c r="L35" s="35">
        <f t="shared" si="1"/>
        <v>334965</v>
      </c>
      <c r="M35" s="35">
        <f t="shared" si="1"/>
        <v>347193</v>
      </c>
      <c r="N35" s="35">
        <f t="shared" si="1"/>
        <v>1035534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1996265</v>
      </c>
      <c r="X35" s="35">
        <f t="shared" si="1"/>
        <v>2378556</v>
      </c>
      <c r="Y35" s="35">
        <f t="shared" si="1"/>
        <v>-382291</v>
      </c>
      <c r="Z35" s="36">
        <f>+IF(X35&lt;&gt;0,+(Y35/X35)*100,0)</f>
        <v>-16.072398547690277</v>
      </c>
      <c r="AA35" s="33">
        <f>SUM(AA24:AA34)</f>
        <v>4756939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7412199</v>
      </c>
      <c r="D37" s="46">
        <f>+D21-D35</f>
        <v>0</v>
      </c>
      <c r="E37" s="47">
        <f t="shared" si="2"/>
        <v>6243061</v>
      </c>
      <c r="F37" s="48">
        <f t="shared" si="2"/>
        <v>6243061</v>
      </c>
      <c r="G37" s="48">
        <f t="shared" si="2"/>
        <v>712166</v>
      </c>
      <c r="H37" s="48">
        <f t="shared" si="2"/>
        <v>672031</v>
      </c>
      <c r="I37" s="48">
        <f t="shared" si="2"/>
        <v>751554</v>
      </c>
      <c r="J37" s="48">
        <f t="shared" si="2"/>
        <v>2135751</v>
      </c>
      <c r="K37" s="48">
        <f t="shared" si="2"/>
        <v>-307282</v>
      </c>
      <c r="L37" s="48">
        <f t="shared" si="2"/>
        <v>1580393</v>
      </c>
      <c r="M37" s="48">
        <f t="shared" si="2"/>
        <v>631666</v>
      </c>
      <c r="N37" s="48">
        <f t="shared" si="2"/>
        <v>1904777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4040528</v>
      </c>
      <c r="X37" s="48">
        <f>IF(F21=F35,0,X21-X35)</f>
        <v>3121434</v>
      </c>
      <c r="Y37" s="48">
        <f t="shared" si="2"/>
        <v>919094</v>
      </c>
      <c r="Z37" s="49">
        <f>+IF(X37&lt;&gt;0,+(Y37/X37)*100,0)</f>
        <v>29.444607830887982</v>
      </c>
      <c r="AA37" s="46">
        <f>+AA21-AA35</f>
        <v>6243061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7412199</v>
      </c>
      <c r="D41" s="56">
        <f>SUM(D37:D40)</f>
        <v>0</v>
      </c>
      <c r="E41" s="57">
        <f t="shared" si="3"/>
        <v>6243061</v>
      </c>
      <c r="F41" s="58">
        <f t="shared" si="3"/>
        <v>6243061</v>
      </c>
      <c r="G41" s="58">
        <f t="shared" si="3"/>
        <v>712166</v>
      </c>
      <c r="H41" s="58">
        <f t="shared" si="3"/>
        <v>672031</v>
      </c>
      <c r="I41" s="58">
        <f t="shared" si="3"/>
        <v>751554</v>
      </c>
      <c r="J41" s="58">
        <f t="shared" si="3"/>
        <v>2135751</v>
      </c>
      <c r="K41" s="58">
        <f t="shared" si="3"/>
        <v>-307282</v>
      </c>
      <c r="L41" s="58">
        <f t="shared" si="3"/>
        <v>1580393</v>
      </c>
      <c r="M41" s="58">
        <f t="shared" si="3"/>
        <v>631666</v>
      </c>
      <c r="N41" s="58">
        <f t="shared" si="3"/>
        <v>1904777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4040528</v>
      </c>
      <c r="X41" s="58">
        <f t="shared" si="3"/>
        <v>3121434</v>
      </c>
      <c r="Y41" s="58">
        <f t="shared" si="3"/>
        <v>919094</v>
      </c>
      <c r="Z41" s="59">
        <f>+IF(X41&lt;&gt;0,+(Y41/X41)*100,0)</f>
        <v>29.444607830887982</v>
      </c>
      <c r="AA41" s="56">
        <f>SUM(AA37:AA40)</f>
        <v>6243061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7412199</v>
      </c>
      <c r="D43" s="64">
        <f>+D41-D42</f>
        <v>0</v>
      </c>
      <c r="E43" s="65">
        <f t="shared" si="4"/>
        <v>6243061</v>
      </c>
      <c r="F43" s="66">
        <f t="shared" si="4"/>
        <v>6243061</v>
      </c>
      <c r="G43" s="66">
        <f t="shared" si="4"/>
        <v>712166</v>
      </c>
      <c r="H43" s="66">
        <f t="shared" si="4"/>
        <v>672031</v>
      </c>
      <c r="I43" s="66">
        <f t="shared" si="4"/>
        <v>751554</v>
      </c>
      <c r="J43" s="66">
        <f t="shared" si="4"/>
        <v>2135751</v>
      </c>
      <c r="K43" s="66">
        <f t="shared" si="4"/>
        <v>-307282</v>
      </c>
      <c r="L43" s="66">
        <f t="shared" si="4"/>
        <v>1580393</v>
      </c>
      <c r="M43" s="66">
        <f t="shared" si="4"/>
        <v>631666</v>
      </c>
      <c r="N43" s="66">
        <f t="shared" si="4"/>
        <v>1904777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4040528</v>
      </c>
      <c r="X43" s="66">
        <f t="shared" si="4"/>
        <v>3121434</v>
      </c>
      <c r="Y43" s="66">
        <f t="shared" si="4"/>
        <v>919094</v>
      </c>
      <c r="Z43" s="67">
        <f>+IF(X43&lt;&gt;0,+(Y43/X43)*100,0)</f>
        <v>29.444607830887982</v>
      </c>
      <c r="AA43" s="64">
        <f>+AA41-AA42</f>
        <v>6243061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7412199</v>
      </c>
      <c r="D45" s="56">
        <f>SUM(D43:D44)</f>
        <v>0</v>
      </c>
      <c r="E45" s="57">
        <f t="shared" si="5"/>
        <v>6243061</v>
      </c>
      <c r="F45" s="58">
        <f t="shared" si="5"/>
        <v>6243061</v>
      </c>
      <c r="G45" s="58">
        <f t="shared" si="5"/>
        <v>712166</v>
      </c>
      <c r="H45" s="58">
        <f t="shared" si="5"/>
        <v>672031</v>
      </c>
      <c r="I45" s="58">
        <f t="shared" si="5"/>
        <v>751554</v>
      </c>
      <c r="J45" s="58">
        <f t="shared" si="5"/>
        <v>2135751</v>
      </c>
      <c r="K45" s="58">
        <f t="shared" si="5"/>
        <v>-307282</v>
      </c>
      <c r="L45" s="58">
        <f t="shared" si="5"/>
        <v>1580393</v>
      </c>
      <c r="M45" s="58">
        <f t="shared" si="5"/>
        <v>631666</v>
      </c>
      <c r="N45" s="58">
        <f t="shared" si="5"/>
        <v>1904777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4040528</v>
      </c>
      <c r="X45" s="58">
        <f t="shared" si="5"/>
        <v>3121434</v>
      </c>
      <c r="Y45" s="58">
        <f t="shared" si="5"/>
        <v>919094</v>
      </c>
      <c r="Z45" s="59">
        <f>+IF(X45&lt;&gt;0,+(Y45/X45)*100,0)</f>
        <v>29.444607830887982</v>
      </c>
      <c r="AA45" s="56">
        <f>SUM(AA43:AA44)</f>
        <v>6243061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7412199</v>
      </c>
      <c r="D47" s="71">
        <f>SUM(D45:D46)</f>
        <v>0</v>
      </c>
      <c r="E47" s="72">
        <f t="shared" si="6"/>
        <v>6243061</v>
      </c>
      <c r="F47" s="73">
        <f t="shared" si="6"/>
        <v>6243061</v>
      </c>
      <c r="G47" s="73">
        <f t="shared" si="6"/>
        <v>712166</v>
      </c>
      <c r="H47" s="74">
        <f t="shared" si="6"/>
        <v>672031</v>
      </c>
      <c r="I47" s="74">
        <f t="shared" si="6"/>
        <v>751554</v>
      </c>
      <c r="J47" s="74">
        <f t="shared" si="6"/>
        <v>2135751</v>
      </c>
      <c r="K47" s="74">
        <f t="shared" si="6"/>
        <v>-307282</v>
      </c>
      <c r="L47" s="74">
        <f t="shared" si="6"/>
        <v>1580393</v>
      </c>
      <c r="M47" s="73">
        <f t="shared" si="6"/>
        <v>631666</v>
      </c>
      <c r="N47" s="73">
        <f t="shared" si="6"/>
        <v>1904777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4040528</v>
      </c>
      <c r="X47" s="74">
        <f t="shared" si="6"/>
        <v>3121434</v>
      </c>
      <c r="Y47" s="74">
        <f t="shared" si="6"/>
        <v>919094</v>
      </c>
      <c r="Z47" s="75">
        <f>+IF(X47&lt;&gt;0,+(Y47/X47)*100,0)</f>
        <v>29.444607830887982</v>
      </c>
      <c r="AA47" s="76">
        <f>SUM(AA45:AA46)</f>
        <v>6243061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4600448</v>
      </c>
      <c r="D27" s="6"/>
      <c r="E27" s="7"/>
      <c r="F27" s="8"/>
      <c r="G27" s="8"/>
      <c r="H27" s="8">
        <v>383371</v>
      </c>
      <c r="I27" s="8">
        <v>383371</v>
      </c>
      <c r="J27" s="8">
        <v>766742</v>
      </c>
      <c r="K27" s="8"/>
      <c r="L27" s="8">
        <v>378119</v>
      </c>
      <c r="M27" s="8">
        <v>390723</v>
      </c>
      <c r="N27" s="8">
        <v>768842</v>
      </c>
      <c r="O27" s="8"/>
      <c r="P27" s="8"/>
      <c r="Q27" s="8"/>
      <c r="R27" s="8"/>
      <c r="S27" s="8"/>
      <c r="T27" s="8"/>
      <c r="U27" s="8"/>
      <c r="V27" s="8"/>
      <c r="W27" s="8">
        <v>1535584</v>
      </c>
      <c r="X27" s="8"/>
      <c r="Y27" s="8">
        <v>1535584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300000</v>
      </c>
      <c r="F31" s="8">
        <v>300000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150000</v>
      </c>
      <c r="Y31" s="8">
        <v>-150000</v>
      </c>
      <c r="Z31" s="2">
        <v>-100</v>
      </c>
      <c r="AA31" s="6">
        <v>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4600448</v>
      </c>
      <c r="D35" s="33">
        <f>SUM(D24:D34)</f>
        <v>0</v>
      </c>
      <c r="E35" s="34">
        <f t="shared" si="1"/>
        <v>300000</v>
      </c>
      <c r="F35" s="35">
        <f t="shared" si="1"/>
        <v>300000</v>
      </c>
      <c r="G35" s="35">
        <f t="shared" si="1"/>
        <v>0</v>
      </c>
      <c r="H35" s="35">
        <f t="shared" si="1"/>
        <v>383371</v>
      </c>
      <c r="I35" s="35">
        <f t="shared" si="1"/>
        <v>383371</v>
      </c>
      <c r="J35" s="35">
        <f t="shared" si="1"/>
        <v>766742</v>
      </c>
      <c r="K35" s="35">
        <f t="shared" si="1"/>
        <v>0</v>
      </c>
      <c r="L35" s="35">
        <f t="shared" si="1"/>
        <v>378119</v>
      </c>
      <c r="M35" s="35">
        <f t="shared" si="1"/>
        <v>390723</v>
      </c>
      <c r="N35" s="35">
        <f t="shared" si="1"/>
        <v>768842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1535584</v>
      </c>
      <c r="X35" s="35">
        <f t="shared" si="1"/>
        <v>150000</v>
      </c>
      <c r="Y35" s="35">
        <f t="shared" si="1"/>
        <v>1385584</v>
      </c>
      <c r="Z35" s="36">
        <f>+IF(X35&lt;&gt;0,+(Y35/X35)*100,0)</f>
        <v>923.72266666666667</v>
      </c>
      <c r="AA35" s="33">
        <f>SUM(AA24:AA34)</f>
        <v>300000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-4600448</v>
      </c>
      <c r="D37" s="46">
        <f>+D21-D35</f>
        <v>0</v>
      </c>
      <c r="E37" s="47">
        <f t="shared" si="2"/>
        <v>-300000</v>
      </c>
      <c r="F37" s="48">
        <f t="shared" si="2"/>
        <v>-300000</v>
      </c>
      <c r="G37" s="48">
        <f t="shared" si="2"/>
        <v>0</v>
      </c>
      <c r="H37" s="48">
        <f t="shared" si="2"/>
        <v>-383371</v>
      </c>
      <c r="I37" s="48">
        <f t="shared" si="2"/>
        <v>-383371</v>
      </c>
      <c r="J37" s="48">
        <f t="shared" si="2"/>
        <v>-766742</v>
      </c>
      <c r="K37" s="48">
        <f t="shared" si="2"/>
        <v>0</v>
      </c>
      <c r="L37" s="48">
        <f t="shared" si="2"/>
        <v>-378119</v>
      </c>
      <c r="M37" s="48">
        <f t="shared" si="2"/>
        <v>-390723</v>
      </c>
      <c r="N37" s="48">
        <f t="shared" si="2"/>
        <v>-768842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-1535584</v>
      </c>
      <c r="X37" s="48">
        <f>IF(F21=F35,0,X21-X35)</f>
        <v>-150000</v>
      </c>
      <c r="Y37" s="48">
        <f t="shared" si="2"/>
        <v>-1385584</v>
      </c>
      <c r="Z37" s="49">
        <f>+IF(X37&lt;&gt;0,+(Y37/X37)*100,0)</f>
        <v>923.72266666666667</v>
      </c>
      <c r="AA37" s="46">
        <f>+AA21-AA35</f>
        <v>-300000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-4600448</v>
      </c>
      <c r="D41" s="56">
        <f>SUM(D37:D40)</f>
        <v>0</v>
      </c>
      <c r="E41" s="57">
        <f t="shared" si="3"/>
        <v>-300000</v>
      </c>
      <c r="F41" s="58">
        <f t="shared" si="3"/>
        <v>-300000</v>
      </c>
      <c r="G41" s="58">
        <f t="shared" si="3"/>
        <v>0</v>
      </c>
      <c r="H41" s="58">
        <f t="shared" si="3"/>
        <v>-383371</v>
      </c>
      <c r="I41" s="58">
        <f t="shared" si="3"/>
        <v>-383371</v>
      </c>
      <c r="J41" s="58">
        <f t="shared" si="3"/>
        <v>-766742</v>
      </c>
      <c r="K41" s="58">
        <f t="shared" si="3"/>
        <v>0</v>
      </c>
      <c r="L41" s="58">
        <f t="shared" si="3"/>
        <v>-378119</v>
      </c>
      <c r="M41" s="58">
        <f t="shared" si="3"/>
        <v>-390723</v>
      </c>
      <c r="N41" s="58">
        <f t="shared" si="3"/>
        <v>-768842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-1535584</v>
      </c>
      <c r="X41" s="58">
        <f t="shared" si="3"/>
        <v>-150000</v>
      </c>
      <c r="Y41" s="58">
        <f t="shared" si="3"/>
        <v>-1385584</v>
      </c>
      <c r="Z41" s="59">
        <f>+IF(X41&lt;&gt;0,+(Y41/X41)*100,0)</f>
        <v>923.72266666666667</v>
      </c>
      <c r="AA41" s="56">
        <f>SUM(AA37:AA40)</f>
        <v>-300000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-4600448</v>
      </c>
      <c r="D43" s="64">
        <f>+D41-D42</f>
        <v>0</v>
      </c>
      <c r="E43" s="65">
        <f t="shared" si="4"/>
        <v>-300000</v>
      </c>
      <c r="F43" s="66">
        <f t="shared" si="4"/>
        <v>-300000</v>
      </c>
      <c r="G43" s="66">
        <f t="shared" si="4"/>
        <v>0</v>
      </c>
      <c r="H43" s="66">
        <f t="shared" si="4"/>
        <v>-383371</v>
      </c>
      <c r="I43" s="66">
        <f t="shared" si="4"/>
        <v>-383371</v>
      </c>
      <c r="J43" s="66">
        <f t="shared" si="4"/>
        <v>-766742</v>
      </c>
      <c r="K43" s="66">
        <f t="shared" si="4"/>
        <v>0</v>
      </c>
      <c r="L43" s="66">
        <f t="shared" si="4"/>
        <v>-378119</v>
      </c>
      <c r="M43" s="66">
        <f t="shared" si="4"/>
        <v>-390723</v>
      </c>
      <c r="N43" s="66">
        <f t="shared" si="4"/>
        <v>-768842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-1535584</v>
      </c>
      <c r="X43" s="66">
        <f t="shared" si="4"/>
        <v>-150000</v>
      </c>
      <c r="Y43" s="66">
        <f t="shared" si="4"/>
        <v>-1385584</v>
      </c>
      <c r="Z43" s="67">
        <f>+IF(X43&lt;&gt;0,+(Y43/X43)*100,0)</f>
        <v>923.72266666666667</v>
      </c>
      <c r="AA43" s="64">
        <f>+AA41-AA42</f>
        <v>-300000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-4600448</v>
      </c>
      <c r="D45" s="56">
        <f>SUM(D43:D44)</f>
        <v>0</v>
      </c>
      <c r="E45" s="57">
        <f t="shared" si="5"/>
        <v>-300000</v>
      </c>
      <c r="F45" s="58">
        <f t="shared" si="5"/>
        <v>-300000</v>
      </c>
      <c r="G45" s="58">
        <f t="shared" si="5"/>
        <v>0</v>
      </c>
      <c r="H45" s="58">
        <f t="shared" si="5"/>
        <v>-383371</v>
      </c>
      <c r="I45" s="58">
        <f t="shared" si="5"/>
        <v>-383371</v>
      </c>
      <c r="J45" s="58">
        <f t="shared" si="5"/>
        <v>-766742</v>
      </c>
      <c r="K45" s="58">
        <f t="shared" si="5"/>
        <v>0</v>
      </c>
      <c r="L45" s="58">
        <f t="shared" si="5"/>
        <v>-378119</v>
      </c>
      <c r="M45" s="58">
        <f t="shared" si="5"/>
        <v>-390723</v>
      </c>
      <c r="N45" s="58">
        <f t="shared" si="5"/>
        <v>-768842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-1535584</v>
      </c>
      <c r="X45" s="58">
        <f t="shared" si="5"/>
        <v>-150000</v>
      </c>
      <c r="Y45" s="58">
        <f t="shared" si="5"/>
        <v>-1385584</v>
      </c>
      <c r="Z45" s="59">
        <f>+IF(X45&lt;&gt;0,+(Y45/X45)*100,0)</f>
        <v>923.72266666666667</v>
      </c>
      <c r="AA45" s="56">
        <f>SUM(AA43:AA44)</f>
        <v>-300000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-4600448</v>
      </c>
      <c r="D47" s="71">
        <f>SUM(D45:D46)</f>
        <v>0</v>
      </c>
      <c r="E47" s="72">
        <f t="shared" si="6"/>
        <v>-300000</v>
      </c>
      <c r="F47" s="73">
        <f t="shared" si="6"/>
        <v>-300000</v>
      </c>
      <c r="G47" s="73">
        <f t="shared" si="6"/>
        <v>0</v>
      </c>
      <c r="H47" s="74">
        <f t="shared" si="6"/>
        <v>-383371</v>
      </c>
      <c r="I47" s="74">
        <f t="shared" si="6"/>
        <v>-383371</v>
      </c>
      <c r="J47" s="74">
        <f t="shared" si="6"/>
        <v>-766742</v>
      </c>
      <c r="K47" s="74">
        <f t="shared" si="6"/>
        <v>0</v>
      </c>
      <c r="L47" s="74">
        <f t="shared" si="6"/>
        <v>-378119</v>
      </c>
      <c r="M47" s="73">
        <f t="shared" si="6"/>
        <v>-390723</v>
      </c>
      <c r="N47" s="73">
        <f t="shared" si="6"/>
        <v>-768842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-1535584</v>
      </c>
      <c r="X47" s="74">
        <f t="shared" si="6"/>
        <v>-150000</v>
      </c>
      <c r="Y47" s="74">
        <f t="shared" si="6"/>
        <v>-1385584</v>
      </c>
      <c r="Z47" s="75">
        <f>+IF(X47&lt;&gt;0,+(Y47/X47)*100,0)</f>
        <v>923.72266666666667</v>
      </c>
      <c r="AA47" s="76">
        <f>SUM(AA45:AA46)</f>
        <v>-300000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734765</v>
      </c>
      <c r="D8" s="6"/>
      <c r="E8" s="7">
        <v>705035</v>
      </c>
      <c r="F8" s="8">
        <v>705035</v>
      </c>
      <c r="G8" s="8">
        <v>67938</v>
      </c>
      <c r="H8" s="8">
        <v>35540</v>
      </c>
      <c r="I8" s="8">
        <v>34845</v>
      </c>
      <c r="J8" s="8">
        <v>138323</v>
      </c>
      <c r="K8" s="8">
        <v>52330</v>
      </c>
      <c r="L8" s="8">
        <v>38691</v>
      </c>
      <c r="M8" s="8">
        <v>18981</v>
      </c>
      <c r="N8" s="8">
        <v>110002</v>
      </c>
      <c r="O8" s="8"/>
      <c r="P8" s="8"/>
      <c r="Q8" s="8"/>
      <c r="R8" s="8"/>
      <c r="S8" s="8"/>
      <c r="T8" s="8"/>
      <c r="U8" s="8"/>
      <c r="V8" s="8"/>
      <c r="W8" s="8">
        <v>248325</v>
      </c>
      <c r="X8" s="8">
        <v>352517</v>
      </c>
      <c r="Y8" s="8">
        <v>-104192</v>
      </c>
      <c r="Z8" s="2">
        <v>-29.556588760258371</v>
      </c>
      <c r="AA8" s="6">
        <v>705035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734765</v>
      </c>
      <c r="D21" s="33">
        <f t="shared" si="0"/>
        <v>0</v>
      </c>
      <c r="E21" s="34">
        <f t="shared" si="0"/>
        <v>705035</v>
      </c>
      <c r="F21" s="35">
        <f t="shared" si="0"/>
        <v>705035</v>
      </c>
      <c r="G21" s="35">
        <f t="shared" si="0"/>
        <v>67938</v>
      </c>
      <c r="H21" s="35">
        <f t="shared" si="0"/>
        <v>35540</v>
      </c>
      <c r="I21" s="35">
        <f t="shared" si="0"/>
        <v>34845</v>
      </c>
      <c r="J21" s="35">
        <f t="shared" si="0"/>
        <v>138323</v>
      </c>
      <c r="K21" s="35">
        <f t="shared" si="0"/>
        <v>52330</v>
      </c>
      <c r="L21" s="35">
        <f t="shared" si="0"/>
        <v>38691</v>
      </c>
      <c r="M21" s="35">
        <f t="shared" si="0"/>
        <v>18981</v>
      </c>
      <c r="N21" s="35">
        <f t="shared" si="0"/>
        <v>110002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248325</v>
      </c>
      <c r="X21" s="35">
        <f t="shared" si="0"/>
        <v>352517</v>
      </c>
      <c r="Y21" s="35">
        <f t="shared" si="0"/>
        <v>-104192</v>
      </c>
      <c r="Z21" s="36">
        <f>+IF(X21&lt;&gt;0,+(Y21/X21)*100,0)</f>
        <v>-29.556588760258371</v>
      </c>
      <c r="AA21" s="33">
        <f>SUM(AA5:AA20)</f>
        <v>705035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656218</v>
      </c>
      <c r="F24" s="8">
        <v>656218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328108</v>
      </c>
      <c r="Y24" s="8">
        <v>-328108</v>
      </c>
      <c r="Z24" s="2">
        <v>-100</v>
      </c>
      <c r="AA24" s="6">
        <v>656218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9834364</v>
      </c>
      <c r="F27" s="8">
        <v>9834364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4917184</v>
      </c>
      <c r="Y27" s="8">
        <v>-4917184</v>
      </c>
      <c r="Z27" s="2">
        <v>-100</v>
      </c>
      <c r="AA27" s="6">
        <v>9834364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10490582</v>
      </c>
      <c r="F35" s="35">
        <f t="shared" si="1"/>
        <v>10490582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5245292</v>
      </c>
      <c r="Y35" s="35">
        <f t="shared" si="1"/>
        <v>-5245292</v>
      </c>
      <c r="Z35" s="36">
        <f>+IF(X35&lt;&gt;0,+(Y35/X35)*100,0)</f>
        <v>-100</v>
      </c>
      <c r="AA35" s="33">
        <f>SUM(AA24:AA34)</f>
        <v>10490582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734765</v>
      </c>
      <c r="D37" s="46">
        <f>+D21-D35</f>
        <v>0</v>
      </c>
      <c r="E37" s="47">
        <f t="shared" si="2"/>
        <v>-9785547</v>
      </c>
      <c r="F37" s="48">
        <f t="shared" si="2"/>
        <v>-9785547</v>
      </c>
      <c r="G37" s="48">
        <f t="shared" si="2"/>
        <v>67938</v>
      </c>
      <c r="H37" s="48">
        <f t="shared" si="2"/>
        <v>35540</v>
      </c>
      <c r="I37" s="48">
        <f t="shared" si="2"/>
        <v>34845</v>
      </c>
      <c r="J37" s="48">
        <f t="shared" si="2"/>
        <v>138323</v>
      </c>
      <c r="K37" s="48">
        <f t="shared" si="2"/>
        <v>52330</v>
      </c>
      <c r="L37" s="48">
        <f t="shared" si="2"/>
        <v>38691</v>
      </c>
      <c r="M37" s="48">
        <f t="shared" si="2"/>
        <v>18981</v>
      </c>
      <c r="N37" s="48">
        <f t="shared" si="2"/>
        <v>110002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248325</v>
      </c>
      <c r="X37" s="48">
        <f>IF(F21=F35,0,X21-X35)</f>
        <v>-4892775</v>
      </c>
      <c r="Y37" s="48">
        <f t="shared" si="2"/>
        <v>5141100</v>
      </c>
      <c r="Z37" s="49">
        <f>+IF(X37&lt;&gt;0,+(Y37/X37)*100,0)</f>
        <v>-105.07534068090195</v>
      </c>
      <c r="AA37" s="46">
        <f>+AA21-AA35</f>
        <v>-9785547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734765</v>
      </c>
      <c r="D41" s="56">
        <f>SUM(D37:D40)</f>
        <v>0</v>
      </c>
      <c r="E41" s="57">
        <f t="shared" si="3"/>
        <v>-9785547</v>
      </c>
      <c r="F41" s="58">
        <f t="shared" si="3"/>
        <v>-9785547</v>
      </c>
      <c r="G41" s="58">
        <f t="shared" si="3"/>
        <v>67938</v>
      </c>
      <c r="H41" s="58">
        <f t="shared" si="3"/>
        <v>35540</v>
      </c>
      <c r="I41" s="58">
        <f t="shared" si="3"/>
        <v>34845</v>
      </c>
      <c r="J41" s="58">
        <f t="shared" si="3"/>
        <v>138323</v>
      </c>
      <c r="K41" s="58">
        <f t="shared" si="3"/>
        <v>52330</v>
      </c>
      <c r="L41" s="58">
        <f t="shared" si="3"/>
        <v>38691</v>
      </c>
      <c r="M41" s="58">
        <f t="shared" si="3"/>
        <v>18981</v>
      </c>
      <c r="N41" s="58">
        <f t="shared" si="3"/>
        <v>110002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248325</v>
      </c>
      <c r="X41" s="58">
        <f t="shared" si="3"/>
        <v>-4892775</v>
      </c>
      <c r="Y41" s="58">
        <f t="shared" si="3"/>
        <v>5141100</v>
      </c>
      <c r="Z41" s="59">
        <f>+IF(X41&lt;&gt;0,+(Y41/X41)*100,0)</f>
        <v>-105.07534068090195</v>
      </c>
      <c r="AA41" s="56">
        <f>SUM(AA37:AA40)</f>
        <v>-9785547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734765</v>
      </c>
      <c r="D43" s="64">
        <f>+D41-D42</f>
        <v>0</v>
      </c>
      <c r="E43" s="65">
        <f t="shared" si="4"/>
        <v>-9785547</v>
      </c>
      <c r="F43" s="66">
        <f t="shared" si="4"/>
        <v>-9785547</v>
      </c>
      <c r="G43" s="66">
        <f t="shared" si="4"/>
        <v>67938</v>
      </c>
      <c r="H43" s="66">
        <f t="shared" si="4"/>
        <v>35540</v>
      </c>
      <c r="I43" s="66">
        <f t="shared" si="4"/>
        <v>34845</v>
      </c>
      <c r="J43" s="66">
        <f t="shared" si="4"/>
        <v>138323</v>
      </c>
      <c r="K43" s="66">
        <f t="shared" si="4"/>
        <v>52330</v>
      </c>
      <c r="L43" s="66">
        <f t="shared" si="4"/>
        <v>38691</v>
      </c>
      <c r="M43" s="66">
        <f t="shared" si="4"/>
        <v>18981</v>
      </c>
      <c r="N43" s="66">
        <f t="shared" si="4"/>
        <v>110002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248325</v>
      </c>
      <c r="X43" s="66">
        <f t="shared" si="4"/>
        <v>-4892775</v>
      </c>
      <c r="Y43" s="66">
        <f t="shared" si="4"/>
        <v>5141100</v>
      </c>
      <c r="Z43" s="67">
        <f>+IF(X43&lt;&gt;0,+(Y43/X43)*100,0)</f>
        <v>-105.07534068090195</v>
      </c>
      <c r="AA43" s="64">
        <f>+AA41-AA42</f>
        <v>-9785547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734765</v>
      </c>
      <c r="D45" s="56">
        <f>SUM(D43:D44)</f>
        <v>0</v>
      </c>
      <c r="E45" s="57">
        <f t="shared" si="5"/>
        <v>-9785547</v>
      </c>
      <c r="F45" s="58">
        <f t="shared" si="5"/>
        <v>-9785547</v>
      </c>
      <c r="G45" s="58">
        <f t="shared" si="5"/>
        <v>67938</v>
      </c>
      <c r="H45" s="58">
        <f t="shared" si="5"/>
        <v>35540</v>
      </c>
      <c r="I45" s="58">
        <f t="shared" si="5"/>
        <v>34845</v>
      </c>
      <c r="J45" s="58">
        <f t="shared" si="5"/>
        <v>138323</v>
      </c>
      <c r="K45" s="58">
        <f t="shared" si="5"/>
        <v>52330</v>
      </c>
      <c r="L45" s="58">
        <f t="shared" si="5"/>
        <v>38691</v>
      </c>
      <c r="M45" s="58">
        <f t="shared" si="5"/>
        <v>18981</v>
      </c>
      <c r="N45" s="58">
        <f t="shared" si="5"/>
        <v>110002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248325</v>
      </c>
      <c r="X45" s="58">
        <f t="shared" si="5"/>
        <v>-4892775</v>
      </c>
      <c r="Y45" s="58">
        <f t="shared" si="5"/>
        <v>5141100</v>
      </c>
      <c r="Z45" s="59">
        <f>+IF(X45&lt;&gt;0,+(Y45/X45)*100,0)</f>
        <v>-105.07534068090195</v>
      </c>
      <c r="AA45" s="56">
        <f>SUM(AA43:AA44)</f>
        <v>-9785547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734765</v>
      </c>
      <c r="D47" s="71">
        <f>SUM(D45:D46)</f>
        <v>0</v>
      </c>
      <c r="E47" s="72">
        <f t="shared" si="6"/>
        <v>-9785547</v>
      </c>
      <c r="F47" s="73">
        <f t="shared" si="6"/>
        <v>-9785547</v>
      </c>
      <c r="G47" s="73">
        <f t="shared" si="6"/>
        <v>67938</v>
      </c>
      <c r="H47" s="74">
        <f t="shared" si="6"/>
        <v>35540</v>
      </c>
      <c r="I47" s="74">
        <f t="shared" si="6"/>
        <v>34845</v>
      </c>
      <c r="J47" s="74">
        <f t="shared" si="6"/>
        <v>138323</v>
      </c>
      <c r="K47" s="74">
        <f t="shared" si="6"/>
        <v>52330</v>
      </c>
      <c r="L47" s="74">
        <f t="shared" si="6"/>
        <v>38691</v>
      </c>
      <c r="M47" s="73">
        <f t="shared" si="6"/>
        <v>18981</v>
      </c>
      <c r="N47" s="73">
        <f t="shared" si="6"/>
        <v>110002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248325</v>
      </c>
      <c r="X47" s="74">
        <f t="shared" si="6"/>
        <v>-4892775</v>
      </c>
      <c r="Y47" s="74">
        <f t="shared" si="6"/>
        <v>5141100</v>
      </c>
      <c r="Z47" s="75">
        <f>+IF(X47&lt;&gt;0,+(Y47/X47)*100,0)</f>
        <v>-105.07534068090195</v>
      </c>
      <c r="AA47" s="76">
        <f>SUM(AA45:AA46)</f>
        <v>-9785547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1615140</v>
      </c>
      <c r="D31" s="6"/>
      <c r="E31" s="7">
        <v>1160000</v>
      </c>
      <c r="F31" s="8">
        <v>1160000</v>
      </c>
      <c r="G31" s="8">
        <v>130500</v>
      </c>
      <c r="H31" s="8">
        <v>118500</v>
      </c>
      <c r="I31" s="8"/>
      <c r="J31" s="8">
        <v>249000</v>
      </c>
      <c r="K31" s="8">
        <v>265500</v>
      </c>
      <c r="L31" s="8">
        <v>172500</v>
      </c>
      <c r="M31" s="8">
        <v>355261</v>
      </c>
      <c r="N31" s="8">
        <v>793261</v>
      </c>
      <c r="O31" s="8"/>
      <c r="P31" s="8"/>
      <c r="Q31" s="8"/>
      <c r="R31" s="8"/>
      <c r="S31" s="8"/>
      <c r="T31" s="8"/>
      <c r="U31" s="8"/>
      <c r="V31" s="8"/>
      <c r="W31" s="8">
        <v>1042261</v>
      </c>
      <c r="X31" s="8">
        <v>579998</v>
      </c>
      <c r="Y31" s="8">
        <v>462263</v>
      </c>
      <c r="Z31" s="2">
        <v>79.700792071696796</v>
      </c>
      <c r="AA31" s="6">
        <v>1160000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1615140</v>
      </c>
      <c r="D35" s="33">
        <f>SUM(D24:D34)</f>
        <v>0</v>
      </c>
      <c r="E35" s="34">
        <f t="shared" si="1"/>
        <v>1160000</v>
      </c>
      <c r="F35" s="35">
        <f t="shared" si="1"/>
        <v>1160000</v>
      </c>
      <c r="G35" s="35">
        <f t="shared" si="1"/>
        <v>130500</v>
      </c>
      <c r="H35" s="35">
        <f t="shared" si="1"/>
        <v>118500</v>
      </c>
      <c r="I35" s="35">
        <f t="shared" si="1"/>
        <v>0</v>
      </c>
      <c r="J35" s="35">
        <f t="shared" si="1"/>
        <v>249000</v>
      </c>
      <c r="K35" s="35">
        <f t="shared" si="1"/>
        <v>265500</v>
      </c>
      <c r="L35" s="35">
        <f t="shared" si="1"/>
        <v>172500</v>
      </c>
      <c r="M35" s="35">
        <f t="shared" si="1"/>
        <v>355261</v>
      </c>
      <c r="N35" s="35">
        <f t="shared" si="1"/>
        <v>793261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1042261</v>
      </c>
      <c r="X35" s="35">
        <f t="shared" si="1"/>
        <v>579998</v>
      </c>
      <c r="Y35" s="35">
        <f t="shared" si="1"/>
        <v>462263</v>
      </c>
      <c r="Z35" s="36">
        <f>+IF(X35&lt;&gt;0,+(Y35/X35)*100,0)</f>
        <v>79.700792071696796</v>
      </c>
      <c r="AA35" s="33">
        <f>SUM(AA24:AA34)</f>
        <v>1160000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-1615140</v>
      </c>
      <c r="D37" s="46">
        <f>+D21-D35</f>
        <v>0</v>
      </c>
      <c r="E37" s="47">
        <f t="shared" si="2"/>
        <v>-1160000</v>
      </c>
      <c r="F37" s="48">
        <f t="shared" si="2"/>
        <v>-1160000</v>
      </c>
      <c r="G37" s="48">
        <f t="shared" si="2"/>
        <v>-130500</v>
      </c>
      <c r="H37" s="48">
        <f t="shared" si="2"/>
        <v>-118500</v>
      </c>
      <c r="I37" s="48">
        <f t="shared" si="2"/>
        <v>0</v>
      </c>
      <c r="J37" s="48">
        <f t="shared" si="2"/>
        <v>-249000</v>
      </c>
      <c r="K37" s="48">
        <f t="shared" si="2"/>
        <v>-265500</v>
      </c>
      <c r="L37" s="48">
        <f t="shared" si="2"/>
        <v>-172500</v>
      </c>
      <c r="M37" s="48">
        <f t="shared" si="2"/>
        <v>-355261</v>
      </c>
      <c r="N37" s="48">
        <f t="shared" si="2"/>
        <v>-793261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-1042261</v>
      </c>
      <c r="X37" s="48">
        <f>IF(F21=F35,0,X21-X35)</f>
        <v>-579998</v>
      </c>
      <c r="Y37" s="48">
        <f t="shared" si="2"/>
        <v>-462263</v>
      </c>
      <c r="Z37" s="49">
        <f>+IF(X37&lt;&gt;0,+(Y37/X37)*100,0)</f>
        <v>79.700792071696796</v>
      </c>
      <c r="AA37" s="46">
        <f>+AA21-AA35</f>
        <v>-1160000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-1615140</v>
      </c>
      <c r="D41" s="56">
        <f>SUM(D37:D40)</f>
        <v>0</v>
      </c>
      <c r="E41" s="57">
        <f t="shared" si="3"/>
        <v>-1160000</v>
      </c>
      <c r="F41" s="58">
        <f t="shared" si="3"/>
        <v>-1160000</v>
      </c>
      <c r="G41" s="58">
        <f t="shared" si="3"/>
        <v>-130500</v>
      </c>
      <c r="H41" s="58">
        <f t="shared" si="3"/>
        <v>-118500</v>
      </c>
      <c r="I41" s="58">
        <f t="shared" si="3"/>
        <v>0</v>
      </c>
      <c r="J41" s="58">
        <f t="shared" si="3"/>
        <v>-249000</v>
      </c>
      <c r="K41" s="58">
        <f t="shared" si="3"/>
        <v>-265500</v>
      </c>
      <c r="L41" s="58">
        <f t="shared" si="3"/>
        <v>-172500</v>
      </c>
      <c r="M41" s="58">
        <f t="shared" si="3"/>
        <v>-355261</v>
      </c>
      <c r="N41" s="58">
        <f t="shared" si="3"/>
        <v>-793261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-1042261</v>
      </c>
      <c r="X41" s="58">
        <f t="shared" si="3"/>
        <v>-579998</v>
      </c>
      <c r="Y41" s="58">
        <f t="shared" si="3"/>
        <v>-462263</v>
      </c>
      <c r="Z41" s="59">
        <f>+IF(X41&lt;&gt;0,+(Y41/X41)*100,0)</f>
        <v>79.700792071696796</v>
      </c>
      <c r="AA41" s="56">
        <f>SUM(AA37:AA40)</f>
        <v>-1160000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-1615140</v>
      </c>
      <c r="D43" s="64">
        <f>+D41-D42</f>
        <v>0</v>
      </c>
      <c r="E43" s="65">
        <f t="shared" si="4"/>
        <v>-1160000</v>
      </c>
      <c r="F43" s="66">
        <f t="shared" si="4"/>
        <v>-1160000</v>
      </c>
      <c r="G43" s="66">
        <f t="shared" si="4"/>
        <v>-130500</v>
      </c>
      <c r="H43" s="66">
        <f t="shared" si="4"/>
        <v>-118500</v>
      </c>
      <c r="I43" s="66">
        <f t="shared" si="4"/>
        <v>0</v>
      </c>
      <c r="J43" s="66">
        <f t="shared" si="4"/>
        <v>-249000</v>
      </c>
      <c r="K43" s="66">
        <f t="shared" si="4"/>
        <v>-265500</v>
      </c>
      <c r="L43" s="66">
        <f t="shared" si="4"/>
        <v>-172500</v>
      </c>
      <c r="M43" s="66">
        <f t="shared" si="4"/>
        <v>-355261</v>
      </c>
      <c r="N43" s="66">
        <f t="shared" si="4"/>
        <v>-793261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-1042261</v>
      </c>
      <c r="X43" s="66">
        <f t="shared" si="4"/>
        <v>-579998</v>
      </c>
      <c r="Y43" s="66">
        <f t="shared" si="4"/>
        <v>-462263</v>
      </c>
      <c r="Z43" s="67">
        <f>+IF(X43&lt;&gt;0,+(Y43/X43)*100,0)</f>
        <v>79.700792071696796</v>
      </c>
      <c r="AA43" s="64">
        <f>+AA41-AA42</f>
        <v>-1160000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-1615140</v>
      </c>
      <c r="D45" s="56">
        <f>SUM(D43:D44)</f>
        <v>0</v>
      </c>
      <c r="E45" s="57">
        <f t="shared" si="5"/>
        <v>-1160000</v>
      </c>
      <c r="F45" s="58">
        <f t="shared" si="5"/>
        <v>-1160000</v>
      </c>
      <c r="G45" s="58">
        <f t="shared" si="5"/>
        <v>-130500</v>
      </c>
      <c r="H45" s="58">
        <f t="shared" si="5"/>
        <v>-118500</v>
      </c>
      <c r="I45" s="58">
        <f t="shared" si="5"/>
        <v>0</v>
      </c>
      <c r="J45" s="58">
        <f t="shared" si="5"/>
        <v>-249000</v>
      </c>
      <c r="K45" s="58">
        <f t="shared" si="5"/>
        <v>-265500</v>
      </c>
      <c r="L45" s="58">
        <f t="shared" si="5"/>
        <v>-172500</v>
      </c>
      <c r="M45" s="58">
        <f t="shared" si="5"/>
        <v>-355261</v>
      </c>
      <c r="N45" s="58">
        <f t="shared" si="5"/>
        <v>-793261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-1042261</v>
      </c>
      <c r="X45" s="58">
        <f t="shared" si="5"/>
        <v>-579998</v>
      </c>
      <c r="Y45" s="58">
        <f t="shared" si="5"/>
        <v>-462263</v>
      </c>
      <c r="Z45" s="59">
        <f>+IF(X45&lt;&gt;0,+(Y45/X45)*100,0)</f>
        <v>79.700792071696796</v>
      </c>
      <c r="AA45" s="56">
        <f>SUM(AA43:AA44)</f>
        <v>-1160000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-1615140</v>
      </c>
      <c r="D47" s="71">
        <f>SUM(D45:D46)</f>
        <v>0</v>
      </c>
      <c r="E47" s="72">
        <f t="shared" si="6"/>
        <v>-1160000</v>
      </c>
      <c r="F47" s="73">
        <f t="shared" si="6"/>
        <v>-1160000</v>
      </c>
      <c r="G47" s="73">
        <f t="shared" si="6"/>
        <v>-130500</v>
      </c>
      <c r="H47" s="74">
        <f t="shared" si="6"/>
        <v>-118500</v>
      </c>
      <c r="I47" s="74">
        <f t="shared" si="6"/>
        <v>0</v>
      </c>
      <c r="J47" s="74">
        <f t="shared" si="6"/>
        <v>-249000</v>
      </c>
      <c r="K47" s="74">
        <f t="shared" si="6"/>
        <v>-265500</v>
      </c>
      <c r="L47" s="74">
        <f t="shared" si="6"/>
        <v>-172500</v>
      </c>
      <c r="M47" s="73">
        <f t="shared" si="6"/>
        <v>-355261</v>
      </c>
      <c r="N47" s="73">
        <f t="shared" si="6"/>
        <v>-793261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-1042261</v>
      </c>
      <c r="X47" s="74">
        <f t="shared" si="6"/>
        <v>-579998</v>
      </c>
      <c r="Y47" s="74">
        <f t="shared" si="6"/>
        <v>-462263</v>
      </c>
      <c r="Z47" s="75">
        <f>+IF(X47&lt;&gt;0,+(Y47/X47)*100,0)</f>
        <v>79.700792071696796</v>
      </c>
      <c r="AA47" s="76">
        <f>SUM(AA45:AA46)</f>
        <v>-1160000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104010024</v>
      </c>
      <c r="D8" s="6"/>
      <c r="E8" s="7">
        <v>107609700</v>
      </c>
      <c r="F8" s="8">
        <v>107609700</v>
      </c>
      <c r="G8" s="8">
        <v>9206310</v>
      </c>
      <c r="H8" s="8">
        <v>9119820</v>
      </c>
      <c r="I8" s="8">
        <v>8750561</v>
      </c>
      <c r="J8" s="8">
        <v>27076691</v>
      </c>
      <c r="K8" s="8">
        <v>9027316</v>
      </c>
      <c r="L8" s="8">
        <v>8600631</v>
      </c>
      <c r="M8" s="8">
        <v>8816343</v>
      </c>
      <c r="N8" s="8">
        <v>26444290</v>
      </c>
      <c r="O8" s="8"/>
      <c r="P8" s="8"/>
      <c r="Q8" s="8"/>
      <c r="R8" s="8"/>
      <c r="S8" s="8"/>
      <c r="T8" s="8"/>
      <c r="U8" s="8"/>
      <c r="V8" s="8"/>
      <c r="W8" s="8">
        <v>53520981</v>
      </c>
      <c r="X8" s="8">
        <v>52534500</v>
      </c>
      <c r="Y8" s="8">
        <v>986481</v>
      </c>
      <c r="Z8" s="2">
        <v>1.8777774605259403</v>
      </c>
      <c r="AA8" s="6">
        <v>107609700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203518810</v>
      </c>
      <c r="D18" s="6"/>
      <c r="E18" s="7">
        <v>178933200</v>
      </c>
      <c r="F18" s="8">
        <v>178933200</v>
      </c>
      <c r="G18" s="8">
        <v>74555120</v>
      </c>
      <c r="H18" s="8"/>
      <c r="I18" s="8"/>
      <c r="J18" s="8">
        <v>74555120</v>
      </c>
      <c r="K18" s="8"/>
      <c r="L18" s="8"/>
      <c r="M18" s="8">
        <v>51864730</v>
      </c>
      <c r="N18" s="8">
        <v>51864730</v>
      </c>
      <c r="O18" s="8"/>
      <c r="P18" s="8"/>
      <c r="Q18" s="8"/>
      <c r="R18" s="8"/>
      <c r="S18" s="8"/>
      <c r="T18" s="8"/>
      <c r="U18" s="8"/>
      <c r="V18" s="8"/>
      <c r="W18" s="8">
        <v>126419850</v>
      </c>
      <c r="X18" s="8">
        <v>141357300</v>
      </c>
      <c r="Y18" s="8">
        <v>-14937450</v>
      </c>
      <c r="Z18" s="2">
        <v>-10.567158540804048</v>
      </c>
      <c r="AA18" s="6">
        <v>178933200</v>
      </c>
    </row>
    <row r="19" spans="1:27" ht="13.5" x14ac:dyDescent="0.25">
      <c r="A19" s="23" t="s">
        <v>46</v>
      </c>
      <c r="B19" s="29" t="s">
        <v>32</v>
      </c>
      <c r="C19" s="6">
        <v>1577235</v>
      </c>
      <c r="D19" s="6"/>
      <c r="E19" s="7">
        <v>2171700</v>
      </c>
      <c r="F19" s="26">
        <v>2171700</v>
      </c>
      <c r="G19" s="26"/>
      <c r="H19" s="26">
        <v>251579</v>
      </c>
      <c r="I19" s="26">
        <v>125779</v>
      </c>
      <c r="J19" s="26">
        <v>377358</v>
      </c>
      <c r="K19" s="26">
        <v>125779</v>
      </c>
      <c r="L19" s="26">
        <v>125779</v>
      </c>
      <c r="M19" s="26"/>
      <c r="N19" s="26">
        <v>251558</v>
      </c>
      <c r="O19" s="26"/>
      <c r="P19" s="26"/>
      <c r="Q19" s="26"/>
      <c r="R19" s="26"/>
      <c r="S19" s="26"/>
      <c r="T19" s="26"/>
      <c r="U19" s="26"/>
      <c r="V19" s="26"/>
      <c r="W19" s="26">
        <v>628916</v>
      </c>
      <c r="X19" s="26">
        <v>1275800</v>
      </c>
      <c r="Y19" s="26">
        <v>-646884</v>
      </c>
      <c r="Z19" s="27">
        <v>-50.704185609029629</v>
      </c>
      <c r="AA19" s="28">
        <v>2171700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3858800</v>
      </c>
      <c r="F20" s="8">
        <v>3858800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>
        <v>3858800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309106069</v>
      </c>
      <c r="D21" s="33">
        <f t="shared" si="0"/>
        <v>0</v>
      </c>
      <c r="E21" s="34">
        <f t="shared" si="0"/>
        <v>292573400</v>
      </c>
      <c r="F21" s="35">
        <f t="shared" si="0"/>
        <v>292573400</v>
      </c>
      <c r="G21" s="35">
        <f t="shared" si="0"/>
        <v>83761430</v>
      </c>
      <c r="H21" s="35">
        <f t="shared" si="0"/>
        <v>9371399</v>
      </c>
      <c r="I21" s="35">
        <f t="shared" si="0"/>
        <v>8876340</v>
      </c>
      <c r="J21" s="35">
        <f t="shared" si="0"/>
        <v>102009169</v>
      </c>
      <c r="K21" s="35">
        <f t="shared" si="0"/>
        <v>9153095</v>
      </c>
      <c r="L21" s="35">
        <f t="shared" si="0"/>
        <v>8726410</v>
      </c>
      <c r="M21" s="35">
        <f t="shared" si="0"/>
        <v>60681073</v>
      </c>
      <c r="N21" s="35">
        <f t="shared" si="0"/>
        <v>78560578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180569747</v>
      </c>
      <c r="X21" s="35">
        <f t="shared" si="0"/>
        <v>195167600</v>
      </c>
      <c r="Y21" s="35">
        <f t="shared" si="0"/>
        <v>-14597853</v>
      </c>
      <c r="Z21" s="36">
        <f>+IF(X21&lt;&gt;0,+(Y21/X21)*100,0)</f>
        <v>-7.4796497984296577</v>
      </c>
      <c r="AA21" s="33">
        <f>SUM(AA5:AA20)</f>
        <v>292573400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65619806</v>
      </c>
      <c r="D24" s="6"/>
      <c r="E24" s="7">
        <v>72652300</v>
      </c>
      <c r="F24" s="8">
        <v>72652300</v>
      </c>
      <c r="G24" s="8">
        <v>5166423</v>
      </c>
      <c r="H24" s="8">
        <v>4962346</v>
      </c>
      <c r="I24" s="8">
        <v>5797585</v>
      </c>
      <c r="J24" s="8">
        <v>15926354</v>
      </c>
      <c r="K24" s="8">
        <v>5959186</v>
      </c>
      <c r="L24" s="8">
        <v>5553078</v>
      </c>
      <c r="M24" s="8">
        <v>5884480</v>
      </c>
      <c r="N24" s="8">
        <v>17396744</v>
      </c>
      <c r="O24" s="8"/>
      <c r="P24" s="8"/>
      <c r="Q24" s="8"/>
      <c r="R24" s="8"/>
      <c r="S24" s="8"/>
      <c r="T24" s="8"/>
      <c r="U24" s="8"/>
      <c r="V24" s="8"/>
      <c r="W24" s="8">
        <v>33323098</v>
      </c>
      <c r="X24" s="8">
        <v>34716000</v>
      </c>
      <c r="Y24" s="8">
        <v>-1392902</v>
      </c>
      <c r="Z24" s="2">
        <v>-4.012276759995391</v>
      </c>
      <c r="AA24" s="6">
        <v>72652300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297654</v>
      </c>
      <c r="D26" s="6"/>
      <c r="E26" s="7">
        <v>5490400</v>
      </c>
      <c r="F26" s="8">
        <v>5490400</v>
      </c>
      <c r="G26" s="8">
        <v>457537</v>
      </c>
      <c r="H26" s="8">
        <v>457537</v>
      </c>
      <c r="I26" s="8">
        <v>457537</v>
      </c>
      <c r="J26" s="8">
        <v>1372611</v>
      </c>
      <c r="K26" s="8">
        <v>1297358</v>
      </c>
      <c r="L26" s="8">
        <v>457336</v>
      </c>
      <c r="M26" s="8">
        <v>457144</v>
      </c>
      <c r="N26" s="8">
        <v>2211838</v>
      </c>
      <c r="O26" s="8"/>
      <c r="P26" s="8"/>
      <c r="Q26" s="8"/>
      <c r="R26" s="8"/>
      <c r="S26" s="8"/>
      <c r="T26" s="8"/>
      <c r="U26" s="8"/>
      <c r="V26" s="8"/>
      <c r="W26" s="8">
        <v>3584449</v>
      </c>
      <c r="X26" s="8">
        <v>2745000</v>
      </c>
      <c r="Y26" s="8">
        <v>839449</v>
      </c>
      <c r="Z26" s="2">
        <v>30.581020036429873</v>
      </c>
      <c r="AA26" s="6">
        <v>5490400</v>
      </c>
    </row>
    <row r="27" spans="1:27" ht="13.5" x14ac:dyDescent="0.25">
      <c r="A27" s="25" t="s">
        <v>53</v>
      </c>
      <c r="B27" s="24" t="s">
        <v>32</v>
      </c>
      <c r="C27" s="6">
        <v>80775318</v>
      </c>
      <c r="D27" s="6"/>
      <c r="E27" s="7">
        <v>81523500</v>
      </c>
      <c r="F27" s="8">
        <v>81523500</v>
      </c>
      <c r="G27" s="8">
        <v>6885822</v>
      </c>
      <c r="H27" s="8">
        <v>6885960</v>
      </c>
      <c r="I27" s="8">
        <v>6663905</v>
      </c>
      <c r="J27" s="8">
        <v>20435687</v>
      </c>
      <c r="K27" s="8">
        <v>6886144</v>
      </c>
      <c r="L27" s="8">
        <v>6660435</v>
      </c>
      <c r="M27" s="8">
        <v>6885379</v>
      </c>
      <c r="N27" s="8">
        <v>20431958</v>
      </c>
      <c r="O27" s="8"/>
      <c r="P27" s="8"/>
      <c r="Q27" s="8"/>
      <c r="R27" s="8"/>
      <c r="S27" s="8"/>
      <c r="T27" s="8"/>
      <c r="U27" s="8"/>
      <c r="V27" s="8"/>
      <c r="W27" s="8">
        <v>40867645</v>
      </c>
      <c r="X27" s="8">
        <v>40762800</v>
      </c>
      <c r="Y27" s="8">
        <v>104845</v>
      </c>
      <c r="Z27" s="2">
        <v>0.25720755198367135</v>
      </c>
      <c r="AA27" s="6">
        <v>81523500</v>
      </c>
    </row>
    <row r="28" spans="1:27" ht="13.5" x14ac:dyDescent="0.25">
      <c r="A28" s="25" t="s">
        <v>54</v>
      </c>
      <c r="B28" s="24" t="s">
        <v>32</v>
      </c>
      <c r="C28" s="6">
        <v>4269435</v>
      </c>
      <c r="D28" s="6"/>
      <c r="E28" s="7">
        <v>3081500</v>
      </c>
      <c r="F28" s="8">
        <v>3081500</v>
      </c>
      <c r="G28" s="8">
        <v>351665</v>
      </c>
      <c r="H28" s="8">
        <v>362210</v>
      </c>
      <c r="I28" s="8">
        <v>361183</v>
      </c>
      <c r="J28" s="8">
        <v>1075058</v>
      </c>
      <c r="K28" s="8">
        <v>360577</v>
      </c>
      <c r="L28" s="8">
        <v>348945</v>
      </c>
      <c r="M28" s="8">
        <v>355311</v>
      </c>
      <c r="N28" s="8">
        <v>1064833</v>
      </c>
      <c r="O28" s="8"/>
      <c r="P28" s="8"/>
      <c r="Q28" s="8"/>
      <c r="R28" s="8"/>
      <c r="S28" s="8"/>
      <c r="T28" s="8"/>
      <c r="U28" s="8"/>
      <c r="V28" s="8"/>
      <c r="W28" s="8">
        <v>2139891</v>
      </c>
      <c r="X28" s="8">
        <v>1540800</v>
      </c>
      <c r="Y28" s="8">
        <v>599091</v>
      </c>
      <c r="Z28" s="2">
        <v>38.881814641744548</v>
      </c>
      <c r="AA28" s="6">
        <v>3081500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11231808</v>
      </c>
      <c r="D30" s="6"/>
      <c r="E30" s="7">
        <v>13928700</v>
      </c>
      <c r="F30" s="8">
        <v>13928700</v>
      </c>
      <c r="G30" s="8">
        <v>17081</v>
      </c>
      <c r="H30" s="8">
        <v>96870</v>
      </c>
      <c r="I30" s="8">
        <v>90653</v>
      </c>
      <c r="J30" s="8">
        <v>204604</v>
      </c>
      <c r="K30" s="8">
        <v>134880</v>
      </c>
      <c r="L30" s="8">
        <v>90168</v>
      </c>
      <c r="M30" s="8">
        <v>127845</v>
      </c>
      <c r="N30" s="8">
        <v>352893</v>
      </c>
      <c r="O30" s="8"/>
      <c r="P30" s="8"/>
      <c r="Q30" s="8"/>
      <c r="R30" s="8"/>
      <c r="S30" s="8"/>
      <c r="T30" s="8"/>
      <c r="U30" s="8"/>
      <c r="V30" s="8"/>
      <c r="W30" s="8">
        <v>557497</v>
      </c>
      <c r="X30" s="8">
        <v>8022000</v>
      </c>
      <c r="Y30" s="8">
        <v>-7464503</v>
      </c>
      <c r="Z30" s="2">
        <v>-93.050398903016713</v>
      </c>
      <c r="AA30" s="6">
        <v>13928700</v>
      </c>
    </row>
    <row r="31" spans="1:27" ht="13.5" x14ac:dyDescent="0.25">
      <c r="A31" s="25" t="s">
        <v>57</v>
      </c>
      <c r="B31" s="24" t="s">
        <v>32</v>
      </c>
      <c r="C31" s="6">
        <v>45032109</v>
      </c>
      <c r="D31" s="6"/>
      <c r="E31" s="7">
        <v>57243700</v>
      </c>
      <c r="F31" s="8">
        <v>57243700</v>
      </c>
      <c r="G31" s="8">
        <v>1753847</v>
      </c>
      <c r="H31" s="8">
        <v>6487755</v>
      </c>
      <c r="I31" s="8">
        <v>3104586</v>
      </c>
      <c r="J31" s="8">
        <v>11346188</v>
      </c>
      <c r="K31" s="8">
        <v>3174365</v>
      </c>
      <c r="L31" s="8">
        <v>7298846</v>
      </c>
      <c r="M31" s="8">
        <v>5689807</v>
      </c>
      <c r="N31" s="8">
        <v>16163018</v>
      </c>
      <c r="O31" s="8"/>
      <c r="P31" s="8"/>
      <c r="Q31" s="8"/>
      <c r="R31" s="8"/>
      <c r="S31" s="8"/>
      <c r="T31" s="8"/>
      <c r="U31" s="8"/>
      <c r="V31" s="8"/>
      <c r="W31" s="8">
        <v>27509206</v>
      </c>
      <c r="X31" s="8">
        <v>32074100</v>
      </c>
      <c r="Y31" s="8">
        <v>-4564894</v>
      </c>
      <c r="Z31" s="2">
        <v>-14.232336994646772</v>
      </c>
      <c r="AA31" s="6">
        <v>57243700</v>
      </c>
    </row>
    <row r="32" spans="1:27" ht="13.5" x14ac:dyDescent="0.25">
      <c r="A32" s="25" t="s">
        <v>45</v>
      </c>
      <c r="B32" s="24" t="s">
        <v>32</v>
      </c>
      <c r="C32" s="6">
        <v>600000</v>
      </c>
      <c r="D32" s="6"/>
      <c r="E32" s="7">
        <v>587100</v>
      </c>
      <c r="F32" s="8">
        <v>587100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400000</v>
      </c>
      <c r="Y32" s="8">
        <v>-400000</v>
      </c>
      <c r="Z32" s="2">
        <v>-100</v>
      </c>
      <c r="AA32" s="6">
        <v>587100</v>
      </c>
    </row>
    <row r="33" spans="1:27" ht="13.5" x14ac:dyDescent="0.25">
      <c r="A33" s="25" t="s">
        <v>58</v>
      </c>
      <c r="B33" s="24" t="s">
        <v>32</v>
      </c>
      <c r="C33" s="6">
        <v>15845065</v>
      </c>
      <c r="D33" s="6"/>
      <c r="E33" s="7">
        <v>15303600</v>
      </c>
      <c r="F33" s="8">
        <v>15303600</v>
      </c>
      <c r="G33" s="8">
        <v>1685160</v>
      </c>
      <c r="H33" s="8">
        <v>934250</v>
      </c>
      <c r="I33" s="8">
        <v>1185742</v>
      </c>
      <c r="J33" s="8">
        <v>3805152</v>
      </c>
      <c r="K33" s="8">
        <v>1071092</v>
      </c>
      <c r="L33" s="8">
        <v>1232140</v>
      </c>
      <c r="M33" s="8">
        <v>4635681</v>
      </c>
      <c r="N33" s="8">
        <v>6938913</v>
      </c>
      <c r="O33" s="8"/>
      <c r="P33" s="8"/>
      <c r="Q33" s="8"/>
      <c r="R33" s="8"/>
      <c r="S33" s="8"/>
      <c r="T33" s="8"/>
      <c r="U33" s="8"/>
      <c r="V33" s="8"/>
      <c r="W33" s="8">
        <v>10744065</v>
      </c>
      <c r="X33" s="8">
        <v>8492100</v>
      </c>
      <c r="Y33" s="8">
        <v>2251965</v>
      </c>
      <c r="Z33" s="2">
        <v>26.518352351008584</v>
      </c>
      <c r="AA33" s="6">
        <v>15303600</v>
      </c>
    </row>
    <row r="34" spans="1:27" ht="13.5" x14ac:dyDescent="0.25">
      <c r="A34" s="23" t="s">
        <v>59</v>
      </c>
      <c r="B34" s="29" t="s">
        <v>32</v>
      </c>
      <c r="C34" s="6">
        <v>892098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224563293</v>
      </c>
      <c r="D35" s="33">
        <f>SUM(D24:D34)</f>
        <v>0</v>
      </c>
      <c r="E35" s="34">
        <f t="shared" si="1"/>
        <v>249810800</v>
      </c>
      <c r="F35" s="35">
        <f t="shared" si="1"/>
        <v>249810800</v>
      </c>
      <c r="G35" s="35">
        <f t="shared" si="1"/>
        <v>16317535</v>
      </c>
      <c r="H35" s="35">
        <f t="shared" si="1"/>
        <v>20186928</v>
      </c>
      <c r="I35" s="35">
        <f t="shared" si="1"/>
        <v>17661191</v>
      </c>
      <c r="J35" s="35">
        <f t="shared" si="1"/>
        <v>54165654</v>
      </c>
      <c r="K35" s="35">
        <f t="shared" si="1"/>
        <v>18883602</v>
      </c>
      <c r="L35" s="35">
        <f t="shared" si="1"/>
        <v>21640948</v>
      </c>
      <c r="M35" s="35">
        <f t="shared" si="1"/>
        <v>24035647</v>
      </c>
      <c r="N35" s="35">
        <f t="shared" si="1"/>
        <v>64560197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118725851</v>
      </c>
      <c r="X35" s="35">
        <f t="shared" si="1"/>
        <v>128752800</v>
      </c>
      <c r="Y35" s="35">
        <f t="shared" si="1"/>
        <v>-10026949</v>
      </c>
      <c r="Z35" s="36">
        <f>+IF(X35&lt;&gt;0,+(Y35/X35)*100,0)</f>
        <v>-7.7877521886902654</v>
      </c>
      <c r="AA35" s="33">
        <f>SUM(AA24:AA34)</f>
        <v>249810800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84542776</v>
      </c>
      <c r="D37" s="46">
        <f>+D21-D35</f>
        <v>0</v>
      </c>
      <c r="E37" s="47">
        <f t="shared" si="2"/>
        <v>42762600</v>
      </c>
      <c r="F37" s="48">
        <f t="shared" si="2"/>
        <v>42762600</v>
      </c>
      <c r="G37" s="48">
        <f t="shared" si="2"/>
        <v>67443895</v>
      </c>
      <c r="H37" s="48">
        <f t="shared" si="2"/>
        <v>-10815529</v>
      </c>
      <c r="I37" s="48">
        <f t="shared" si="2"/>
        <v>-8784851</v>
      </c>
      <c r="J37" s="48">
        <f t="shared" si="2"/>
        <v>47843515</v>
      </c>
      <c r="K37" s="48">
        <f t="shared" si="2"/>
        <v>-9730507</v>
      </c>
      <c r="L37" s="48">
        <f t="shared" si="2"/>
        <v>-12914538</v>
      </c>
      <c r="M37" s="48">
        <f t="shared" si="2"/>
        <v>36645426</v>
      </c>
      <c r="N37" s="48">
        <f t="shared" si="2"/>
        <v>14000381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61843896</v>
      </c>
      <c r="X37" s="48">
        <f>IF(F21=F35,0,X21-X35)</f>
        <v>66414800</v>
      </c>
      <c r="Y37" s="48">
        <f t="shared" si="2"/>
        <v>-4570904</v>
      </c>
      <c r="Z37" s="49">
        <f>+IF(X37&lt;&gt;0,+(Y37/X37)*100,0)</f>
        <v>-6.8823575468118552</v>
      </c>
      <c r="AA37" s="46">
        <f>+AA21-AA35</f>
        <v>42762600</v>
      </c>
    </row>
    <row r="38" spans="1:27" ht="23.1" customHeight="1" x14ac:dyDescent="0.25">
      <c r="A38" s="50" t="s">
        <v>62</v>
      </c>
      <c r="B38" s="29" t="s">
        <v>32</v>
      </c>
      <c r="C38" s="6">
        <v>9973950</v>
      </c>
      <c r="D38" s="6"/>
      <c r="E38" s="7">
        <v>27000000</v>
      </c>
      <c r="F38" s="8">
        <v>27000000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16200000</v>
      </c>
      <c r="Y38" s="8">
        <v>-16200000</v>
      </c>
      <c r="Z38" s="2">
        <v>-100</v>
      </c>
      <c r="AA38" s="6">
        <v>27000000</v>
      </c>
    </row>
    <row r="39" spans="1:27" ht="57" customHeight="1" x14ac:dyDescent="0.25">
      <c r="A39" s="50" t="s">
        <v>63</v>
      </c>
      <c r="B39" s="29" t="s">
        <v>32</v>
      </c>
      <c r="C39" s="28">
        <v>256635</v>
      </c>
      <c r="D39" s="28"/>
      <c r="E39" s="7"/>
      <c r="F39" s="26"/>
      <c r="G39" s="26">
        <v>125799</v>
      </c>
      <c r="H39" s="26">
        <v>-125799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94773361</v>
      </c>
      <c r="D41" s="56">
        <f>SUM(D37:D40)</f>
        <v>0</v>
      </c>
      <c r="E41" s="57">
        <f t="shared" si="3"/>
        <v>69762600</v>
      </c>
      <c r="F41" s="58">
        <f t="shared" si="3"/>
        <v>69762600</v>
      </c>
      <c r="G41" s="58">
        <f t="shared" si="3"/>
        <v>67569694</v>
      </c>
      <c r="H41" s="58">
        <f t="shared" si="3"/>
        <v>-10941328</v>
      </c>
      <c r="I41" s="58">
        <f t="shared" si="3"/>
        <v>-8784851</v>
      </c>
      <c r="J41" s="58">
        <f t="shared" si="3"/>
        <v>47843515</v>
      </c>
      <c r="K41" s="58">
        <f t="shared" si="3"/>
        <v>-9730507</v>
      </c>
      <c r="L41" s="58">
        <f t="shared" si="3"/>
        <v>-12914538</v>
      </c>
      <c r="M41" s="58">
        <f t="shared" si="3"/>
        <v>36645426</v>
      </c>
      <c r="N41" s="58">
        <f t="shared" si="3"/>
        <v>14000381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61843896</v>
      </c>
      <c r="X41" s="58">
        <f t="shared" si="3"/>
        <v>82614800</v>
      </c>
      <c r="Y41" s="58">
        <f t="shared" si="3"/>
        <v>-20770904</v>
      </c>
      <c r="Z41" s="59">
        <f>+IF(X41&lt;&gt;0,+(Y41/X41)*100,0)</f>
        <v>-25.141868043014089</v>
      </c>
      <c r="AA41" s="56">
        <f>SUM(AA37:AA40)</f>
        <v>69762600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94773361</v>
      </c>
      <c r="D43" s="64">
        <f>+D41-D42</f>
        <v>0</v>
      </c>
      <c r="E43" s="65">
        <f t="shared" si="4"/>
        <v>69762600</v>
      </c>
      <c r="F43" s="66">
        <f t="shared" si="4"/>
        <v>69762600</v>
      </c>
      <c r="G43" s="66">
        <f t="shared" si="4"/>
        <v>67569694</v>
      </c>
      <c r="H43" s="66">
        <f t="shared" si="4"/>
        <v>-10941328</v>
      </c>
      <c r="I43" s="66">
        <f t="shared" si="4"/>
        <v>-8784851</v>
      </c>
      <c r="J43" s="66">
        <f t="shared" si="4"/>
        <v>47843515</v>
      </c>
      <c r="K43" s="66">
        <f t="shared" si="4"/>
        <v>-9730507</v>
      </c>
      <c r="L43" s="66">
        <f t="shared" si="4"/>
        <v>-12914538</v>
      </c>
      <c r="M43" s="66">
        <f t="shared" si="4"/>
        <v>36645426</v>
      </c>
      <c r="N43" s="66">
        <f t="shared" si="4"/>
        <v>14000381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61843896</v>
      </c>
      <c r="X43" s="66">
        <f t="shared" si="4"/>
        <v>82614800</v>
      </c>
      <c r="Y43" s="66">
        <f t="shared" si="4"/>
        <v>-20770904</v>
      </c>
      <c r="Z43" s="67">
        <f>+IF(X43&lt;&gt;0,+(Y43/X43)*100,0)</f>
        <v>-25.141868043014089</v>
      </c>
      <c r="AA43" s="64">
        <f>+AA41-AA42</f>
        <v>69762600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94773361</v>
      </c>
      <c r="D45" s="56">
        <f>SUM(D43:D44)</f>
        <v>0</v>
      </c>
      <c r="E45" s="57">
        <f t="shared" si="5"/>
        <v>69762600</v>
      </c>
      <c r="F45" s="58">
        <f t="shared" si="5"/>
        <v>69762600</v>
      </c>
      <c r="G45" s="58">
        <f t="shared" si="5"/>
        <v>67569694</v>
      </c>
      <c r="H45" s="58">
        <f t="shared" si="5"/>
        <v>-10941328</v>
      </c>
      <c r="I45" s="58">
        <f t="shared" si="5"/>
        <v>-8784851</v>
      </c>
      <c r="J45" s="58">
        <f t="shared" si="5"/>
        <v>47843515</v>
      </c>
      <c r="K45" s="58">
        <f t="shared" si="5"/>
        <v>-9730507</v>
      </c>
      <c r="L45" s="58">
        <f t="shared" si="5"/>
        <v>-12914538</v>
      </c>
      <c r="M45" s="58">
        <f t="shared" si="5"/>
        <v>36645426</v>
      </c>
      <c r="N45" s="58">
        <f t="shared" si="5"/>
        <v>14000381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61843896</v>
      </c>
      <c r="X45" s="58">
        <f t="shared" si="5"/>
        <v>82614800</v>
      </c>
      <c r="Y45" s="58">
        <f t="shared" si="5"/>
        <v>-20770904</v>
      </c>
      <c r="Z45" s="59">
        <f>+IF(X45&lt;&gt;0,+(Y45/X45)*100,0)</f>
        <v>-25.141868043014089</v>
      </c>
      <c r="AA45" s="56">
        <f>SUM(AA43:AA44)</f>
        <v>69762600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94773361</v>
      </c>
      <c r="D47" s="71">
        <f>SUM(D45:D46)</f>
        <v>0</v>
      </c>
      <c r="E47" s="72">
        <f t="shared" si="6"/>
        <v>69762600</v>
      </c>
      <c r="F47" s="73">
        <f t="shared" si="6"/>
        <v>69762600</v>
      </c>
      <c r="G47" s="73">
        <f t="shared" si="6"/>
        <v>67569694</v>
      </c>
      <c r="H47" s="74">
        <f t="shared" si="6"/>
        <v>-10941328</v>
      </c>
      <c r="I47" s="74">
        <f t="shared" si="6"/>
        <v>-8784851</v>
      </c>
      <c r="J47" s="74">
        <f t="shared" si="6"/>
        <v>47843515</v>
      </c>
      <c r="K47" s="74">
        <f t="shared" si="6"/>
        <v>-9730507</v>
      </c>
      <c r="L47" s="74">
        <f t="shared" si="6"/>
        <v>-12914538</v>
      </c>
      <c r="M47" s="73">
        <f t="shared" si="6"/>
        <v>36645426</v>
      </c>
      <c r="N47" s="73">
        <f t="shared" si="6"/>
        <v>14000381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61843896</v>
      </c>
      <c r="X47" s="74">
        <f t="shared" si="6"/>
        <v>82614800</v>
      </c>
      <c r="Y47" s="74">
        <f t="shared" si="6"/>
        <v>-20770904</v>
      </c>
      <c r="Z47" s="75">
        <f>+IF(X47&lt;&gt;0,+(Y47/X47)*100,0)</f>
        <v>-25.141868043014089</v>
      </c>
      <c r="AA47" s="76">
        <f>SUM(AA45:AA46)</f>
        <v>69762600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8290</v>
      </c>
      <c r="F19" s="26">
        <v>8290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4146</v>
      </c>
      <c r="Y19" s="26">
        <v>-4146</v>
      </c>
      <c r="Z19" s="27">
        <v>-100</v>
      </c>
      <c r="AA19" s="28">
        <v>8290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8290</v>
      </c>
      <c r="F21" s="35">
        <f t="shared" si="0"/>
        <v>8290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4146</v>
      </c>
      <c r="Y21" s="35">
        <f t="shared" si="0"/>
        <v>-4146</v>
      </c>
      <c r="Z21" s="36">
        <f>+IF(X21&lt;&gt;0,+(Y21/X21)*100,0)</f>
        <v>-100</v>
      </c>
      <c r="AA21" s="33">
        <f>SUM(AA5:AA20)</f>
        <v>8290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429138</v>
      </c>
      <c r="D24" s="6"/>
      <c r="E24" s="7">
        <v>473690</v>
      </c>
      <c r="F24" s="8">
        <v>473690</v>
      </c>
      <c r="G24" s="8">
        <v>32821</v>
      </c>
      <c r="H24" s="8">
        <v>32865</v>
      </c>
      <c r="I24" s="8">
        <v>32821</v>
      </c>
      <c r="J24" s="8">
        <v>98507</v>
      </c>
      <c r="K24" s="8">
        <v>37309</v>
      </c>
      <c r="L24" s="8">
        <v>55484</v>
      </c>
      <c r="M24" s="8">
        <v>42023</v>
      </c>
      <c r="N24" s="8">
        <v>134816</v>
      </c>
      <c r="O24" s="8"/>
      <c r="P24" s="8"/>
      <c r="Q24" s="8"/>
      <c r="R24" s="8"/>
      <c r="S24" s="8"/>
      <c r="T24" s="8"/>
      <c r="U24" s="8"/>
      <c r="V24" s="8"/>
      <c r="W24" s="8">
        <v>233323</v>
      </c>
      <c r="X24" s="8">
        <v>236850</v>
      </c>
      <c r="Y24" s="8">
        <v>-3527</v>
      </c>
      <c r="Z24" s="2">
        <v>-1.4891281401731054</v>
      </c>
      <c r="AA24" s="6">
        <v>473690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3295</v>
      </c>
      <c r="D30" s="6"/>
      <c r="E30" s="7">
        <v>4650</v>
      </c>
      <c r="F30" s="8">
        <v>4650</v>
      </c>
      <c r="G30" s="8"/>
      <c r="H30" s="8"/>
      <c r="I30" s="8"/>
      <c r="J30" s="8"/>
      <c r="K30" s="8">
        <v>1702</v>
      </c>
      <c r="L30" s="8"/>
      <c r="M30" s="8"/>
      <c r="N30" s="8">
        <v>1702</v>
      </c>
      <c r="O30" s="8"/>
      <c r="P30" s="8"/>
      <c r="Q30" s="8"/>
      <c r="R30" s="8"/>
      <c r="S30" s="8"/>
      <c r="T30" s="8"/>
      <c r="U30" s="8"/>
      <c r="V30" s="8"/>
      <c r="W30" s="8">
        <v>1702</v>
      </c>
      <c r="X30" s="8">
        <v>2052</v>
      </c>
      <c r="Y30" s="8">
        <v>-350</v>
      </c>
      <c r="Z30" s="2">
        <v>-17.056530214424949</v>
      </c>
      <c r="AA30" s="6">
        <v>4650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140514</v>
      </c>
      <c r="D33" s="6"/>
      <c r="E33" s="7">
        <v>133660</v>
      </c>
      <c r="F33" s="8">
        <v>133660</v>
      </c>
      <c r="G33" s="8"/>
      <c r="H33" s="8">
        <v>16207</v>
      </c>
      <c r="I33" s="8">
        <v>7695</v>
      </c>
      <c r="J33" s="8">
        <v>23902</v>
      </c>
      <c r="K33" s="8">
        <v>7082</v>
      </c>
      <c r="L33" s="8">
        <v>3332</v>
      </c>
      <c r="M33" s="8">
        <v>5372</v>
      </c>
      <c r="N33" s="8">
        <v>15786</v>
      </c>
      <c r="O33" s="8"/>
      <c r="P33" s="8"/>
      <c r="Q33" s="8"/>
      <c r="R33" s="8"/>
      <c r="S33" s="8"/>
      <c r="T33" s="8"/>
      <c r="U33" s="8"/>
      <c r="V33" s="8"/>
      <c r="W33" s="8">
        <v>39688</v>
      </c>
      <c r="X33" s="8">
        <v>82545</v>
      </c>
      <c r="Y33" s="8">
        <v>-42857</v>
      </c>
      <c r="Z33" s="2">
        <v>-51.919559028408749</v>
      </c>
      <c r="AA33" s="6">
        <v>133660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572947</v>
      </c>
      <c r="D35" s="33">
        <f>SUM(D24:D34)</f>
        <v>0</v>
      </c>
      <c r="E35" s="34">
        <f t="shared" si="1"/>
        <v>612000</v>
      </c>
      <c r="F35" s="35">
        <f t="shared" si="1"/>
        <v>612000</v>
      </c>
      <c r="G35" s="35">
        <f t="shared" si="1"/>
        <v>32821</v>
      </c>
      <c r="H35" s="35">
        <f t="shared" si="1"/>
        <v>49072</v>
      </c>
      <c r="I35" s="35">
        <f t="shared" si="1"/>
        <v>40516</v>
      </c>
      <c r="J35" s="35">
        <f t="shared" si="1"/>
        <v>122409</v>
      </c>
      <c r="K35" s="35">
        <f t="shared" si="1"/>
        <v>46093</v>
      </c>
      <c r="L35" s="35">
        <f t="shared" si="1"/>
        <v>58816</v>
      </c>
      <c r="M35" s="35">
        <f t="shared" si="1"/>
        <v>47395</v>
      </c>
      <c r="N35" s="35">
        <f t="shared" si="1"/>
        <v>152304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274713</v>
      </c>
      <c r="X35" s="35">
        <f t="shared" si="1"/>
        <v>321447</v>
      </c>
      <c r="Y35" s="35">
        <f t="shared" si="1"/>
        <v>-46734</v>
      </c>
      <c r="Z35" s="36">
        <f>+IF(X35&lt;&gt;0,+(Y35/X35)*100,0)</f>
        <v>-14.53863311836788</v>
      </c>
      <c r="AA35" s="33">
        <f>SUM(AA24:AA34)</f>
        <v>612000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-572947</v>
      </c>
      <c r="D37" s="46">
        <f>+D21-D35</f>
        <v>0</v>
      </c>
      <c r="E37" s="47">
        <f t="shared" si="2"/>
        <v>-603710</v>
      </c>
      <c r="F37" s="48">
        <f t="shared" si="2"/>
        <v>-603710</v>
      </c>
      <c r="G37" s="48">
        <f t="shared" si="2"/>
        <v>-32821</v>
      </c>
      <c r="H37" s="48">
        <f t="shared" si="2"/>
        <v>-49072</v>
      </c>
      <c r="I37" s="48">
        <f t="shared" si="2"/>
        <v>-40516</v>
      </c>
      <c r="J37" s="48">
        <f t="shared" si="2"/>
        <v>-122409</v>
      </c>
      <c r="K37" s="48">
        <f t="shared" si="2"/>
        <v>-46093</v>
      </c>
      <c r="L37" s="48">
        <f t="shared" si="2"/>
        <v>-58816</v>
      </c>
      <c r="M37" s="48">
        <f t="shared" si="2"/>
        <v>-47395</v>
      </c>
      <c r="N37" s="48">
        <f t="shared" si="2"/>
        <v>-152304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-274713</v>
      </c>
      <c r="X37" s="48">
        <f>IF(F21=F35,0,X21-X35)</f>
        <v>-317301</v>
      </c>
      <c r="Y37" s="48">
        <f t="shared" si="2"/>
        <v>42588</v>
      </c>
      <c r="Z37" s="49">
        <f>+IF(X37&lt;&gt;0,+(Y37/X37)*100,0)</f>
        <v>-13.421955808522506</v>
      </c>
      <c r="AA37" s="46">
        <f>+AA21-AA35</f>
        <v>-603710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-572947</v>
      </c>
      <c r="D41" s="56">
        <f>SUM(D37:D40)</f>
        <v>0</v>
      </c>
      <c r="E41" s="57">
        <f t="shared" si="3"/>
        <v>-603710</v>
      </c>
      <c r="F41" s="58">
        <f t="shared" si="3"/>
        <v>-603710</v>
      </c>
      <c r="G41" s="58">
        <f t="shared" si="3"/>
        <v>-32821</v>
      </c>
      <c r="H41" s="58">
        <f t="shared" si="3"/>
        <v>-49072</v>
      </c>
      <c r="I41" s="58">
        <f t="shared" si="3"/>
        <v>-40516</v>
      </c>
      <c r="J41" s="58">
        <f t="shared" si="3"/>
        <v>-122409</v>
      </c>
      <c r="K41" s="58">
        <f t="shared" si="3"/>
        <v>-46093</v>
      </c>
      <c r="L41" s="58">
        <f t="shared" si="3"/>
        <v>-58816</v>
      </c>
      <c r="M41" s="58">
        <f t="shared" si="3"/>
        <v>-47395</v>
      </c>
      <c r="N41" s="58">
        <f t="shared" si="3"/>
        <v>-152304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-274713</v>
      </c>
      <c r="X41" s="58">
        <f t="shared" si="3"/>
        <v>-317301</v>
      </c>
      <c r="Y41" s="58">
        <f t="shared" si="3"/>
        <v>42588</v>
      </c>
      <c r="Z41" s="59">
        <f>+IF(X41&lt;&gt;0,+(Y41/X41)*100,0)</f>
        <v>-13.421955808522506</v>
      </c>
      <c r="AA41" s="56">
        <f>SUM(AA37:AA40)</f>
        <v>-603710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-572947</v>
      </c>
      <c r="D43" s="64">
        <f>+D41-D42</f>
        <v>0</v>
      </c>
      <c r="E43" s="65">
        <f t="shared" si="4"/>
        <v>-603710</v>
      </c>
      <c r="F43" s="66">
        <f t="shared" si="4"/>
        <v>-603710</v>
      </c>
      <c r="G43" s="66">
        <f t="shared" si="4"/>
        <v>-32821</v>
      </c>
      <c r="H43" s="66">
        <f t="shared" si="4"/>
        <v>-49072</v>
      </c>
      <c r="I43" s="66">
        <f t="shared" si="4"/>
        <v>-40516</v>
      </c>
      <c r="J43" s="66">
        <f t="shared" si="4"/>
        <v>-122409</v>
      </c>
      <c r="K43" s="66">
        <f t="shared" si="4"/>
        <v>-46093</v>
      </c>
      <c r="L43" s="66">
        <f t="shared" si="4"/>
        <v>-58816</v>
      </c>
      <c r="M43" s="66">
        <f t="shared" si="4"/>
        <v>-47395</v>
      </c>
      <c r="N43" s="66">
        <f t="shared" si="4"/>
        <v>-152304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-274713</v>
      </c>
      <c r="X43" s="66">
        <f t="shared" si="4"/>
        <v>-317301</v>
      </c>
      <c r="Y43" s="66">
        <f t="shared" si="4"/>
        <v>42588</v>
      </c>
      <c r="Z43" s="67">
        <f>+IF(X43&lt;&gt;0,+(Y43/X43)*100,0)</f>
        <v>-13.421955808522506</v>
      </c>
      <c r="AA43" s="64">
        <f>+AA41-AA42</f>
        <v>-603710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-572947</v>
      </c>
      <c r="D45" s="56">
        <f>SUM(D43:D44)</f>
        <v>0</v>
      </c>
      <c r="E45" s="57">
        <f t="shared" si="5"/>
        <v>-603710</v>
      </c>
      <c r="F45" s="58">
        <f t="shared" si="5"/>
        <v>-603710</v>
      </c>
      <c r="G45" s="58">
        <f t="shared" si="5"/>
        <v>-32821</v>
      </c>
      <c r="H45" s="58">
        <f t="shared" si="5"/>
        <v>-49072</v>
      </c>
      <c r="I45" s="58">
        <f t="shared" si="5"/>
        <v>-40516</v>
      </c>
      <c r="J45" s="58">
        <f t="shared" si="5"/>
        <v>-122409</v>
      </c>
      <c r="K45" s="58">
        <f t="shared" si="5"/>
        <v>-46093</v>
      </c>
      <c r="L45" s="58">
        <f t="shared" si="5"/>
        <v>-58816</v>
      </c>
      <c r="M45" s="58">
        <f t="shared" si="5"/>
        <v>-47395</v>
      </c>
      <c r="N45" s="58">
        <f t="shared" si="5"/>
        <v>-152304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-274713</v>
      </c>
      <c r="X45" s="58">
        <f t="shared" si="5"/>
        <v>-317301</v>
      </c>
      <c r="Y45" s="58">
        <f t="shared" si="5"/>
        <v>42588</v>
      </c>
      <c r="Z45" s="59">
        <f>+IF(X45&lt;&gt;0,+(Y45/X45)*100,0)</f>
        <v>-13.421955808522506</v>
      </c>
      <c r="AA45" s="56">
        <f>SUM(AA43:AA44)</f>
        <v>-603710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-572947</v>
      </c>
      <c r="D47" s="71">
        <f>SUM(D45:D46)</f>
        <v>0</v>
      </c>
      <c r="E47" s="72">
        <f t="shared" si="6"/>
        <v>-603710</v>
      </c>
      <c r="F47" s="73">
        <f t="shared" si="6"/>
        <v>-603710</v>
      </c>
      <c r="G47" s="73">
        <f t="shared" si="6"/>
        <v>-32821</v>
      </c>
      <c r="H47" s="74">
        <f t="shared" si="6"/>
        <v>-49072</v>
      </c>
      <c r="I47" s="74">
        <f t="shared" si="6"/>
        <v>-40516</v>
      </c>
      <c r="J47" s="74">
        <f t="shared" si="6"/>
        <v>-122409</v>
      </c>
      <c r="K47" s="74">
        <f t="shared" si="6"/>
        <v>-46093</v>
      </c>
      <c r="L47" s="74">
        <f t="shared" si="6"/>
        <v>-58816</v>
      </c>
      <c r="M47" s="73">
        <f t="shared" si="6"/>
        <v>-47395</v>
      </c>
      <c r="N47" s="73">
        <f t="shared" si="6"/>
        <v>-152304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-274713</v>
      </c>
      <c r="X47" s="74">
        <f t="shared" si="6"/>
        <v>-317301</v>
      </c>
      <c r="Y47" s="74">
        <f t="shared" si="6"/>
        <v>42588</v>
      </c>
      <c r="Z47" s="75">
        <f>+IF(X47&lt;&gt;0,+(Y47/X47)*100,0)</f>
        <v>-13.421955808522506</v>
      </c>
      <c r="AA47" s="76">
        <f>SUM(AA45:AA46)</f>
        <v>-603710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469624</v>
      </c>
      <c r="D27" s="6"/>
      <c r="E27" s="7"/>
      <c r="F27" s="8"/>
      <c r="G27" s="8"/>
      <c r="H27" s="8"/>
      <c r="I27" s="8">
        <v>143349</v>
      </c>
      <c r="J27" s="8">
        <v>143349</v>
      </c>
      <c r="K27" s="8">
        <v>47783</v>
      </c>
      <c r="L27" s="8">
        <v>47783</v>
      </c>
      <c r="M27" s="8">
        <v>47783</v>
      </c>
      <c r="N27" s="8">
        <v>143349</v>
      </c>
      <c r="O27" s="8"/>
      <c r="P27" s="8"/>
      <c r="Q27" s="8"/>
      <c r="R27" s="8"/>
      <c r="S27" s="8"/>
      <c r="T27" s="8"/>
      <c r="U27" s="8"/>
      <c r="V27" s="8"/>
      <c r="W27" s="8">
        <v>286698</v>
      </c>
      <c r="X27" s="8"/>
      <c r="Y27" s="8">
        <v>286698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469624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143349</v>
      </c>
      <c r="J35" s="35">
        <f t="shared" si="1"/>
        <v>143349</v>
      </c>
      <c r="K35" s="35">
        <f t="shared" si="1"/>
        <v>47783</v>
      </c>
      <c r="L35" s="35">
        <f t="shared" si="1"/>
        <v>47783</v>
      </c>
      <c r="M35" s="35">
        <f t="shared" si="1"/>
        <v>47783</v>
      </c>
      <c r="N35" s="35">
        <f t="shared" si="1"/>
        <v>143349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286698</v>
      </c>
      <c r="X35" s="35">
        <f t="shared" si="1"/>
        <v>0</v>
      </c>
      <c r="Y35" s="35">
        <f t="shared" si="1"/>
        <v>286698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-469624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-143349</v>
      </c>
      <c r="J37" s="48">
        <f t="shared" si="2"/>
        <v>-143349</v>
      </c>
      <c r="K37" s="48">
        <f t="shared" si="2"/>
        <v>-47783</v>
      </c>
      <c r="L37" s="48">
        <f t="shared" si="2"/>
        <v>-47783</v>
      </c>
      <c r="M37" s="48">
        <f t="shared" si="2"/>
        <v>-47783</v>
      </c>
      <c r="N37" s="48">
        <f t="shared" si="2"/>
        <v>-143349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-286698</v>
      </c>
      <c r="X37" s="48">
        <f>IF(F21=F35,0,X21-X35)</f>
        <v>0</v>
      </c>
      <c r="Y37" s="48">
        <f t="shared" si="2"/>
        <v>-286698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-469624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-143349</v>
      </c>
      <c r="J41" s="58">
        <f t="shared" si="3"/>
        <v>-143349</v>
      </c>
      <c r="K41" s="58">
        <f t="shared" si="3"/>
        <v>-47783</v>
      </c>
      <c r="L41" s="58">
        <f t="shared" si="3"/>
        <v>-47783</v>
      </c>
      <c r="M41" s="58">
        <f t="shared" si="3"/>
        <v>-47783</v>
      </c>
      <c r="N41" s="58">
        <f t="shared" si="3"/>
        <v>-143349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-286698</v>
      </c>
      <c r="X41" s="58">
        <f t="shared" si="3"/>
        <v>0</v>
      </c>
      <c r="Y41" s="58">
        <f t="shared" si="3"/>
        <v>-286698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-469624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-143349</v>
      </c>
      <c r="J43" s="66">
        <f t="shared" si="4"/>
        <v>-143349</v>
      </c>
      <c r="K43" s="66">
        <f t="shared" si="4"/>
        <v>-47783</v>
      </c>
      <c r="L43" s="66">
        <f t="shared" si="4"/>
        <v>-47783</v>
      </c>
      <c r="M43" s="66">
        <f t="shared" si="4"/>
        <v>-47783</v>
      </c>
      <c r="N43" s="66">
        <f t="shared" si="4"/>
        <v>-143349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-286698</v>
      </c>
      <c r="X43" s="66">
        <f t="shared" si="4"/>
        <v>0</v>
      </c>
      <c r="Y43" s="66">
        <f t="shared" si="4"/>
        <v>-286698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-469624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-143349</v>
      </c>
      <c r="J45" s="58">
        <f t="shared" si="5"/>
        <v>-143349</v>
      </c>
      <c r="K45" s="58">
        <f t="shared" si="5"/>
        <v>-47783</v>
      </c>
      <c r="L45" s="58">
        <f t="shared" si="5"/>
        <v>-47783</v>
      </c>
      <c r="M45" s="58">
        <f t="shared" si="5"/>
        <v>-47783</v>
      </c>
      <c r="N45" s="58">
        <f t="shared" si="5"/>
        <v>-143349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-286698</v>
      </c>
      <c r="X45" s="58">
        <f t="shared" si="5"/>
        <v>0</v>
      </c>
      <c r="Y45" s="58">
        <f t="shared" si="5"/>
        <v>-286698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-469624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-143349</v>
      </c>
      <c r="J47" s="74">
        <f t="shared" si="6"/>
        <v>-143349</v>
      </c>
      <c r="K47" s="74">
        <f t="shared" si="6"/>
        <v>-47783</v>
      </c>
      <c r="L47" s="74">
        <f t="shared" si="6"/>
        <v>-47783</v>
      </c>
      <c r="M47" s="73">
        <f t="shared" si="6"/>
        <v>-47783</v>
      </c>
      <c r="N47" s="73">
        <f t="shared" si="6"/>
        <v>-143349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-286698</v>
      </c>
      <c r="X47" s="74">
        <f t="shared" si="6"/>
        <v>0</v>
      </c>
      <c r="Y47" s="74">
        <f t="shared" si="6"/>
        <v>-286698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344683</v>
      </c>
      <c r="D27" s="6"/>
      <c r="E27" s="7">
        <v>18000000</v>
      </c>
      <c r="F27" s="8">
        <v>18000000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9000000</v>
      </c>
      <c r="Y27" s="8">
        <v>-9000000</v>
      </c>
      <c r="Z27" s="2">
        <v>-100</v>
      </c>
      <c r="AA27" s="6">
        <v>18000000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344683</v>
      </c>
      <c r="D35" s="33">
        <f>SUM(D24:D34)</f>
        <v>0</v>
      </c>
      <c r="E35" s="34">
        <f t="shared" si="1"/>
        <v>18000000</v>
      </c>
      <c r="F35" s="35">
        <f t="shared" si="1"/>
        <v>18000000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9000000</v>
      </c>
      <c r="Y35" s="35">
        <f t="shared" si="1"/>
        <v>-9000000</v>
      </c>
      <c r="Z35" s="36">
        <f>+IF(X35&lt;&gt;0,+(Y35/X35)*100,0)</f>
        <v>-100</v>
      </c>
      <c r="AA35" s="33">
        <f>SUM(AA24:AA34)</f>
        <v>18000000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-344683</v>
      </c>
      <c r="D37" s="46">
        <f>+D21-D35</f>
        <v>0</v>
      </c>
      <c r="E37" s="47">
        <f t="shared" si="2"/>
        <v>-18000000</v>
      </c>
      <c r="F37" s="48">
        <f t="shared" si="2"/>
        <v>-18000000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-9000000</v>
      </c>
      <c r="Y37" s="48">
        <f t="shared" si="2"/>
        <v>9000000</v>
      </c>
      <c r="Z37" s="49">
        <f>+IF(X37&lt;&gt;0,+(Y37/X37)*100,0)</f>
        <v>-100</v>
      </c>
      <c r="AA37" s="46">
        <f>+AA21-AA35</f>
        <v>-18000000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-344683</v>
      </c>
      <c r="D41" s="56">
        <f>SUM(D37:D40)</f>
        <v>0</v>
      </c>
      <c r="E41" s="57">
        <f t="shared" si="3"/>
        <v>-18000000</v>
      </c>
      <c r="F41" s="58">
        <f t="shared" si="3"/>
        <v>-18000000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-9000000</v>
      </c>
      <c r="Y41" s="58">
        <f t="shared" si="3"/>
        <v>9000000</v>
      </c>
      <c r="Z41" s="59">
        <f>+IF(X41&lt;&gt;0,+(Y41/X41)*100,0)</f>
        <v>-100</v>
      </c>
      <c r="AA41" s="56">
        <f>SUM(AA37:AA40)</f>
        <v>-18000000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-344683</v>
      </c>
      <c r="D43" s="64">
        <f>+D41-D42</f>
        <v>0</v>
      </c>
      <c r="E43" s="65">
        <f t="shared" si="4"/>
        <v>-18000000</v>
      </c>
      <c r="F43" s="66">
        <f t="shared" si="4"/>
        <v>-18000000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-9000000</v>
      </c>
      <c r="Y43" s="66">
        <f t="shared" si="4"/>
        <v>9000000</v>
      </c>
      <c r="Z43" s="67">
        <f>+IF(X43&lt;&gt;0,+(Y43/X43)*100,0)</f>
        <v>-100</v>
      </c>
      <c r="AA43" s="64">
        <f>+AA41-AA42</f>
        <v>-18000000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-344683</v>
      </c>
      <c r="D45" s="56">
        <f>SUM(D43:D44)</f>
        <v>0</v>
      </c>
      <c r="E45" s="57">
        <f t="shared" si="5"/>
        <v>-18000000</v>
      </c>
      <c r="F45" s="58">
        <f t="shared" si="5"/>
        <v>-18000000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-9000000</v>
      </c>
      <c r="Y45" s="58">
        <f t="shared" si="5"/>
        <v>9000000</v>
      </c>
      <c r="Z45" s="59">
        <f>+IF(X45&lt;&gt;0,+(Y45/X45)*100,0)</f>
        <v>-100</v>
      </c>
      <c r="AA45" s="56">
        <f>SUM(AA43:AA44)</f>
        <v>-18000000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-344683</v>
      </c>
      <c r="D47" s="71">
        <f>SUM(D45:D46)</f>
        <v>0</v>
      </c>
      <c r="E47" s="72">
        <f t="shared" si="6"/>
        <v>-18000000</v>
      </c>
      <c r="F47" s="73">
        <f t="shared" si="6"/>
        <v>-18000000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-9000000</v>
      </c>
      <c r="Y47" s="74">
        <f t="shared" si="6"/>
        <v>9000000</v>
      </c>
      <c r="Z47" s="75">
        <f>+IF(X47&lt;&gt;0,+(Y47/X47)*100,0)</f>
        <v>-100</v>
      </c>
      <c r="AA47" s="76">
        <f>SUM(AA45:AA46)</f>
        <v>-18000000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8143659</v>
      </c>
      <c r="D8" s="6"/>
      <c r="E8" s="7">
        <v>8676785</v>
      </c>
      <c r="F8" s="8">
        <v>8676785</v>
      </c>
      <c r="G8" s="8">
        <v>736181</v>
      </c>
      <c r="H8" s="8">
        <v>717791</v>
      </c>
      <c r="I8" s="8">
        <v>744825</v>
      </c>
      <c r="J8" s="8">
        <v>2198797</v>
      </c>
      <c r="K8" s="8">
        <v>711420</v>
      </c>
      <c r="L8" s="8">
        <v>744243</v>
      </c>
      <c r="M8" s="8">
        <v>693348</v>
      </c>
      <c r="N8" s="8">
        <v>2149011</v>
      </c>
      <c r="O8" s="8"/>
      <c r="P8" s="8"/>
      <c r="Q8" s="8"/>
      <c r="R8" s="8"/>
      <c r="S8" s="8"/>
      <c r="T8" s="8"/>
      <c r="U8" s="8"/>
      <c r="V8" s="8"/>
      <c r="W8" s="8">
        <v>4347808</v>
      </c>
      <c r="X8" s="8">
        <v>4338372</v>
      </c>
      <c r="Y8" s="8">
        <v>9436</v>
      </c>
      <c r="Z8" s="2">
        <v>0.21750094274995321</v>
      </c>
      <c r="AA8" s="6">
        <v>8676785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30364129</v>
      </c>
      <c r="D18" s="6"/>
      <c r="E18" s="7">
        <v>27550603</v>
      </c>
      <c r="F18" s="8">
        <v>27550603</v>
      </c>
      <c r="G18" s="8">
        <v>502230</v>
      </c>
      <c r="H18" s="8">
        <v>648724</v>
      </c>
      <c r="I18" s="8">
        <v>3219845</v>
      </c>
      <c r="J18" s="8">
        <v>4370799</v>
      </c>
      <c r="K18" s="8">
        <v>406625</v>
      </c>
      <c r="L18" s="8">
        <v>691544</v>
      </c>
      <c r="M18" s="8">
        <v>7243123</v>
      </c>
      <c r="N18" s="8">
        <v>8341292</v>
      </c>
      <c r="O18" s="8"/>
      <c r="P18" s="8"/>
      <c r="Q18" s="8"/>
      <c r="R18" s="8"/>
      <c r="S18" s="8"/>
      <c r="T18" s="8"/>
      <c r="U18" s="8"/>
      <c r="V18" s="8"/>
      <c r="W18" s="8">
        <v>12712091</v>
      </c>
      <c r="X18" s="8">
        <v>11500000</v>
      </c>
      <c r="Y18" s="8">
        <v>1212091</v>
      </c>
      <c r="Z18" s="2">
        <v>10.539921739130435</v>
      </c>
      <c r="AA18" s="6">
        <v>27550603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38507788</v>
      </c>
      <c r="D21" s="33">
        <f t="shared" si="0"/>
        <v>0</v>
      </c>
      <c r="E21" s="34">
        <f t="shared" si="0"/>
        <v>36227388</v>
      </c>
      <c r="F21" s="35">
        <f t="shared" si="0"/>
        <v>36227388</v>
      </c>
      <c r="G21" s="35">
        <f t="shared" si="0"/>
        <v>1238411</v>
      </c>
      <c r="H21" s="35">
        <f t="shared" si="0"/>
        <v>1366515</v>
      </c>
      <c r="I21" s="35">
        <f t="shared" si="0"/>
        <v>3964670</v>
      </c>
      <c r="J21" s="35">
        <f t="shared" si="0"/>
        <v>6569596</v>
      </c>
      <c r="K21" s="35">
        <f t="shared" si="0"/>
        <v>1118045</v>
      </c>
      <c r="L21" s="35">
        <f t="shared" si="0"/>
        <v>1435787</v>
      </c>
      <c r="M21" s="35">
        <f t="shared" si="0"/>
        <v>7936471</v>
      </c>
      <c r="N21" s="35">
        <f t="shared" si="0"/>
        <v>10490303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17059899</v>
      </c>
      <c r="X21" s="35">
        <f t="shared" si="0"/>
        <v>15838372</v>
      </c>
      <c r="Y21" s="35">
        <f t="shared" si="0"/>
        <v>1221527</v>
      </c>
      <c r="Z21" s="36">
        <f>+IF(X21&lt;&gt;0,+(Y21/X21)*100,0)</f>
        <v>7.7124530223182024</v>
      </c>
      <c r="AA21" s="33">
        <f>SUM(AA5:AA20)</f>
        <v>36227388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1932503</v>
      </c>
      <c r="D24" s="6"/>
      <c r="E24" s="7">
        <v>1757276</v>
      </c>
      <c r="F24" s="8">
        <v>1757276</v>
      </c>
      <c r="G24" s="8">
        <v>115298</v>
      </c>
      <c r="H24" s="8">
        <v>123342</v>
      </c>
      <c r="I24" s="8">
        <v>134861</v>
      </c>
      <c r="J24" s="8">
        <v>373501</v>
      </c>
      <c r="K24" s="8">
        <v>190503</v>
      </c>
      <c r="L24" s="8">
        <v>284260</v>
      </c>
      <c r="M24" s="8">
        <v>264707</v>
      </c>
      <c r="N24" s="8">
        <v>739470</v>
      </c>
      <c r="O24" s="8"/>
      <c r="P24" s="8"/>
      <c r="Q24" s="8"/>
      <c r="R24" s="8"/>
      <c r="S24" s="8"/>
      <c r="T24" s="8"/>
      <c r="U24" s="8"/>
      <c r="V24" s="8"/>
      <c r="W24" s="8">
        <v>1112971</v>
      </c>
      <c r="X24" s="8">
        <v>910916</v>
      </c>
      <c r="Y24" s="8">
        <v>202055</v>
      </c>
      <c r="Z24" s="2">
        <v>22.181518383692897</v>
      </c>
      <c r="AA24" s="6">
        <v>1757276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1100751</v>
      </c>
      <c r="D26" s="6"/>
      <c r="E26" s="7">
        <v>918742</v>
      </c>
      <c r="F26" s="8">
        <v>918742</v>
      </c>
      <c r="G26" s="8">
        <v>31681</v>
      </c>
      <c r="H26" s="8">
        <v>51475</v>
      </c>
      <c r="I26" s="8"/>
      <c r="J26" s="8">
        <v>83156</v>
      </c>
      <c r="K26" s="8">
        <v>13840</v>
      </c>
      <c r="L26" s="8"/>
      <c r="M26" s="8"/>
      <c r="N26" s="8">
        <v>13840</v>
      </c>
      <c r="O26" s="8"/>
      <c r="P26" s="8"/>
      <c r="Q26" s="8"/>
      <c r="R26" s="8"/>
      <c r="S26" s="8"/>
      <c r="T26" s="8"/>
      <c r="U26" s="8"/>
      <c r="V26" s="8"/>
      <c r="W26" s="8">
        <v>96996</v>
      </c>
      <c r="X26" s="8"/>
      <c r="Y26" s="8">
        <v>96996</v>
      </c>
      <c r="Z26" s="2"/>
      <c r="AA26" s="6">
        <v>918742</v>
      </c>
    </row>
    <row r="27" spans="1:27" ht="13.5" x14ac:dyDescent="0.25">
      <c r="A27" s="25" t="s">
        <v>53</v>
      </c>
      <c r="B27" s="24" t="s">
        <v>32</v>
      </c>
      <c r="C27" s="6">
        <v>2955685</v>
      </c>
      <c r="D27" s="6"/>
      <c r="E27" s="7">
        <v>6087589</v>
      </c>
      <c r="F27" s="8">
        <v>6087589</v>
      </c>
      <c r="G27" s="8">
        <v>507299</v>
      </c>
      <c r="H27" s="8">
        <v>507299</v>
      </c>
      <c r="I27" s="8">
        <v>-52211</v>
      </c>
      <c r="J27" s="8">
        <v>962387</v>
      </c>
      <c r="K27" s="8">
        <v>324284</v>
      </c>
      <c r="L27" s="8">
        <v>313822</v>
      </c>
      <c r="M27" s="8">
        <v>507299</v>
      </c>
      <c r="N27" s="8">
        <v>1145405</v>
      </c>
      <c r="O27" s="8"/>
      <c r="P27" s="8"/>
      <c r="Q27" s="8"/>
      <c r="R27" s="8"/>
      <c r="S27" s="8"/>
      <c r="T27" s="8"/>
      <c r="U27" s="8"/>
      <c r="V27" s="8"/>
      <c r="W27" s="8">
        <v>2107792</v>
      </c>
      <c r="X27" s="8">
        <v>3043818</v>
      </c>
      <c r="Y27" s="8">
        <v>-936026</v>
      </c>
      <c r="Z27" s="2">
        <v>-30.75170723085283</v>
      </c>
      <c r="AA27" s="6">
        <v>6087589</v>
      </c>
    </row>
    <row r="28" spans="1:27" ht="13.5" x14ac:dyDescent="0.25">
      <c r="A28" s="25" t="s">
        <v>54</v>
      </c>
      <c r="B28" s="24" t="s">
        <v>32</v>
      </c>
      <c r="C28" s="6">
        <v>247495</v>
      </c>
      <c r="D28" s="6"/>
      <c r="E28" s="7">
        <v>192091</v>
      </c>
      <c r="F28" s="8">
        <v>192091</v>
      </c>
      <c r="G28" s="8"/>
      <c r="H28" s="8"/>
      <c r="I28" s="8"/>
      <c r="J28" s="8"/>
      <c r="K28" s="8"/>
      <c r="L28" s="8"/>
      <c r="M28" s="8">
        <v>103656</v>
      </c>
      <c r="N28" s="8">
        <v>103656</v>
      </c>
      <c r="O28" s="8"/>
      <c r="P28" s="8"/>
      <c r="Q28" s="8"/>
      <c r="R28" s="8"/>
      <c r="S28" s="8"/>
      <c r="T28" s="8"/>
      <c r="U28" s="8"/>
      <c r="V28" s="8"/>
      <c r="W28" s="8">
        <v>103656</v>
      </c>
      <c r="X28" s="8">
        <v>96045</v>
      </c>
      <c r="Y28" s="8">
        <v>7611</v>
      </c>
      <c r="Z28" s="2">
        <v>7.9244104326097142</v>
      </c>
      <c r="AA28" s="6">
        <v>192091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15885</v>
      </c>
      <c r="D30" s="6"/>
      <c r="E30" s="7">
        <v>8715</v>
      </c>
      <c r="F30" s="8">
        <v>8715</v>
      </c>
      <c r="G30" s="8"/>
      <c r="H30" s="8">
        <v>6755</v>
      </c>
      <c r="I30" s="8"/>
      <c r="J30" s="8">
        <v>6755</v>
      </c>
      <c r="K30" s="8"/>
      <c r="L30" s="8"/>
      <c r="M30" s="8">
        <v>1898</v>
      </c>
      <c r="N30" s="8">
        <v>1898</v>
      </c>
      <c r="O30" s="8"/>
      <c r="P30" s="8"/>
      <c r="Q30" s="8"/>
      <c r="R30" s="8"/>
      <c r="S30" s="8"/>
      <c r="T30" s="8"/>
      <c r="U30" s="8"/>
      <c r="V30" s="8"/>
      <c r="W30" s="8">
        <v>8653</v>
      </c>
      <c r="X30" s="8">
        <v>4362</v>
      </c>
      <c r="Y30" s="8">
        <v>4291</v>
      </c>
      <c r="Z30" s="2">
        <v>98.372306281522242</v>
      </c>
      <c r="AA30" s="6">
        <v>8715</v>
      </c>
    </row>
    <row r="31" spans="1:27" ht="13.5" x14ac:dyDescent="0.25">
      <c r="A31" s="25" t="s">
        <v>57</v>
      </c>
      <c r="B31" s="24" t="s">
        <v>32</v>
      </c>
      <c r="C31" s="6">
        <v>25567953</v>
      </c>
      <c r="D31" s="6"/>
      <c r="E31" s="7">
        <v>31550603</v>
      </c>
      <c r="F31" s="8">
        <v>31550603</v>
      </c>
      <c r="G31" s="8">
        <v>1810073</v>
      </c>
      <c r="H31" s="8">
        <v>125372</v>
      </c>
      <c r="I31" s="8">
        <v>2329512</v>
      </c>
      <c r="J31" s="8">
        <v>4264957</v>
      </c>
      <c r="K31" s="8">
        <v>1774927</v>
      </c>
      <c r="L31" s="8">
        <v>235652</v>
      </c>
      <c r="M31" s="8">
        <v>5111465</v>
      </c>
      <c r="N31" s="8">
        <v>7122044</v>
      </c>
      <c r="O31" s="8"/>
      <c r="P31" s="8"/>
      <c r="Q31" s="8"/>
      <c r="R31" s="8"/>
      <c r="S31" s="8"/>
      <c r="T31" s="8"/>
      <c r="U31" s="8"/>
      <c r="V31" s="8"/>
      <c r="W31" s="8">
        <v>11387001</v>
      </c>
      <c r="X31" s="8">
        <v>15775314</v>
      </c>
      <c r="Y31" s="8">
        <v>-4388313</v>
      </c>
      <c r="Z31" s="2">
        <v>-27.817595263080026</v>
      </c>
      <c r="AA31" s="6">
        <v>31550603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38817</v>
      </c>
      <c r="D33" s="6"/>
      <c r="E33" s="7">
        <v>87433</v>
      </c>
      <c r="F33" s="8">
        <v>87433</v>
      </c>
      <c r="G33" s="8">
        <v>931</v>
      </c>
      <c r="H33" s="8">
        <v>1194</v>
      </c>
      <c r="I33" s="8">
        <v>1679</v>
      </c>
      <c r="J33" s="8">
        <v>3804</v>
      </c>
      <c r="K33" s="8">
        <v>1471</v>
      </c>
      <c r="L33" s="8">
        <v>2790</v>
      </c>
      <c r="M33" s="8">
        <v>1746</v>
      </c>
      <c r="N33" s="8">
        <v>6007</v>
      </c>
      <c r="O33" s="8"/>
      <c r="P33" s="8"/>
      <c r="Q33" s="8"/>
      <c r="R33" s="8"/>
      <c r="S33" s="8"/>
      <c r="T33" s="8"/>
      <c r="U33" s="8"/>
      <c r="V33" s="8"/>
      <c r="W33" s="8">
        <v>9811</v>
      </c>
      <c r="X33" s="8">
        <v>22356</v>
      </c>
      <c r="Y33" s="8">
        <v>-12545</v>
      </c>
      <c r="Z33" s="2">
        <v>-56.114689568795853</v>
      </c>
      <c r="AA33" s="6">
        <v>87433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31859089</v>
      </c>
      <c r="D35" s="33">
        <f>SUM(D24:D34)</f>
        <v>0</v>
      </c>
      <c r="E35" s="34">
        <f t="shared" si="1"/>
        <v>40602449</v>
      </c>
      <c r="F35" s="35">
        <f t="shared" si="1"/>
        <v>40602449</v>
      </c>
      <c r="G35" s="35">
        <f t="shared" si="1"/>
        <v>2465282</v>
      </c>
      <c r="H35" s="35">
        <f t="shared" si="1"/>
        <v>815437</v>
      </c>
      <c r="I35" s="35">
        <f t="shared" si="1"/>
        <v>2413841</v>
      </c>
      <c r="J35" s="35">
        <f t="shared" si="1"/>
        <v>5694560</v>
      </c>
      <c r="K35" s="35">
        <f t="shared" si="1"/>
        <v>2305025</v>
      </c>
      <c r="L35" s="35">
        <f t="shared" si="1"/>
        <v>836524</v>
      </c>
      <c r="M35" s="35">
        <f t="shared" si="1"/>
        <v>5990771</v>
      </c>
      <c r="N35" s="35">
        <f t="shared" si="1"/>
        <v>9132320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14826880</v>
      </c>
      <c r="X35" s="35">
        <f t="shared" si="1"/>
        <v>19852811</v>
      </c>
      <c r="Y35" s="35">
        <f t="shared" si="1"/>
        <v>-5025931</v>
      </c>
      <c r="Z35" s="36">
        <f>+IF(X35&lt;&gt;0,+(Y35/X35)*100,0)</f>
        <v>-25.315966590323153</v>
      </c>
      <c r="AA35" s="33">
        <f>SUM(AA24:AA34)</f>
        <v>40602449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6648699</v>
      </c>
      <c r="D37" s="46">
        <f>+D21-D35</f>
        <v>0</v>
      </c>
      <c r="E37" s="47">
        <f t="shared" si="2"/>
        <v>-4375061</v>
      </c>
      <c r="F37" s="48">
        <f t="shared" si="2"/>
        <v>-4375061</v>
      </c>
      <c r="G37" s="48">
        <f t="shared" si="2"/>
        <v>-1226871</v>
      </c>
      <c r="H37" s="48">
        <f t="shared" si="2"/>
        <v>551078</v>
      </c>
      <c r="I37" s="48">
        <f t="shared" si="2"/>
        <v>1550829</v>
      </c>
      <c r="J37" s="48">
        <f t="shared" si="2"/>
        <v>875036</v>
      </c>
      <c r="K37" s="48">
        <f t="shared" si="2"/>
        <v>-1186980</v>
      </c>
      <c r="L37" s="48">
        <f t="shared" si="2"/>
        <v>599263</v>
      </c>
      <c r="M37" s="48">
        <f t="shared" si="2"/>
        <v>1945700</v>
      </c>
      <c r="N37" s="48">
        <f t="shared" si="2"/>
        <v>1357983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2233019</v>
      </c>
      <c r="X37" s="48">
        <f>IF(F21=F35,0,X21-X35)</f>
        <v>-4014439</v>
      </c>
      <c r="Y37" s="48">
        <f t="shared" si="2"/>
        <v>6247458</v>
      </c>
      <c r="Z37" s="49">
        <f>+IF(X37&lt;&gt;0,+(Y37/X37)*100,0)</f>
        <v>-155.62468379766139</v>
      </c>
      <c r="AA37" s="46">
        <f>+AA21-AA35</f>
        <v>-4375061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6648699</v>
      </c>
      <c r="D41" s="56">
        <f>SUM(D37:D40)</f>
        <v>0</v>
      </c>
      <c r="E41" s="57">
        <f t="shared" si="3"/>
        <v>-4375061</v>
      </c>
      <c r="F41" s="58">
        <f t="shared" si="3"/>
        <v>-4375061</v>
      </c>
      <c r="G41" s="58">
        <f t="shared" si="3"/>
        <v>-1226871</v>
      </c>
      <c r="H41" s="58">
        <f t="shared" si="3"/>
        <v>551078</v>
      </c>
      <c r="I41" s="58">
        <f t="shared" si="3"/>
        <v>1550829</v>
      </c>
      <c r="J41" s="58">
        <f t="shared" si="3"/>
        <v>875036</v>
      </c>
      <c r="K41" s="58">
        <f t="shared" si="3"/>
        <v>-1186980</v>
      </c>
      <c r="L41" s="58">
        <f t="shared" si="3"/>
        <v>599263</v>
      </c>
      <c r="M41" s="58">
        <f t="shared" si="3"/>
        <v>1945700</v>
      </c>
      <c r="N41" s="58">
        <f t="shared" si="3"/>
        <v>1357983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2233019</v>
      </c>
      <c r="X41" s="58">
        <f t="shared" si="3"/>
        <v>-4014439</v>
      </c>
      <c r="Y41" s="58">
        <f t="shared" si="3"/>
        <v>6247458</v>
      </c>
      <c r="Z41" s="59">
        <f>+IF(X41&lt;&gt;0,+(Y41/X41)*100,0)</f>
        <v>-155.62468379766139</v>
      </c>
      <c r="AA41" s="56">
        <f>SUM(AA37:AA40)</f>
        <v>-4375061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6648699</v>
      </c>
      <c r="D43" s="64">
        <f>+D41-D42</f>
        <v>0</v>
      </c>
      <c r="E43" s="65">
        <f t="shared" si="4"/>
        <v>-4375061</v>
      </c>
      <c r="F43" s="66">
        <f t="shared" si="4"/>
        <v>-4375061</v>
      </c>
      <c r="G43" s="66">
        <f t="shared" si="4"/>
        <v>-1226871</v>
      </c>
      <c r="H43" s="66">
        <f t="shared" si="4"/>
        <v>551078</v>
      </c>
      <c r="I43" s="66">
        <f t="shared" si="4"/>
        <v>1550829</v>
      </c>
      <c r="J43" s="66">
        <f t="shared" si="4"/>
        <v>875036</v>
      </c>
      <c r="K43" s="66">
        <f t="shared" si="4"/>
        <v>-1186980</v>
      </c>
      <c r="L43" s="66">
        <f t="shared" si="4"/>
        <v>599263</v>
      </c>
      <c r="M43" s="66">
        <f t="shared" si="4"/>
        <v>1945700</v>
      </c>
      <c r="N43" s="66">
        <f t="shared" si="4"/>
        <v>1357983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2233019</v>
      </c>
      <c r="X43" s="66">
        <f t="shared" si="4"/>
        <v>-4014439</v>
      </c>
      <c r="Y43" s="66">
        <f t="shared" si="4"/>
        <v>6247458</v>
      </c>
      <c r="Z43" s="67">
        <f>+IF(X43&lt;&gt;0,+(Y43/X43)*100,0)</f>
        <v>-155.62468379766139</v>
      </c>
      <c r="AA43" s="64">
        <f>+AA41-AA42</f>
        <v>-4375061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6648699</v>
      </c>
      <c r="D45" s="56">
        <f>SUM(D43:D44)</f>
        <v>0</v>
      </c>
      <c r="E45" s="57">
        <f t="shared" si="5"/>
        <v>-4375061</v>
      </c>
      <c r="F45" s="58">
        <f t="shared" si="5"/>
        <v>-4375061</v>
      </c>
      <c r="G45" s="58">
        <f t="shared" si="5"/>
        <v>-1226871</v>
      </c>
      <c r="H45" s="58">
        <f t="shared" si="5"/>
        <v>551078</v>
      </c>
      <c r="I45" s="58">
        <f t="shared" si="5"/>
        <v>1550829</v>
      </c>
      <c r="J45" s="58">
        <f t="shared" si="5"/>
        <v>875036</v>
      </c>
      <c r="K45" s="58">
        <f t="shared" si="5"/>
        <v>-1186980</v>
      </c>
      <c r="L45" s="58">
        <f t="shared" si="5"/>
        <v>599263</v>
      </c>
      <c r="M45" s="58">
        <f t="shared" si="5"/>
        <v>1945700</v>
      </c>
      <c r="N45" s="58">
        <f t="shared" si="5"/>
        <v>1357983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2233019</v>
      </c>
      <c r="X45" s="58">
        <f t="shared" si="5"/>
        <v>-4014439</v>
      </c>
      <c r="Y45" s="58">
        <f t="shared" si="5"/>
        <v>6247458</v>
      </c>
      <c r="Z45" s="59">
        <f>+IF(X45&lt;&gt;0,+(Y45/X45)*100,0)</f>
        <v>-155.62468379766139</v>
      </c>
      <c r="AA45" s="56">
        <f>SUM(AA43:AA44)</f>
        <v>-4375061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6648699</v>
      </c>
      <c r="D47" s="71">
        <f>SUM(D45:D46)</f>
        <v>0</v>
      </c>
      <c r="E47" s="72">
        <f t="shared" si="6"/>
        <v>-4375061</v>
      </c>
      <c r="F47" s="73">
        <f t="shared" si="6"/>
        <v>-4375061</v>
      </c>
      <c r="G47" s="73">
        <f t="shared" si="6"/>
        <v>-1226871</v>
      </c>
      <c r="H47" s="74">
        <f t="shared" si="6"/>
        <v>551078</v>
      </c>
      <c r="I47" s="74">
        <f t="shared" si="6"/>
        <v>1550829</v>
      </c>
      <c r="J47" s="74">
        <f t="shared" si="6"/>
        <v>875036</v>
      </c>
      <c r="K47" s="74">
        <f t="shared" si="6"/>
        <v>-1186980</v>
      </c>
      <c r="L47" s="74">
        <f t="shared" si="6"/>
        <v>599263</v>
      </c>
      <c r="M47" s="73">
        <f t="shared" si="6"/>
        <v>1945700</v>
      </c>
      <c r="N47" s="73">
        <f t="shared" si="6"/>
        <v>1357983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2233019</v>
      </c>
      <c r="X47" s="74">
        <f t="shared" si="6"/>
        <v>-4014439</v>
      </c>
      <c r="Y47" s="74">
        <f t="shared" si="6"/>
        <v>6247458</v>
      </c>
      <c r="Z47" s="75">
        <f>+IF(X47&lt;&gt;0,+(Y47/X47)*100,0)</f>
        <v>-155.62468379766139</v>
      </c>
      <c r="AA47" s="76">
        <f>SUM(AA45:AA46)</f>
        <v>-4375061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2808592</v>
      </c>
      <c r="F27" s="8">
        <v>2808592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1404298</v>
      </c>
      <c r="Y27" s="8">
        <v>-1404298</v>
      </c>
      <c r="Z27" s="2">
        <v>-100</v>
      </c>
      <c r="AA27" s="6">
        <v>2808592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365772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365772</v>
      </c>
      <c r="D35" s="33">
        <f>SUM(D24:D34)</f>
        <v>0</v>
      </c>
      <c r="E35" s="34">
        <f t="shared" si="1"/>
        <v>2808592</v>
      </c>
      <c r="F35" s="35">
        <f t="shared" si="1"/>
        <v>2808592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1404298</v>
      </c>
      <c r="Y35" s="35">
        <f t="shared" si="1"/>
        <v>-1404298</v>
      </c>
      <c r="Z35" s="36">
        <f>+IF(X35&lt;&gt;0,+(Y35/X35)*100,0)</f>
        <v>-100</v>
      </c>
      <c r="AA35" s="33">
        <f>SUM(AA24:AA34)</f>
        <v>2808592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-365772</v>
      </c>
      <c r="D37" s="46">
        <f>+D21-D35</f>
        <v>0</v>
      </c>
      <c r="E37" s="47">
        <f t="shared" si="2"/>
        <v>-2808592</v>
      </c>
      <c r="F37" s="48">
        <f t="shared" si="2"/>
        <v>-2808592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-1404298</v>
      </c>
      <c r="Y37" s="48">
        <f t="shared" si="2"/>
        <v>1404298</v>
      </c>
      <c r="Z37" s="49">
        <f>+IF(X37&lt;&gt;0,+(Y37/X37)*100,0)</f>
        <v>-100</v>
      </c>
      <c r="AA37" s="46">
        <f>+AA21-AA35</f>
        <v>-2808592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-365772</v>
      </c>
      <c r="D41" s="56">
        <f>SUM(D37:D40)</f>
        <v>0</v>
      </c>
      <c r="E41" s="57">
        <f t="shared" si="3"/>
        <v>-2808592</v>
      </c>
      <c r="F41" s="58">
        <f t="shared" si="3"/>
        <v>-2808592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-1404298</v>
      </c>
      <c r="Y41" s="58">
        <f t="shared" si="3"/>
        <v>1404298</v>
      </c>
      <c r="Z41" s="59">
        <f>+IF(X41&lt;&gt;0,+(Y41/X41)*100,0)</f>
        <v>-100</v>
      </c>
      <c r="AA41" s="56">
        <f>SUM(AA37:AA40)</f>
        <v>-2808592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-365772</v>
      </c>
      <c r="D43" s="64">
        <f>+D41-D42</f>
        <v>0</v>
      </c>
      <c r="E43" s="65">
        <f t="shared" si="4"/>
        <v>-2808592</v>
      </c>
      <c r="F43" s="66">
        <f t="shared" si="4"/>
        <v>-2808592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-1404298</v>
      </c>
      <c r="Y43" s="66">
        <f t="shared" si="4"/>
        <v>1404298</v>
      </c>
      <c r="Z43" s="67">
        <f>+IF(X43&lt;&gt;0,+(Y43/X43)*100,0)</f>
        <v>-100</v>
      </c>
      <c r="AA43" s="64">
        <f>+AA41-AA42</f>
        <v>-2808592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-365772</v>
      </c>
      <c r="D45" s="56">
        <f>SUM(D43:D44)</f>
        <v>0</v>
      </c>
      <c r="E45" s="57">
        <f t="shared" si="5"/>
        <v>-2808592</v>
      </c>
      <c r="F45" s="58">
        <f t="shared" si="5"/>
        <v>-2808592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-1404298</v>
      </c>
      <c r="Y45" s="58">
        <f t="shared" si="5"/>
        <v>1404298</v>
      </c>
      <c r="Z45" s="59">
        <f>+IF(X45&lt;&gt;0,+(Y45/X45)*100,0)</f>
        <v>-100</v>
      </c>
      <c r="AA45" s="56">
        <f>SUM(AA43:AA44)</f>
        <v>-2808592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-365772</v>
      </c>
      <c r="D47" s="71">
        <f>SUM(D45:D46)</f>
        <v>0</v>
      </c>
      <c r="E47" s="72">
        <f t="shared" si="6"/>
        <v>-2808592</v>
      </c>
      <c r="F47" s="73">
        <f t="shared" si="6"/>
        <v>-2808592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-1404298</v>
      </c>
      <c r="Y47" s="74">
        <f t="shared" si="6"/>
        <v>1404298</v>
      </c>
      <c r="Z47" s="75">
        <f>+IF(X47&lt;&gt;0,+(Y47/X47)*100,0)</f>
        <v>-100</v>
      </c>
      <c r="AA47" s="76">
        <f>SUM(AA45:AA46)</f>
        <v>-2808592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51664182</v>
      </c>
      <c r="D8" s="6"/>
      <c r="E8" s="7">
        <v>62797762</v>
      </c>
      <c r="F8" s="8">
        <v>62797762</v>
      </c>
      <c r="G8" s="8">
        <v>5167783</v>
      </c>
      <c r="H8" s="8">
        <v>4842534</v>
      </c>
      <c r="I8" s="8">
        <v>7472301</v>
      </c>
      <c r="J8" s="8">
        <v>17482618</v>
      </c>
      <c r="K8" s="8">
        <v>5190552</v>
      </c>
      <c r="L8" s="8">
        <v>5502595</v>
      </c>
      <c r="M8" s="8">
        <v>5326722</v>
      </c>
      <c r="N8" s="8">
        <v>16019869</v>
      </c>
      <c r="O8" s="8"/>
      <c r="P8" s="8"/>
      <c r="Q8" s="8"/>
      <c r="R8" s="8"/>
      <c r="S8" s="8"/>
      <c r="T8" s="8"/>
      <c r="U8" s="8"/>
      <c r="V8" s="8"/>
      <c r="W8" s="8">
        <v>33502487</v>
      </c>
      <c r="X8" s="8">
        <v>31398876</v>
      </c>
      <c r="Y8" s="8">
        <v>2103611</v>
      </c>
      <c r="Z8" s="2">
        <v>6.6996379106054622</v>
      </c>
      <c r="AA8" s="6">
        <v>62797762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145101985</v>
      </c>
      <c r="D18" s="6"/>
      <c r="E18" s="7">
        <v>134144967</v>
      </c>
      <c r="F18" s="8">
        <v>134144967</v>
      </c>
      <c r="G18" s="8">
        <v>49018671</v>
      </c>
      <c r="H18" s="8"/>
      <c r="I18" s="8"/>
      <c r="J18" s="8">
        <v>49018671</v>
      </c>
      <c r="K18" s="8">
        <v>2809347</v>
      </c>
      <c r="L18" s="8"/>
      <c r="M18" s="8">
        <v>39215055</v>
      </c>
      <c r="N18" s="8">
        <v>42024402</v>
      </c>
      <c r="O18" s="8"/>
      <c r="P18" s="8"/>
      <c r="Q18" s="8"/>
      <c r="R18" s="8"/>
      <c r="S18" s="8"/>
      <c r="T18" s="8"/>
      <c r="U18" s="8"/>
      <c r="V18" s="8"/>
      <c r="W18" s="8">
        <v>91043073</v>
      </c>
      <c r="X18" s="8">
        <v>67072476</v>
      </c>
      <c r="Y18" s="8">
        <v>23970597</v>
      </c>
      <c r="Z18" s="2">
        <v>35.738351153161545</v>
      </c>
      <c r="AA18" s="6">
        <v>134144967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196766167</v>
      </c>
      <c r="D21" s="33">
        <f t="shared" si="0"/>
        <v>0</v>
      </c>
      <c r="E21" s="34">
        <f t="shared" si="0"/>
        <v>196942729</v>
      </c>
      <c r="F21" s="35">
        <f t="shared" si="0"/>
        <v>196942729</v>
      </c>
      <c r="G21" s="35">
        <f t="shared" si="0"/>
        <v>54186454</v>
      </c>
      <c r="H21" s="35">
        <f t="shared" si="0"/>
        <v>4842534</v>
      </c>
      <c r="I21" s="35">
        <f t="shared" si="0"/>
        <v>7472301</v>
      </c>
      <c r="J21" s="35">
        <f t="shared" si="0"/>
        <v>66501289</v>
      </c>
      <c r="K21" s="35">
        <f t="shared" si="0"/>
        <v>7999899</v>
      </c>
      <c r="L21" s="35">
        <f t="shared" si="0"/>
        <v>5502595</v>
      </c>
      <c r="M21" s="35">
        <f t="shared" si="0"/>
        <v>44541777</v>
      </c>
      <c r="N21" s="35">
        <f t="shared" si="0"/>
        <v>58044271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124545560</v>
      </c>
      <c r="X21" s="35">
        <f t="shared" si="0"/>
        <v>98471352</v>
      </c>
      <c r="Y21" s="35">
        <f t="shared" si="0"/>
        <v>26074208</v>
      </c>
      <c r="Z21" s="36">
        <f>+IF(X21&lt;&gt;0,+(Y21/X21)*100,0)</f>
        <v>26.478978373324253</v>
      </c>
      <c r="AA21" s="33">
        <f>SUM(AA5:AA20)</f>
        <v>196942729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23184683</v>
      </c>
      <c r="D24" s="6"/>
      <c r="E24" s="7">
        <v>25489444</v>
      </c>
      <c r="F24" s="8">
        <v>25489444</v>
      </c>
      <c r="G24" s="8">
        <v>1904319</v>
      </c>
      <c r="H24" s="8">
        <v>1914013</v>
      </c>
      <c r="I24" s="8">
        <v>1918303</v>
      </c>
      <c r="J24" s="8">
        <v>5736635</v>
      </c>
      <c r="K24" s="8">
        <v>2158316</v>
      </c>
      <c r="L24" s="8">
        <v>2047789</v>
      </c>
      <c r="M24" s="8">
        <v>1910432</v>
      </c>
      <c r="N24" s="8">
        <v>6116537</v>
      </c>
      <c r="O24" s="8"/>
      <c r="P24" s="8"/>
      <c r="Q24" s="8"/>
      <c r="R24" s="8"/>
      <c r="S24" s="8"/>
      <c r="T24" s="8"/>
      <c r="U24" s="8"/>
      <c r="V24" s="8"/>
      <c r="W24" s="8">
        <v>11853172</v>
      </c>
      <c r="X24" s="8">
        <v>12744750</v>
      </c>
      <c r="Y24" s="8">
        <v>-891578</v>
      </c>
      <c r="Z24" s="2">
        <v>-6.9956491888816963</v>
      </c>
      <c r="AA24" s="6">
        <v>25489444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197206</v>
      </c>
      <c r="D30" s="6"/>
      <c r="E30" s="7">
        <v>472804</v>
      </c>
      <c r="F30" s="8">
        <v>472804</v>
      </c>
      <c r="G30" s="8"/>
      <c r="H30" s="8">
        <v>28351</v>
      </c>
      <c r="I30" s="8">
        <v>17782</v>
      </c>
      <c r="J30" s="8">
        <v>46133</v>
      </c>
      <c r="K30" s="8">
        <v>121336</v>
      </c>
      <c r="L30" s="8">
        <v>6149</v>
      </c>
      <c r="M30" s="8">
        <v>108315</v>
      </c>
      <c r="N30" s="8">
        <v>235800</v>
      </c>
      <c r="O30" s="8"/>
      <c r="P30" s="8"/>
      <c r="Q30" s="8"/>
      <c r="R30" s="8"/>
      <c r="S30" s="8"/>
      <c r="T30" s="8"/>
      <c r="U30" s="8"/>
      <c r="V30" s="8"/>
      <c r="W30" s="8">
        <v>281933</v>
      </c>
      <c r="X30" s="8">
        <v>236406</v>
      </c>
      <c r="Y30" s="8">
        <v>45527</v>
      </c>
      <c r="Z30" s="2">
        <v>19.257971455885215</v>
      </c>
      <c r="AA30" s="6">
        <v>472804</v>
      </c>
    </row>
    <row r="31" spans="1:27" ht="13.5" x14ac:dyDescent="0.25">
      <c r="A31" s="25" t="s">
        <v>57</v>
      </c>
      <c r="B31" s="24" t="s">
        <v>32</v>
      </c>
      <c r="C31" s="6">
        <v>25925575</v>
      </c>
      <c r="D31" s="6"/>
      <c r="E31" s="7">
        <v>24303719</v>
      </c>
      <c r="F31" s="8">
        <v>24303719</v>
      </c>
      <c r="G31" s="8">
        <v>392507</v>
      </c>
      <c r="H31" s="8">
        <v>202922</v>
      </c>
      <c r="I31" s="8">
        <v>205726</v>
      </c>
      <c r="J31" s="8">
        <v>801155</v>
      </c>
      <c r="K31" s="8">
        <v>3337871</v>
      </c>
      <c r="L31" s="8">
        <v>78924</v>
      </c>
      <c r="M31" s="8">
        <v>4087349</v>
      </c>
      <c r="N31" s="8">
        <v>7504144</v>
      </c>
      <c r="O31" s="8"/>
      <c r="P31" s="8"/>
      <c r="Q31" s="8"/>
      <c r="R31" s="8"/>
      <c r="S31" s="8"/>
      <c r="T31" s="8"/>
      <c r="U31" s="8"/>
      <c r="V31" s="8"/>
      <c r="W31" s="8">
        <v>8305299</v>
      </c>
      <c r="X31" s="8">
        <v>12151848</v>
      </c>
      <c r="Y31" s="8">
        <v>-3846549</v>
      </c>
      <c r="Z31" s="2">
        <v>-31.654024968054241</v>
      </c>
      <c r="AA31" s="6">
        <v>24303719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3186647</v>
      </c>
      <c r="D33" s="6"/>
      <c r="E33" s="7">
        <v>2587247</v>
      </c>
      <c r="F33" s="8">
        <v>2587247</v>
      </c>
      <c r="G33" s="8">
        <v>159268</v>
      </c>
      <c r="H33" s="8">
        <v>26873</v>
      </c>
      <c r="I33" s="8">
        <v>39004</v>
      </c>
      <c r="J33" s="8">
        <v>225145</v>
      </c>
      <c r="K33" s="8">
        <v>30487</v>
      </c>
      <c r="L33" s="8">
        <v>42122</v>
      </c>
      <c r="M33" s="8">
        <v>46604</v>
      </c>
      <c r="N33" s="8">
        <v>119213</v>
      </c>
      <c r="O33" s="8"/>
      <c r="P33" s="8"/>
      <c r="Q33" s="8"/>
      <c r="R33" s="8"/>
      <c r="S33" s="8"/>
      <c r="T33" s="8"/>
      <c r="U33" s="8"/>
      <c r="V33" s="8"/>
      <c r="W33" s="8">
        <v>344358</v>
      </c>
      <c r="X33" s="8">
        <v>1293618</v>
      </c>
      <c r="Y33" s="8">
        <v>-949260</v>
      </c>
      <c r="Z33" s="2">
        <v>-73.380240534686436</v>
      </c>
      <c r="AA33" s="6">
        <v>2587247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52494111</v>
      </c>
      <c r="D35" s="33">
        <f>SUM(D24:D34)</f>
        <v>0</v>
      </c>
      <c r="E35" s="34">
        <f t="shared" si="1"/>
        <v>52853214</v>
      </c>
      <c r="F35" s="35">
        <f t="shared" si="1"/>
        <v>52853214</v>
      </c>
      <c r="G35" s="35">
        <f t="shared" si="1"/>
        <v>2456094</v>
      </c>
      <c r="H35" s="35">
        <f t="shared" si="1"/>
        <v>2172159</v>
      </c>
      <c r="I35" s="35">
        <f t="shared" si="1"/>
        <v>2180815</v>
      </c>
      <c r="J35" s="35">
        <f t="shared" si="1"/>
        <v>6809068</v>
      </c>
      <c r="K35" s="35">
        <f t="shared" si="1"/>
        <v>5648010</v>
      </c>
      <c r="L35" s="35">
        <f t="shared" si="1"/>
        <v>2174984</v>
      </c>
      <c r="M35" s="35">
        <f t="shared" si="1"/>
        <v>6152700</v>
      </c>
      <c r="N35" s="35">
        <f t="shared" si="1"/>
        <v>13975694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20784762</v>
      </c>
      <c r="X35" s="35">
        <f t="shared" si="1"/>
        <v>26426622</v>
      </c>
      <c r="Y35" s="35">
        <f t="shared" si="1"/>
        <v>-5641860</v>
      </c>
      <c r="Z35" s="36">
        <f>+IF(X35&lt;&gt;0,+(Y35/X35)*100,0)</f>
        <v>-21.349153138074172</v>
      </c>
      <c r="AA35" s="33">
        <f>SUM(AA24:AA34)</f>
        <v>52853214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144272056</v>
      </c>
      <c r="D37" s="46">
        <f>+D21-D35</f>
        <v>0</v>
      </c>
      <c r="E37" s="47">
        <f t="shared" si="2"/>
        <v>144089515</v>
      </c>
      <c r="F37" s="48">
        <f t="shared" si="2"/>
        <v>144089515</v>
      </c>
      <c r="G37" s="48">
        <f t="shared" si="2"/>
        <v>51730360</v>
      </c>
      <c r="H37" s="48">
        <f t="shared" si="2"/>
        <v>2670375</v>
      </c>
      <c r="I37" s="48">
        <f t="shared" si="2"/>
        <v>5291486</v>
      </c>
      <c r="J37" s="48">
        <f t="shared" si="2"/>
        <v>59692221</v>
      </c>
      <c r="K37" s="48">
        <f t="shared" si="2"/>
        <v>2351889</v>
      </c>
      <c r="L37" s="48">
        <f t="shared" si="2"/>
        <v>3327611</v>
      </c>
      <c r="M37" s="48">
        <f t="shared" si="2"/>
        <v>38389077</v>
      </c>
      <c r="N37" s="48">
        <f t="shared" si="2"/>
        <v>44068577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103760798</v>
      </c>
      <c r="X37" s="48">
        <f>IF(F21=F35,0,X21-X35)</f>
        <v>72044730</v>
      </c>
      <c r="Y37" s="48">
        <f t="shared" si="2"/>
        <v>31716068</v>
      </c>
      <c r="Z37" s="49">
        <f>+IF(X37&lt;&gt;0,+(Y37/X37)*100,0)</f>
        <v>44.022745313918172</v>
      </c>
      <c r="AA37" s="46">
        <f>+AA21-AA35</f>
        <v>144089515</v>
      </c>
    </row>
    <row r="38" spans="1:27" ht="23.1" customHeight="1" x14ac:dyDescent="0.25">
      <c r="A38" s="50" t="s">
        <v>62</v>
      </c>
      <c r="B38" s="29" t="s">
        <v>32</v>
      </c>
      <c r="C38" s="6">
        <v>96</v>
      </c>
      <c r="D38" s="6"/>
      <c r="E38" s="7">
        <v>82522261</v>
      </c>
      <c r="F38" s="8">
        <v>82522261</v>
      </c>
      <c r="G38" s="8"/>
      <c r="H38" s="8"/>
      <c r="I38" s="8"/>
      <c r="J38" s="8"/>
      <c r="K38" s="8">
        <v>27965495</v>
      </c>
      <c r="L38" s="8"/>
      <c r="M38" s="8"/>
      <c r="N38" s="8">
        <v>27965495</v>
      </c>
      <c r="O38" s="8"/>
      <c r="P38" s="8"/>
      <c r="Q38" s="8"/>
      <c r="R38" s="8"/>
      <c r="S38" s="8"/>
      <c r="T38" s="8"/>
      <c r="U38" s="8"/>
      <c r="V38" s="8"/>
      <c r="W38" s="8">
        <v>27965495</v>
      </c>
      <c r="X38" s="8">
        <v>41261130</v>
      </c>
      <c r="Y38" s="8">
        <v>-13295635</v>
      </c>
      <c r="Z38" s="2">
        <v>-32.223148033027691</v>
      </c>
      <c r="AA38" s="6">
        <v>82522261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144272152</v>
      </c>
      <c r="D41" s="56">
        <f>SUM(D37:D40)</f>
        <v>0</v>
      </c>
      <c r="E41" s="57">
        <f t="shared" si="3"/>
        <v>226611776</v>
      </c>
      <c r="F41" s="58">
        <f t="shared" si="3"/>
        <v>226611776</v>
      </c>
      <c r="G41" s="58">
        <f t="shared" si="3"/>
        <v>51730360</v>
      </c>
      <c r="H41" s="58">
        <f t="shared" si="3"/>
        <v>2670375</v>
      </c>
      <c r="I41" s="58">
        <f t="shared" si="3"/>
        <v>5291486</v>
      </c>
      <c r="J41" s="58">
        <f t="shared" si="3"/>
        <v>59692221</v>
      </c>
      <c r="K41" s="58">
        <f t="shared" si="3"/>
        <v>30317384</v>
      </c>
      <c r="L41" s="58">
        <f t="shared" si="3"/>
        <v>3327611</v>
      </c>
      <c r="M41" s="58">
        <f t="shared" si="3"/>
        <v>38389077</v>
      </c>
      <c r="N41" s="58">
        <f t="shared" si="3"/>
        <v>72034072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131726293</v>
      </c>
      <c r="X41" s="58">
        <f t="shared" si="3"/>
        <v>113305860</v>
      </c>
      <c r="Y41" s="58">
        <f t="shared" si="3"/>
        <v>18420433</v>
      </c>
      <c r="Z41" s="59">
        <f>+IF(X41&lt;&gt;0,+(Y41/X41)*100,0)</f>
        <v>16.257264187395073</v>
      </c>
      <c r="AA41" s="56">
        <f>SUM(AA37:AA40)</f>
        <v>226611776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144272152</v>
      </c>
      <c r="D43" s="64">
        <f>+D41-D42</f>
        <v>0</v>
      </c>
      <c r="E43" s="65">
        <f t="shared" si="4"/>
        <v>226611776</v>
      </c>
      <c r="F43" s="66">
        <f t="shared" si="4"/>
        <v>226611776</v>
      </c>
      <c r="G43" s="66">
        <f t="shared" si="4"/>
        <v>51730360</v>
      </c>
      <c r="H43" s="66">
        <f t="shared" si="4"/>
        <v>2670375</v>
      </c>
      <c r="I43" s="66">
        <f t="shared" si="4"/>
        <v>5291486</v>
      </c>
      <c r="J43" s="66">
        <f t="shared" si="4"/>
        <v>59692221</v>
      </c>
      <c r="K43" s="66">
        <f t="shared" si="4"/>
        <v>30317384</v>
      </c>
      <c r="L43" s="66">
        <f t="shared" si="4"/>
        <v>3327611</v>
      </c>
      <c r="M43" s="66">
        <f t="shared" si="4"/>
        <v>38389077</v>
      </c>
      <c r="N43" s="66">
        <f t="shared" si="4"/>
        <v>72034072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131726293</v>
      </c>
      <c r="X43" s="66">
        <f t="shared" si="4"/>
        <v>113305860</v>
      </c>
      <c r="Y43" s="66">
        <f t="shared" si="4"/>
        <v>18420433</v>
      </c>
      <c r="Z43" s="67">
        <f>+IF(X43&lt;&gt;0,+(Y43/X43)*100,0)</f>
        <v>16.257264187395073</v>
      </c>
      <c r="AA43" s="64">
        <f>+AA41-AA42</f>
        <v>226611776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144272152</v>
      </c>
      <c r="D45" s="56">
        <f>SUM(D43:D44)</f>
        <v>0</v>
      </c>
      <c r="E45" s="57">
        <f t="shared" si="5"/>
        <v>226611776</v>
      </c>
      <c r="F45" s="58">
        <f t="shared" si="5"/>
        <v>226611776</v>
      </c>
      <c r="G45" s="58">
        <f t="shared" si="5"/>
        <v>51730360</v>
      </c>
      <c r="H45" s="58">
        <f t="shared" si="5"/>
        <v>2670375</v>
      </c>
      <c r="I45" s="58">
        <f t="shared" si="5"/>
        <v>5291486</v>
      </c>
      <c r="J45" s="58">
        <f t="shared" si="5"/>
        <v>59692221</v>
      </c>
      <c r="K45" s="58">
        <f t="shared" si="5"/>
        <v>30317384</v>
      </c>
      <c r="L45" s="58">
        <f t="shared" si="5"/>
        <v>3327611</v>
      </c>
      <c r="M45" s="58">
        <f t="shared" si="5"/>
        <v>38389077</v>
      </c>
      <c r="N45" s="58">
        <f t="shared" si="5"/>
        <v>72034072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131726293</v>
      </c>
      <c r="X45" s="58">
        <f t="shared" si="5"/>
        <v>113305860</v>
      </c>
      <c r="Y45" s="58">
        <f t="shared" si="5"/>
        <v>18420433</v>
      </c>
      <c r="Z45" s="59">
        <f>+IF(X45&lt;&gt;0,+(Y45/X45)*100,0)</f>
        <v>16.257264187395073</v>
      </c>
      <c r="AA45" s="56">
        <f>SUM(AA43:AA44)</f>
        <v>226611776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144272152</v>
      </c>
      <c r="D47" s="71">
        <f>SUM(D45:D46)</f>
        <v>0</v>
      </c>
      <c r="E47" s="72">
        <f t="shared" si="6"/>
        <v>226611776</v>
      </c>
      <c r="F47" s="73">
        <f t="shared" si="6"/>
        <v>226611776</v>
      </c>
      <c r="G47" s="73">
        <f t="shared" si="6"/>
        <v>51730360</v>
      </c>
      <c r="H47" s="74">
        <f t="shared" si="6"/>
        <v>2670375</v>
      </c>
      <c r="I47" s="74">
        <f t="shared" si="6"/>
        <v>5291486</v>
      </c>
      <c r="J47" s="74">
        <f t="shared" si="6"/>
        <v>59692221</v>
      </c>
      <c r="K47" s="74">
        <f t="shared" si="6"/>
        <v>30317384</v>
      </c>
      <c r="L47" s="74">
        <f t="shared" si="6"/>
        <v>3327611</v>
      </c>
      <c r="M47" s="73">
        <f t="shared" si="6"/>
        <v>38389077</v>
      </c>
      <c r="N47" s="73">
        <f t="shared" si="6"/>
        <v>72034072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131726293</v>
      </c>
      <c r="X47" s="74">
        <f t="shared" si="6"/>
        <v>113305860</v>
      </c>
      <c r="Y47" s="74">
        <f t="shared" si="6"/>
        <v>18420433</v>
      </c>
      <c r="Z47" s="75">
        <f>+IF(X47&lt;&gt;0,+(Y47/X47)*100,0)</f>
        <v>16.257264187395073</v>
      </c>
      <c r="AA47" s="76">
        <f>SUM(AA45:AA46)</f>
        <v>226611776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13726875</v>
      </c>
      <c r="D8" s="6"/>
      <c r="E8" s="7">
        <v>14351690</v>
      </c>
      <c r="F8" s="8">
        <v>14351690</v>
      </c>
      <c r="G8" s="8">
        <v>745205</v>
      </c>
      <c r="H8" s="8">
        <v>813628</v>
      </c>
      <c r="I8" s="8">
        <v>869696</v>
      </c>
      <c r="J8" s="8">
        <v>2428529</v>
      </c>
      <c r="K8" s="8">
        <v>716568</v>
      </c>
      <c r="L8" s="8">
        <v>755970</v>
      </c>
      <c r="M8" s="8">
        <v>585650</v>
      </c>
      <c r="N8" s="8">
        <v>2058188</v>
      </c>
      <c r="O8" s="8"/>
      <c r="P8" s="8"/>
      <c r="Q8" s="8"/>
      <c r="R8" s="8"/>
      <c r="S8" s="8"/>
      <c r="T8" s="8"/>
      <c r="U8" s="8"/>
      <c r="V8" s="8"/>
      <c r="W8" s="8">
        <v>4486717</v>
      </c>
      <c r="X8" s="8">
        <v>7175814</v>
      </c>
      <c r="Y8" s="8">
        <v>-2689097</v>
      </c>
      <c r="Z8" s="2">
        <v>-37.474452375716538</v>
      </c>
      <c r="AA8" s="6">
        <v>14351690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3295491</v>
      </c>
      <c r="D13" s="6"/>
      <c r="E13" s="7"/>
      <c r="F13" s="8"/>
      <c r="G13" s="8">
        <v>291037</v>
      </c>
      <c r="H13" s="8">
        <v>294322</v>
      </c>
      <c r="I13" s="8">
        <v>274430</v>
      </c>
      <c r="J13" s="8">
        <v>859789</v>
      </c>
      <c r="K13" s="8">
        <v>300369</v>
      </c>
      <c r="L13" s="8">
        <v>305125</v>
      </c>
      <c r="M13" s="8">
        <v>314753</v>
      </c>
      <c r="N13" s="8">
        <v>920247</v>
      </c>
      <c r="O13" s="8"/>
      <c r="P13" s="8"/>
      <c r="Q13" s="8"/>
      <c r="R13" s="8"/>
      <c r="S13" s="8"/>
      <c r="T13" s="8"/>
      <c r="U13" s="8"/>
      <c r="V13" s="8"/>
      <c r="W13" s="8">
        <v>1780036</v>
      </c>
      <c r="X13" s="8"/>
      <c r="Y13" s="8">
        <v>1780036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17022366</v>
      </c>
      <c r="D21" s="33">
        <f t="shared" si="0"/>
        <v>0</v>
      </c>
      <c r="E21" s="34">
        <f t="shared" si="0"/>
        <v>14351690</v>
      </c>
      <c r="F21" s="35">
        <f t="shared" si="0"/>
        <v>14351690</v>
      </c>
      <c r="G21" s="35">
        <f t="shared" si="0"/>
        <v>1036242</v>
      </c>
      <c r="H21" s="35">
        <f t="shared" si="0"/>
        <v>1107950</v>
      </c>
      <c r="I21" s="35">
        <f t="shared" si="0"/>
        <v>1144126</v>
      </c>
      <c r="J21" s="35">
        <f t="shared" si="0"/>
        <v>3288318</v>
      </c>
      <c r="K21" s="35">
        <f t="shared" si="0"/>
        <v>1016937</v>
      </c>
      <c r="L21" s="35">
        <f t="shared" si="0"/>
        <v>1061095</v>
      </c>
      <c r="M21" s="35">
        <f t="shared" si="0"/>
        <v>900403</v>
      </c>
      <c r="N21" s="35">
        <f t="shared" si="0"/>
        <v>2978435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6266753</v>
      </c>
      <c r="X21" s="35">
        <f t="shared" si="0"/>
        <v>7175814</v>
      </c>
      <c r="Y21" s="35">
        <f t="shared" si="0"/>
        <v>-909061</v>
      </c>
      <c r="Z21" s="36">
        <f>+IF(X21&lt;&gt;0,+(Y21/X21)*100,0)</f>
        <v>-12.668402497612115</v>
      </c>
      <c r="AA21" s="33">
        <f>SUM(AA5:AA20)</f>
        <v>14351690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849967</v>
      </c>
      <c r="D24" s="6"/>
      <c r="E24" s="7">
        <v>894875</v>
      </c>
      <c r="F24" s="8">
        <v>894875</v>
      </c>
      <c r="G24" s="8">
        <v>95346</v>
      </c>
      <c r="H24" s="8">
        <v>59151</v>
      </c>
      <c r="I24" s="8">
        <v>95089</v>
      </c>
      <c r="J24" s="8">
        <v>249586</v>
      </c>
      <c r="K24" s="8">
        <v>120187</v>
      </c>
      <c r="L24" s="8">
        <v>139318</v>
      </c>
      <c r="M24" s="8">
        <v>67986</v>
      </c>
      <c r="N24" s="8">
        <v>327491</v>
      </c>
      <c r="O24" s="8"/>
      <c r="P24" s="8"/>
      <c r="Q24" s="8"/>
      <c r="R24" s="8"/>
      <c r="S24" s="8"/>
      <c r="T24" s="8"/>
      <c r="U24" s="8"/>
      <c r="V24" s="8"/>
      <c r="W24" s="8">
        <v>577077</v>
      </c>
      <c r="X24" s="8">
        <v>447474</v>
      </c>
      <c r="Y24" s="8">
        <v>129603</v>
      </c>
      <c r="Z24" s="2">
        <v>28.96324702664289</v>
      </c>
      <c r="AA24" s="6">
        <v>894875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11982</v>
      </c>
      <c r="D33" s="6"/>
      <c r="E33" s="7">
        <v>3308</v>
      </c>
      <c r="F33" s="8">
        <v>3308</v>
      </c>
      <c r="G33" s="8">
        <v>1889</v>
      </c>
      <c r="H33" s="8">
        <v>1454</v>
      </c>
      <c r="I33" s="8">
        <v>1551</v>
      </c>
      <c r="J33" s="8">
        <v>4894</v>
      </c>
      <c r="K33" s="8">
        <v>2004</v>
      </c>
      <c r="L33" s="8">
        <v>2117</v>
      </c>
      <c r="M33" s="8">
        <v>988</v>
      </c>
      <c r="N33" s="8">
        <v>5109</v>
      </c>
      <c r="O33" s="8"/>
      <c r="P33" s="8"/>
      <c r="Q33" s="8"/>
      <c r="R33" s="8"/>
      <c r="S33" s="8"/>
      <c r="T33" s="8"/>
      <c r="U33" s="8"/>
      <c r="V33" s="8"/>
      <c r="W33" s="8">
        <v>10003</v>
      </c>
      <c r="X33" s="8">
        <v>1656</v>
      </c>
      <c r="Y33" s="8">
        <v>8347</v>
      </c>
      <c r="Z33" s="2">
        <v>504.04589371980677</v>
      </c>
      <c r="AA33" s="6">
        <v>3308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861949</v>
      </c>
      <c r="D35" s="33">
        <f>SUM(D24:D34)</f>
        <v>0</v>
      </c>
      <c r="E35" s="34">
        <f t="shared" si="1"/>
        <v>898183</v>
      </c>
      <c r="F35" s="35">
        <f t="shared" si="1"/>
        <v>898183</v>
      </c>
      <c r="G35" s="35">
        <f t="shared" si="1"/>
        <v>97235</v>
      </c>
      <c r="H35" s="35">
        <f t="shared" si="1"/>
        <v>60605</v>
      </c>
      <c r="I35" s="35">
        <f t="shared" si="1"/>
        <v>96640</v>
      </c>
      <c r="J35" s="35">
        <f t="shared" si="1"/>
        <v>254480</v>
      </c>
      <c r="K35" s="35">
        <f t="shared" si="1"/>
        <v>122191</v>
      </c>
      <c r="L35" s="35">
        <f t="shared" si="1"/>
        <v>141435</v>
      </c>
      <c r="M35" s="35">
        <f t="shared" si="1"/>
        <v>68974</v>
      </c>
      <c r="N35" s="35">
        <f t="shared" si="1"/>
        <v>332600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587080</v>
      </c>
      <c r="X35" s="35">
        <f t="shared" si="1"/>
        <v>449130</v>
      </c>
      <c r="Y35" s="35">
        <f t="shared" si="1"/>
        <v>137950</v>
      </c>
      <c r="Z35" s="36">
        <f>+IF(X35&lt;&gt;0,+(Y35/X35)*100,0)</f>
        <v>30.714937768574803</v>
      </c>
      <c r="AA35" s="33">
        <f>SUM(AA24:AA34)</f>
        <v>898183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16160417</v>
      </c>
      <c r="D37" s="46">
        <f>+D21-D35</f>
        <v>0</v>
      </c>
      <c r="E37" s="47">
        <f t="shared" si="2"/>
        <v>13453507</v>
      </c>
      <c r="F37" s="48">
        <f t="shared" si="2"/>
        <v>13453507</v>
      </c>
      <c r="G37" s="48">
        <f t="shared" si="2"/>
        <v>939007</v>
      </c>
      <c r="H37" s="48">
        <f t="shared" si="2"/>
        <v>1047345</v>
      </c>
      <c r="I37" s="48">
        <f t="shared" si="2"/>
        <v>1047486</v>
      </c>
      <c r="J37" s="48">
        <f t="shared" si="2"/>
        <v>3033838</v>
      </c>
      <c r="K37" s="48">
        <f t="shared" si="2"/>
        <v>894746</v>
      </c>
      <c r="L37" s="48">
        <f t="shared" si="2"/>
        <v>919660</v>
      </c>
      <c r="M37" s="48">
        <f t="shared" si="2"/>
        <v>831429</v>
      </c>
      <c r="N37" s="48">
        <f t="shared" si="2"/>
        <v>2645835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5679673</v>
      </c>
      <c r="X37" s="48">
        <f>IF(F21=F35,0,X21-X35)</f>
        <v>6726684</v>
      </c>
      <c r="Y37" s="48">
        <f t="shared" si="2"/>
        <v>-1047011</v>
      </c>
      <c r="Z37" s="49">
        <f>+IF(X37&lt;&gt;0,+(Y37/X37)*100,0)</f>
        <v>-15.565039178293494</v>
      </c>
      <c r="AA37" s="46">
        <f>+AA21-AA35</f>
        <v>13453507</v>
      </c>
    </row>
    <row r="38" spans="1:27" ht="23.1" customHeight="1" x14ac:dyDescent="0.25">
      <c r="A38" s="50" t="s">
        <v>62</v>
      </c>
      <c r="B38" s="29" t="s">
        <v>32</v>
      </c>
      <c r="C38" s="6">
        <v>15000000</v>
      </c>
      <c r="D38" s="6"/>
      <c r="E38" s="7"/>
      <c r="F38" s="8">
        <v>4000000</v>
      </c>
      <c r="G38" s="8"/>
      <c r="H38" s="8"/>
      <c r="I38" s="8"/>
      <c r="J38" s="8"/>
      <c r="K38" s="8"/>
      <c r="L38" s="8"/>
      <c r="M38" s="8">
        <v>3106676</v>
      </c>
      <c r="N38" s="8">
        <v>3106676</v>
      </c>
      <c r="O38" s="8"/>
      <c r="P38" s="8"/>
      <c r="Q38" s="8"/>
      <c r="R38" s="8"/>
      <c r="S38" s="8"/>
      <c r="T38" s="8"/>
      <c r="U38" s="8"/>
      <c r="V38" s="8"/>
      <c r="W38" s="8">
        <v>3106676</v>
      </c>
      <c r="X38" s="8">
        <v>1600000</v>
      </c>
      <c r="Y38" s="8">
        <v>1506676</v>
      </c>
      <c r="Z38" s="2">
        <v>94.167249999999996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31160417</v>
      </c>
      <c r="D41" s="56">
        <f>SUM(D37:D40)</f>
        <v>0</v>
      </c>
      <c r="E41" s="57">
        <f t="shared" si="3"/>
        <v>13453507</v>
      </c>
      <c r="F41" s="58">
        <f t="shared" si="3"/>
        <v>17453507</v>
      </c>
      <c r="G41" s="58">
        <f t="shared" si="3"/>
        <v>939007</v>
      </c>
      <c r="H41" s="58">
        <f t="shared" si="3"/>
        <v>1047345</v>
      </c>
      <c r="I41" s="58">
        <f t="shared" si="3"/>
        <v>1047486</v>
      </c>
      <c r="J41" s="58">
        <f t="shared" si="3"/>
        <v>3033838</v>
      </c>
      <c r="K41" s="58">
        <f t="shared" si="3"/>
        <v>894746</v>
      </c>
      <c r="L41" s="58">
        <f t="shared" si="3"/>
        <v>919660</v>
      </c>
      <c r="M41" s="58">
        <f t="shared" si="3"/>
        <v>3938105</v>
      </c>
      <c r="N41" s="58">
        <f t="shared" si="3"/>
        <v>5752511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8786349</v>
      </c>
      <c r="X41" s="58">
        <f t="shared" si="3"/>
        <v>8326684</v>
      </c>
      <c r="Y41" s="58">
        <f t="shared" si="3"/>
        <v>459665</v>
      </c>
      <c r="Z41" s="59">
        <f>+IF(X41&lt;&gt;0,+(Y41/X41)*100,0)</f>
        <v>5.5203848254599306</v>
      </c>
      <c r="AA41" s="56">
        <f>SUM(AA37:AA40)</f>
        <v>17453507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31160417</v>
      </c>
      <c r="D43" s="64">
        <f>+D41-D42</f>
        <v>0</v>
      </c>
      <c r="E43" s="65">
        <f t="shared" si="4"/>
        <v>13453507</v>
      </c>
      <c r="F43" s="66">
        <f t="shared" si="4"/>
        <v>17453507</v>
      </c>
      <c r="G43" s="66">
        <f t="shared" si="4"/>
        <v>939007</v>
      </c>
      <c r="H43" s="66">
        <f t="shared" si="4"/>
        <v>1047345</v>
      </c>
      <c r="I43" s="66">
        <f t="shared" si="4"/>
        <v>1047486</v>
      </c>
      <c r="J43" s="66">
        <f t="shared" si="4"/>
        <v>3033838</v>
      </c>
      <c r="K43" s="66">
        <f t="shared" si="4"/>
        <v>894746</v>
      </c>
      <c r="L43" s="66">
        <f t="shared" si="4"/>
        <v>919660</v>
      </c>
      <c r="M43" s="66">
        <f t="shared" si="4"/>
        <v>3938105</v>
      </c>
      <c r="N43" s="66">
        <f t="shared" si="4"/>
        <v>5752511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8786349</v>
      </c>
      <c r="X43" s="66">
        <f t="shared" si="4"/>
        <v>8326684</v>
      </c>
      <c r="Y43" s="66">
        <f t="shared" si="4"/>
        <v>459665</v>
      </c>
      <c r="Z43" s="67">
        <f>+IF(X43&lt;&gt;0,+(Y43/X43)*100,0)</f>
        <v>5.5203848254599306</v>
      </c>
      <c r="AA43" s="64">
        <f>+AA41-AA42</f>
        <v>17453507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31160417</v>
      </c>
      <c r="D45" s="56">
        <f>SUM(D43:D44)</f>
        <v>0</v>
      </c>
      <c r="E45" s="57">
        <f t="shared" si="5"/>
        <v>13453507</v>
      </c>
      <c r="F45" s="58">
        <f t="shared" si="5"/>
        <v>17453507</v>
      </c>
      <c r="G45" s="58">
        <f t="shared" si="5"/>
        <v>939007</v>
      </c>
      <c r="H45" s="58">
        <f t="shared" si="5"/>
        <v>1047345</v>
      </c>
      <c r="I45" s="58">
        <f t="shared" si="5"/>
        <v>1047486</v>
      </c>
      <c r="J45" s="58">
        <f t="shared" si="5"/>
        <v>3033838</v>
      </c>
      <c r="K45" s="58">
        <f t="shared" si="5"/>
        <v>894746</v>
      </c>
      <c r="L45" s="58">
        <f t="shared" si="5"/>
        <v>919660</v>
      </c>
      <c r="M45" s="58">
        <f t="shared" si="5"/>
        <v>3938105</v>
      </c>
      <c r="N45" s="58">
        <f t="shared" si="5"/>
        <v>5752511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8786349</v>
      </c>
      <c r="X45" s="58">
        <f t="shared" si="5"/>
        <v>8326684</v>
      </c>
      <c r="Y45" s="58">
        <f t="shared" si="5"/>
        <v>459665</v>
      </c>
      <c r="Z45" s="59">
        <f>+IF(X45&lt;&gt;0,+(Y45/X45)*100,0)</f>
        <v>5.5203848254599306</v>
      </c>
      <c r="AA45" s="56">
        <f>SUM(AA43:AA44)</f>
        <v>17453507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31160417</v>
      </c>
      <c r="D47" s="71">
        <f>SUM(D45:D46)</f>
        <v>0</v>
      </c>
      <c r="E47" s="72">
        <f t="shared" si="6"/>
        <v>13453507</v>
      </c>
      <c r="F47" s="73">
        <f t="shared" si="6"/>
        <v>17453507</v>
      </c>
      <c r="G47" s="73">
        <f t="shared" si="6"/>
        <v>939007</v>
      </c>
      <c r="H47" s="74">
        <f t="shared" si="6"/>
        <v>1047345</v>
      </c>
      <c r="I47" s="74">
        <f t="shared" si="6"/>
        <v>1047486</v>
      </c>
      <c r="J47" s="74">
        <f t="shared" si="6"/>
        <v>3033838</v>
      </c>
      <c r="K47" s="74">
        <f t="shared" si="6"/>
        <v>894746</v>
      </c>
      <c r="L47" s="74">
        <f t="shared" si="6"/>
        <v>919660</v>
      </c>
      <c r="M47" s="73">
        <f t="shared" si="6"/>
        <v>3938105</v>
      </c>
      <c r="N47" s="73">
        <f t="shared" si="6"/>
        <v>5752511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8786349</v>
      </c>
      <c r="X47" s="74">
        <f t="shared" si="6"/>
        <v>8326684</v>
      </c>
      <c r="Y47" s="74">
        <f t="shared" si="6"/>
        <v>459665</v>
      </c>
      <c r="Z47" s="75">
        <f>+IF(X47&lt;&gt;0,+(Y47/X47)*100,0)</f>
        <v>5.5203848254599306</v>
      </c>
      <c r="AA47" s="76">
        <f>SUM(AA45:AA46)</f>
        <v>17453507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3355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3355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3355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3355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3355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3355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3355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>
        <v>-195447</v>
      </c>
      <c r="I8" s="8"/>
      <c r="J8" s="8">
        <v>-195447</v>
      </c>
      <c r="K8" s="8">
        <v>195094</v>
      </c>
      <c r="L8" s="8">
        <v>-54811</v>
      </c>
      <c r="M8" s="8">
        <v>-140284</v>
      </c>
      <c r="N8" s="8">
        <v>-1</v>
      </c>
      <c r="O8" s="8"/>
      <c r="P8" s="8"/>
      <c r="Q8" s="8"/>
      <c r="R8" s="8"/>
      <c r="S8" s="8"/>
      <c r="T8" s="8"/>
      <c r="U8" s="8"/>
      <c r="V8" s="8"/>
      <c r="W8" s="8">
        <v>-195448</v>
      </c>
      <c r="X8" s="8"/>
      <c r="Y8" s="8">
        <v>-195448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>
        <v>44412</v>
      </c>
      <c r="L13" s="8">
        <v>44516</v>
      </c>
      <c r="M13" s="8">
        <v>-88929</v>
      </c>
      <c r="N13" s="8">
        <v>-1</v>
      </c>
      <c r="O13" s="8"/>
      <c r="P13" s="8"/>
      <c r="Q13" s="8"/>
      <c r="R13" s="8"/>
      <c r="S13" s="8"/>
      <c r="T13" s="8"/>
      <c r="U13" s="8"/>
      <c r="V13" s="8"/>
      <c r="W13" s="8">
        <v>-1</v>
      </c>
      <c r="X13" s="8"/>
      <c r="Y13" s="8">
        <v>-1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-195447</v>
      </c>
      <c r="I21" s="35">
        <f t="shared" si="0"/>
        <v>0</v>
      </c>
      <c r="J21" s="35">
        <f t="shared" si="0"/>
        <v>-195447</v>
      </c>
      <c r="K21" s="35">
        <f t="shared" si="0"/>
        <v>239506</v>
      </c>
      <c r="L21" s="35">
        <f t="shared" si="0"/>
        <v>-10295</v>
      </c>
      <c r="M21" s="35">
        <f t="shared" si="0"/>
        <v>-229213</v>
      </c>
      <c r="N21" s="35">
        <f t="shared" si="0"/>
        <v>-2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-195449</v>
      </c>
      <c r="X21" s="35">
        <f t="shared" si="0"/>
        <v>0</v>
      </c>
      <c r="Y21" s="35">
        <f t="shared" si="0"/>
        <v>-195449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651776</v>
      </c>
      <c r="D24" s="6"/>
      <c r="E24" s="7">
        <v>743911</v>
      </c>
      <c r="F24" s="8">
        <v>743911</v>
      </c>
      <c r="G24" s="8">
        <v>167181</v>
      </c>
      <c r="H24" s="8">
        <v>-84647</v>
      </c>
      <c r="I24" s="8">
        <v>43986</v>
      </c>
      <c r="J24" s="8">
        <v>126520</v>
      </c>
      <c r="K24" s="8">
        <v>114112</v>
      </c>
      <c r="L24" s="8">
        <v>117268</v>
      </c>
      <c r="M24" s="8">
        <v>-87354</v>
      </c>
      <c r="N24" s="8">
        <v>144026</v>
      </c>
      <c r="O24" s="8"/>
      <c r="P24" s="8"/>
      <c r="Q24" s="8"/>
      <c r="R24" s="8"/>
      <c r="S24" s="8"/>
      <c r="T24" s="8"/>
      <c r="U24" s="8"/>
      <c r="V24" s="8"/>
      <c r="W24" s="8">
        <v>270546</v>
      </c>
      <c r="X24" s="8">
        <v>371958</v>
      </c>
      <c r="Y24" s="8">
        <v>-101412</v>
      </c>
      <c r="Z24" s="2">
        <v>-27.264368557740394</v>
      </c>
      <c r="AA24" s="6">
        <v>743911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199881</v>
      </c>
      <c r="F27" s="8">
        <v>199881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99942</v>
      </c>
      <c r="Y27" s="8">
        <v>-99942</v>
      </c>
      <c r="Z27" s="2">
        <v>-100</v>
      </c>
      <c r="AA27" s="6">
        <v>199881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1536</v>
      </c>
      <c r="F30" s="8">
        <v>1536</v>
      </c>
      <c r="G30" s="8"/>
      <c r="H30" s="8">
        <v>69921</v>
      </c>
      <c r="I30" s="8">
        <v>-48322</v>
      </c>
      <c r="J30" s="8">
        <v>21599</v>
      </c>
      <c r="K30" s="8">
        <v>41904</v>
      </c>
      <c r="L30" s="8">
        <v>9963</v>
      </c>
      <c r="M30" s="8">
        <v>-38879</v>
      </c>
      <c r="N30" s="8">
        <v>12988</v>
      </c>
      <c r="O30" s="8"/>
      <c r="P30" s="8"/>
      <c r="Q30" s="8"/>
      <c r="R30" s="8"/>
      <c r="S30" s="8"/>
      <c r="T30" s="8"/>
      <c r="U30" s="8"/>
      <c r="V30" s="8"/>
      <c r="W30" s="8">
        <v>34587</v>
      </c>
      <c r="X30" s="8">
        <v>768</v>
      </c>
      <c r="Y30" s="8">
        <v>33819</v>
      </c>
      <c r="Z30" s="2">
        <v>4403.515625</v>
      </c>
      <c r="AA30" s="6">
        <v>1536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>
        <v>452</v>
      </c>
      <c r="L31" s="8"/>
      <c r="M31" s="8">
        <v>-452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>
        <v>6284</v>
      </c>
      <c r="L33" s="8"/>
      <c r="M33" s="8"/>
      <c r="N33" s="8">
        <v>6284</v>
      </c>
      <c r="O33" s="8"/>
      <c r="P33" s="8"/>
      <c r="Q33" s="8"/>
      <c r="R33" s="8"/>
      <c r="S33" s="8"/>
      <c r="T33" s="8"/>
      <c r="U33" s="8"/>
      <c r="V33" s="8"/>
      <c r="W33" s="8">
        <v>6284</v>
      </c>
      <c r="X33" s="8"/>
      <c r="Y33" s="8">
        <v>6284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651776</v>
      </c>
      <c r="D35" s="33">
        <f>SUM(D24:D34)</f>
        <v>0</v>
      </c>
      <c r="E35" s="34">
        <f t="shared" si="1"/>
        <v>945328</v>
      </c>
      <c r="F35" s="35">
        <f t="shared" si="1"/>
        <v>945328</v>
      </c>
      <c r="G35" s="35">
        <f t="shared" si="1"/>
        <v>167181</v>
      </c>
      <c r="H35" s="35">
        <f t="shared" si="1"/>
        <v>-14726</v>
      </c>
      <c r="I35" s="35">
        <f t="shared" si="1"/>
        <v>-4336</v>
      </c>
      <c r="J35" s="35">
        <f t="shared" si="1"/>
        <v>148119</v>
      </c>
      <c r="K35" s="35">
        <f t="shared" si="1"/>
        <v>162752</v>
      </c>
      <c r="L35" s="35">
        <f t="shared" si="1"/>
        <v>127231</v>
      </c>
      <c r="M35" s="35">
        <f t="shared" si="1"/>
        <v>-126685</v>
      </c>
      <c r="N35" s="35">
        <f t="shared" si="1"/>
        <v>163298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311417</v>
      </c>
      <c r="X35" s="35">
        <f t="shared" si="1"/>
        <v>472668</v>
      </c>
      <c r="Y35" s="35">
        <f t="shared" si="1"/>
        <v>-161251</v>
      </c>
      <c r="Z35" s="36">
        <f>+IF(X35&lt;&gt;0,+(Y35/X35)*100,0)</f>
        <v>-34.115065965963424</v>
      </c>
      <c r="AA35" s="33">
        <f>SUM(AA24:AA34)</f>
        <v>945328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-651776</v>
      </c>
      <c r="D37" s="46">
        <f>+D21-D35</f>
        <v>0</v>
      </c>
      <c r="E37" s="47">
        <f t="shared" si="2"/>
        <v>-945328</v>
      </c>
      <c r="F37" s="48">
        <f t="shared" si="2"/>
        <v>-945328</v>
      </c>
      <c r="G37" s="48">
        <f t="shared" si="2"/>
        <v>-167181</v>
      </c>
      <c r="H37" s="48">
        <f t="shared" si="2"/>
        <v>-180721</v>
      </c>
      <c r="I37" s="48">
        <f t="shared" si="2"/>
        <v>4336</v>
      </c>
      <c r="J37" s="48">
        <f t="shared" si="2"/>
        <v>-343566</v>
      </c>
      <c r="K37" s="48">
        <f t="shared" si="2"/>
        <v>76754</v>
      </c>
      <c r="L37" s="48">
        <f t="shared" si="2"/>
        <v>-137526</v>
      </c>
      <c r="M37" s="48">
        <f t="shared" si="2"/>
        <v>-102528</v>
      </c>
      <c r="N37" s="48">
        <f t="shared" si="2"/>
        <v>-163300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-506866</v>
      </c>
      <c r="X37" s="48">
        <f>IF(F21=F35,0,X21-X35)</f>
        <v>-472668</v>
      </c>
      <c r="Y37" s="48">
        <f t="shared" si="2"/>
        <v>-34198</v>
      </c>
      <c r="Z37" s="49">
        <f>+IF(X37&lt;&gt;0,+(Y37/X37)*100,0)</f>
        <v>7.2350994778576077</v>
      </c>
      <c r="AA37" s="46">
        <f>+AA21-AA35</f>
        <v>-945328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-651776</v>
      </c>
      <c r="D41" s="56">
        <f>SUM(D37:D40)</f>
        <v>0</v>
      </c>
      <c r="E41" s="57">
        <f t="shared" si="3"/>
        <v>-945328</v>
      </c>
      <c r="F41" s="58">
        <f t="shared" si="3"/>
        <v>-945328</v>
      </c>
      <c r="G41" s="58">
        <f t="shared" si="3"/>
        <v>-167181</v>
      </c>
      <c r="H41" s="58">
        <f t="shared" si="3"/>
        <v>-180721</v>
      </c>
      <c r="I41" s="58">
        <f t="shared" si="3"/>
        <v>4336</v>
      </c>
      <c r="J41" s="58">
        <f t="shared" si="3"/>
        <v>-343566</v>
      </c>
      <c r="K41" s="58">
        <f t="shared" si="3"/>
        <v>76754</v>
      </c>
      <c r="L41" s="58">
        <f t="shared" si="3"/>
        <v>-137526</v>
      </c>
      <c r="M41" s="58">
        <f t="shared" si="3"/>
        <v>-102528</v>
      </c>
      <c r="N41" s="58">
        <f t="shared" si="3"/>
        <v>-163300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-506866</v>
      </c>
      <c r="X41" s="58">
        <f t="shared" si="3"/>
        <v>-472668</v>
      </c>
      <c r="Y41" s="58">
        <f t="shared" si="3"/>
        <v>-34198</v>
      </c>
      <c r="Z41" s="59">
        <f>+IF(X41&lt;&gt;0,+(Y41/X41)*100,0)</f>
        <v>7.2350994778576077</v>
      </c>
      <c r="AA41" s="56">
        <f>SUM(AA37:AA40)</f>
        <v>-945328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-651776</v>
      </c>
      <c r="D43" s="64">
        <f>+D41-D42</f>
        <v>0</v>
      </c>
      <c r="E43" s="65">
        <f t="shared" si="4"/>
        <v>-945328</v>
      </c>
      <c r="F43" s="66">
        <f t="shared" si="4"/>
        <v>-945328</v>
      </c>
      <c r="G43" s="66">
        <f t="shared" si="4"/>
        <v>-167181</v>
      </c>
      <c r="H43" s="66">
        <f t="shared" si="4"/>
        <v>-180721</v>
      </c>
      <c r="I43" s="66">
        <f t="shared" si="4"/>
        <v>4336</v>
      </c>
      <c r="J43" s="66">
        <f t="shared" si="4"/>
        <v>-343566</v>
      </c>
      <c r="K43" s="66">
        <f t="shared" si="4"/>
        <v>76754</v>
      </c>
      <c r="L43" s="66">
        <f t="shared" si="4"/>
        <v>-137526</v>
      </c>
      <c r="M43" s="66">
        <f t="shared" si="4"/>
        <v>-102528</v>
      </c>
      <c r="N43" s="66">
        <f t="shared" si="4"/>
        <v>-163300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-506866</v>
      </c>
      <c r="X43" s="66">
        <f t="shared" si="4"/>
        <v>-472668</v>
      </c>
      <c r="Y43" s="66">
        <f t="shared" si="4"/>
        <v>-34198</v>
      </c>
      <c r="Z43" s="67">
        <f>+IF(X43&lt;&gt;0,+(Y43/X43)*100,0)</f>
        <v>7.2350994778576077</v>
      </c>
      <c r="AA43" s="64">
        <f>+AA41-AA42</f>
        <v>-945328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-651776</v>
      </c>
      <c r="D45" s="56">
        <f>SUM(D43:D44)</f>
        <v>0</v>
      </c>
      <c r="E45" s="57">
        <f t="shared" si="5"/>
        <v>-945328</v>
      </c>
      <c r="F45" s="58">
        <f t="shared" si="5"/>
        <v>-945328</v>
      </c>
      <c r="G45" s="58">
        <f t="shared" si="5"/>
        <v>-167181</v>
      </c>
      <c r="H45" s="58">
        <f t="shared" si="5"/>
        <v>-180721</v>
      </c>
      <c r="I45" s="58">
        <f t="shared" si="5"/>
        <v>4336</v>
      </c>
      <c r="J45" s="58">
        <f t="shared" si="5"/>
        <v>-343566</v>
      </c>
      <c r="K45" s="58">
        <f t="shared" si="5"/>
        <v>76754</v>
      </c>
      <c r="L45" s="58">
        <f t="shared" si="5"/>
        <v>-137526</v>
      </c>
      <c r="M45" s="58">
        <f t="shared" si="5"/>
        <v>-102528</v>
      </c>
      <c r="N45" s="58">
        <f t="shared" si="5"/>
        <v>-163300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-506866</v>
      </c>
      <c r="X45" s="58">
        <f t="shared" si="5"/>
        <v>-472668</v>
      </c>
      <c r="Y45" s="58">
        <f t="shared" si="5"/>
        <v>-34198</v>
      </c>
      <c r="Z45" s="59">
        <f>+IF(X45&lt;&gt;0,+(Y45/X45)*100,0)</f>
        <v>7.2350994778576077</v>
      </c>
      <c r="AA45" s="56">
        <f>SUM(AA43:AA44)</f>
        <v>-945328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-651776</v>
      </c>
      <c r="D47" s="71">
        <f>SUM(D45:D46)</f>
        <v>0</v>
      </c>
      <c r="E47" s="72">
        <f t="shared" si="6"/>
        <v>-945328</v>
      </c>
      <c r="F47" s="73">
        <f t="shared" si="6"/>
        <v>-945328</v>
      </c>
      <c r="G47" s="73">
        <f t="shared" si="6"/>
        <v>-167181</v>
      </c>
      <c r="H47" s="74">
        <f t="shared" si="6"/>
        <v>-180721</v>
      </c>
      <c r="I47" s="74">
        <f t="shared" si="6"/>
        <v>4336</v>
      </c>
      <c r="J47" s="74">
        <f t="shared" si="6"/>
        <v>-343566</v>
      </c>
      <c r="K47" s="74">
        <f t="shared" si="6"/>
        <v>76754</v>
      </c>
      <c r="L47" s="74">
        <f t="shared" si="6"/>
        <v>-137526</v>
      </c>
      <c r="M47" s="73">
        <f t="shared" si="6"/>
        <v>-102528</v>
      </c>
      <c r="N47" s="73">
        <f t="shared" si="6"/>
        <v>-163300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-506866</v>
      </c>
      <c r="X47" s="74">
        <f t="shared" si="6"/>
        <v>-472668</v>
      </c>
      <c r="Y47" s="74">
        <f t="shared" si="6"/>
        <v>-34198</v>
      </c>
      <c r="Z47" s="75">
        <f>+IF(X47&lt;&gt;0,+(Y47/X47)*100,0)</f>
        <v>7.2350994778576077</v>
      </c>
      <c r="AA47" s="76">
        <f>SUM(AA45:AA46)</f>
        <v>-945328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3654609</v>
      </c>
      <c r="D24" s="6"/>
      <c r="E24" s="7">
        <v>3748221</v>
      </c>
      <c r="F24" s="8">
        <v>3748221</v>
      </c>
      <c r="G24" s="8">
        <v>538760</v>
      </c>
      <c r="H24" s="8">
        <v>270999</v>
      </c>
      <c r="I24" s="8">
        <v>326908</v>
      </c>
      <c r="J24" s="8">
        <v>1136667</v>
      </c>
      <c r="K24" s="8">
        <v>316837</v>
      </c>
      <c r="L24" s="8">
        <v>337448</v>
      </c>
      <c r="M24" s="8">
        <v>347443</v>
      </c>
      <c r="N24" s="8">
        <v>1001728</v>
      </c>
      <c r="O24" s="8"/>
      <c r="P24" s="8"/>
      <c r="Q24" s="8"/>
      <c r="R24" s="8"/>
      <c r="S24" s="8"/>
      <c r="T24" s="8"/>
      <c r="U24" s="8"/>
      <c r="V24" s="8"/>
      <c r="W24" s="8">
        <v>2138395</v>
      </c>
      <c r="X24" s="8">
        <v>1919409</v>
      </c>
      <c r="Y24" s="8">
        <v>218986</v>
      </c>
      <c r="Z24" s="2">
        <v>11.409032676203976</v>
      </c>
      <c r="AA24" s="6">
        <v>3748221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1766609</v>
      </c>
      <c r="D27" s="6"/>
      <c r="E27" s="7">
        <v>3956226</v>
      </c>
      <c r="F27" s="8">
        <v>3956226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1978116</v>
      </c>
      <c r="Y27" s="8">
        <v>-1978116</v>
      </c>
      <c r="Z27" s="2">
        <v>-100</v>
      </c>
      <c r="AA27" s="6">
        <v>3956226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667908</v>
      </c>
      <c r="D30" s="6"/>
      <c r="E30" s="7">
        <v>563574</v>
      </c>
      <c r="F30" s="8">
        <v>563574</v>
      </c>
      <c r="G30" s="8">
        <v>16989</v>
      </c>
      <c r="H30" s="8">
        <v>54537</v>
      </c>
      <c r="I30" s="8">
        <v>20810</v>
      </c>
      <c r="J30" s="8">
        <v>92336</v>
      </c>
      <c r="K30" s="8">
        <v>44890</v>
      </c>
      <c r="L30" s="8">
        <v>36948</v>
      </c>
      <c r="M30" s="8">
        <v>46322</v>
      </c>
      <c r="N30" s="8">
        <v>128160</v>
      </c>
      <c r="O30" s="8"/>
      <c r="P30" s="8"/>
      <c r="Q30" s="8"/>
      <c r="R30" s="8"/>
      <c r="S30" s="8"/>
      <c r="T30" s="8"/>
      <c r="U30" s="8"/>
      <c r="V30" s="8"/>
      <c r="W30" s="8">
        <v>220496</v>
      </c>
      <c r="X30" s="8">
        <v>302132</v>
      </c>
      <c r="Y30" s="8">
        <v>-81636</v>
      </c>
      <c r="Z30" s="2">
        <v>-27.019978022850939</v>
      </c>
      <c r="AA30" s="6">
        <v>563574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350000</v>
      </c>
      <c r="F31" s="8">
        <v>350000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>
        <v>350000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84554</v>
      </c>
      <c r="D33" s="6"/>
      <c r="E33" s="7">
        <v>162449</v>
      </c>
      <c r="F33" s="8">
        <v>162449</v>
      </c>
      <c r="G33" s="8">
        <v>4433</v>
      </c>
      <c r="H33" s="8">
        <v>32001</v>
      </c>
      <c r="I33" s="8">
        <v>2869</v>
      </c>
      <c r="J33" s="8">
        <v>39303</v>
      </c>
      <c r="K33" s="8">
        <v>7475</v>
      </c>
      <c r="L33" s="8">
        <v>2988</v>
      </c>
      <c r="M33" s="8">
        <v>4434</v>
      </c>
      <c r="N33" s="8">
        <v>14897</v>
      </c>
      <c r="O33" s="8"/>
      <c r="P33" s="8"/>
      <c r="Q33" s="8"/>
      <c r="R33" s="8"/>
      <c r="S33" s="8"/>
      <c r="T33" s="8"/>
      <c r="U33" s="8"/>
      <c r="V33" s="8"/>
      <c r="W33" s="8">
        <v>54200</v>
      </c>
      <c r="X33" s="8">
        <v>95907</v>
      </c>
      <c r="Y33" s="8">
        <v>-41707</v>
      </c>
      <c r="Z33" s="2">
        <v>-43.486919620048589</v>
      </c>
      <c r="AA33" s="6">
        <v>162449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6173680</v>
      </c>
      <c r="D35" s="33">
        <f>SUM(D24:D34)</f>
        <v>0</v>
      </c>
      <c r="E35" s="34">
        <f t="shared" si="1"/>
        <v>8780470</v>
      </c>
      <c r="F35" s="35">
        <f t="shared" si="1"/>
        <v>8780470</v>
      </c>
      <c r="G35" s="35">
        <f t="shared" si="1"/>
        <v>560182</v>
      </c>
      <c r="H35" s="35">
        <f t="shared" si="1"/>
        <v>357537</v>
      </c>
      <c r="I35" s="35">
        <f t="shared" si="1"/>
        <v>350587</v>
      </c>
      <c r="J35" s="35">
        <f t="shared" si="1"/>
        <v>1268306</v>
      </c>
      <c r="K35" s="35">
        <f t="shared" si="1"/>
        <v>369202</v>
      </c>
      <c r="L35" s="35">
        <f t="shared" si="1"/>
        <v>377384</v>
      </c>
      <c r="M35" s="35">
        <f t="shared" si="1"/>
        <v>398199</v>
      </c>
      <c r="N35" s="35">
        <f t="shared" si="1"/>
        <v>1144785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2413091</v>
      </c>
      <c r="X35" s="35">
        <f t="shared" si="1"/>
        <v>4295564</v>
      </c>
      <c r="Y35" s="35">
        <f t="shared" si="1"/>
        <v>-1882473</v>
      </c>
      <c r="Z35" s="36">
        <f>+IF(X35&lt;&gt;0,+(Y35/X35)*100,0)</f>
        <v>-43.823651562402517</v>
      </c>
      <c r="AA35" s="33">
        <f>SUM(AA24:AA34)</f>
        <v>8780470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-6173680</v>
      </c>
      <c r="D37" s="46">
        <f>+D21-D35</f>
        <v>0</v>
      </c>
      <c r="E37" s="47">
        <f t="shared" si="2"/>
        <v>-8780470</v>
      </c>
      <c r="F37" s="48">
        <f t="shared" si="2"/>
        <v>-8780470</v>
      </c>
      <c r="G37" s="48">
        <f t="shared" si="2"/>
        <v>-560182</v>
      </c>
      <c r="H37" s="48">
        <f t="shared" si="2"/>
        <v>-357537</v>
      </c>
      <c r="I37" s="48">
        <f t="shared" si="2"/>
        <v>-350587</v>
      </c>
      <c r="J37" s="48">
        <f t="shared" si="2"/>
        <v>-1268306</v>
      </c>
      <c r="K37" s="48">
        <f t="shared" si="2"/>
        <v>-369202</v>
      </c>
      <c r="L37" s="48">
        <f t="shared" si="2"/>
        <v>-377384</v>
      </c>
      <c r="M37" s="48">
        <f t="shared" si="2"/>
        <v>-398199</v>
      </c>
      <c r="N37" s="48">
        <f t="shared" si="2"/>
        <v>-1144785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-2413091</v>
      </c>
      <c r="X37" s="48">
        <f>IF(F21=F35,0,X21-X35)</f>
        <v>-4295564</v>
      </c>
      <c r="Y37" s="48">
        <f t="shared" si="2"/>
        <v>1882473</v>
      </c>
      <c r="Z37" s="49">
        <f>+IF(X37&lt;&gt;0,+(Y37/X37)*100,0)</f>
        <v>-43.823651562402517</v>
      </c>
      <c r="AA37" s="46">
        <f>+AA21-AA35</f>
        <v>-8780470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-6173680</v>
      </c>
      <c r="D41" s="56">
        <f>SUM(D37:D40)</f>
        <v>0</v>
      </c>
      <c r="E41" s="57">
        <f t="shared" si="3"/>
        <v>-8780470</v>
      </c>
      <c r="F41" s="58">
        <f t="shared" si="3"/>
        <v>-8780470</v>
      </c>
      <c r="G41" s="58">
        <f t="shared" si="3"/>
        <v>-560182</v>
      </c>
      <c r="H41" s="58">
        <f t="shared" si="3"/>
        <v>-357537</v>
      </c>
      <c r="I41" s="58">
        <f t="shared" si="3"/>
        <v>-350587</v>
      </c>
      <c r="J41" s="58">
        <f t="shared" si="3"/>
        <v>-1268306</v>
      </c>
      <c r="K41" s="58">
        <f t="shared" si="3"/>
        <v>-369202</v>
      </c>
      <c r="L41" s="58">
        <f t="shared" si="3"/>
        <v>-377384</v>
      </c>
      <c r="M41" s="58">
        <f t="shared" si="3"/>
        <v>-398199</v>
      </c>
      <c r="N41" s="58">
        <f t="shared" si="3"/>
        <v>-1144785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-2413091</v>
      </c>
      <c r="X41" s="58">
        <f t="shared" si="3"/>
        <v>-4295564</v>
      </c>
      <c r="Y41" s="58">
        <f t="shared" si="3"/>
        <v>1882473</v>
      </c>
      <c r="Z41" s="59">
        <f>+IF(X41&lt;&gt;0,+(Y41/X41)*100,0)</f>
        <v>-43.823651562402517</v>
      </c>
      <c r="AA41" s="56">
        <f>SUM(AA37:AA40)</f>
        <v>-8780470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-6173680</v>
      </c>
      <c r="D43" s="64">
        <f>+D41-D42</f>
        <v>0</v>
      </c>
      <c r="E43" s="65">
        <f t="shared" si="4"/>
        <v>-8780470</v>
      </c>
      <c r="F43" s="66">
        <f t="shared" si="4"/>
        <v>-8780470</v>
      </c>
      <c r="G43" s="66">
        <f t="shared" si="4"/>
        <v>-560182</v>
      </c>
      <c r="H43" s="66">
        <f t="shared" si="4"/>
        <v>-357537</v>
      </c>
      <c r="I43" s="66">
        <f t="shared" si="4"/>
        <v>-350587</v>
      </c>
      <c r="J43" s="66">
        <f t="shared" si="4"/>
        <v>-1268306</v>
      </c>
      <c r="K43" s="66">
        <f t="shared" si="4"/>
        <v>-369202</v>
      </c>
      <c r="L43" s="66">
        <f t="shared" si="4"/>
        <v>-377384</v>
      </c>
      <c r="M43" s="66">
        <f t="shared" si="4"/>
        <v>-398199</v>
      </c>
      <c r="N43" s="66">
        <f t="shared" si="4"/>
        <v>-1144785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-2413091</v>
      </c>
      <c r="X43" s="66">
        <f t="shared" si="4"/>
        <v>-4295564</v>
      </c>
      <c r="Y43" s="66">
        <f t="shared" si="4"/>
        <v>1882473</v>
      </c>
      <c r="Z43" s="67">
        <f>+IF(X43&lt;&gt;0,+(Y43/X43)*100,0)</f>
        <v>-43.823651562402517</v>
      </c>
      <c r="AA43" s="64">
        <f>+AA41-AA42</f>
        <v>-8780470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-6173680</v>
      </c>
      <c r="D45" s="56">
        <f>SUM(D43:D44)</f>
        <v>0</v>
      </c>
      <c r="E45" s="57">
        <f t="shared" si="5"/>
        <v>-8780470</v>
      </c>
      <c r="F45" s="58">
        <f t="shared" si="5"/>
        <v>-8780470</v>
      </c>
      <c r="G45" s="58">
        <f t="shared" si="5"/>
        <v>-560182</v>
      </c>
      <c r="H45" s="58">
        <f t="shared" si="5"/>
        <v>-357537</v>
      </c>
      <c r="I45" s="58">
        <f t="shared" si="5"/>
        <v>-350587</v>
      </c>
      <c r="J45" s="58">
        <f t="shared" si="5"/>
        <v>-1268306</v>
      </c>
      <c r="K45" s="58">
        <f t="shared" si="5"/>
        <v>-369202</v>
      </c>
      <c r="L45" s="58">
        <f t="shared" si="5"/>
        <v>-377384</v>
      </c>
      <c r="M45" s="58">
        <f t="shared" si="5"/>
        <v>-398199</v>
      </c>
      <c r="N45" s="58">
        <f t="shared" si="5"/>
        <v>-1144785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-2413091</v>
      </c>
      <c r="X45" s="58">
        <f t="shared" si="5"/>
        <v>-4295564</v>
      </c>
      <c r="Y45" s="58">
        <f t="shared" si="5"/>
        <v>1882473</v>
      </c>
      <c r="Z45" s="59">
        <f>+IF(X45&lt;&gt;0,+(Y45/X45)*100,0)</f>
        <v>-43.823651562402517</v>
      </c>
      <c r="AA45" s="56">
        <f>SUM(AA43:AA44)</f>
        <v>-8780470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-6173680</v>
      </c>
      <c r="D47" s="71">
        <f>SUM(D45:D46)</f>
        <v>0</v>
      </c>
      <c r="E47" s="72">
        <f t="shared" si="6"/>
        <v>-8780470</v>
      </c>
      <c r="F47" s="73">
        <f t="shared" si="6"/>
        <v>-8780470</v>
      </c>
      <c r="G47" s="73">
        <f t="shared" si="6"/>
        <v>-560182</v>
      </c>
      <c r="H47" s="74">
        <f t="shared" si="6"/>
        <v>-357537</v>
      </c>
      <c r="I47" s="74">
        <f t="shared" si="6"/>
        <v>-350587</v>
      </c>
      <c r="J47" s="74">
        <f t="shared" si="6"/>
        <v>-1268306</v>
      </c>
      <c r="K47" s="74">
        <f t="shared" si="6"/>
        <v>-369202</v>
      </c>
      <c r="L47" s="74">
        <f t="shared" si="6"/>
        <v>-377384</v>
      </c>
      <c r="M47" s="73">
        <f t="shared" si="6"/>
        <v>-398199</v>
      </c>
      <c r="N47" s="73">
        <f t="shared" si="6"/>
        <v>-1144785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-2413091</v>
      </c>
      <c r="X47" s="74">
        <f t="shared" si="6"/>
        <v>-4295564</v>
      </c>
      <c r="Y47" s="74">
        <f t="shared" si="6"/>
        <v>1882473</v>
      </c>
      <c r="Z47" s="75">
        <f>+IF(X47&lt;&gt;0,+(Y47/X47)*100,0)</f>
        <v>-43.823651562402517</v>
      </c>
      <c r="AA47" s="76">
        <f>SUM(AA45:AA46)</f>
        <v>-8780470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>
        <v>1839091</v>
      </c>
      <c r="I8" s="8"/>
      <c r="J8" s="8">
        <v>1839091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1839091</v>
      </c>
      <c r="X8" s="8"/>
      <c r="Y8" s="8">
        <v>1839091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652058</v>
      </c>
      <c r="I13" s="8"/>
      <c r="J13" s="8">
        <v>652058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652058</v>
      </c>
      <c r="X13" s="8"/>
      <c r="Y13" s="8">
        <v>652058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2491149</v>
      </c>
      <c r="I21" s="35">
        <f t="shared" si="0"/>
        <v>0</v>
      </c>
      <c r="J21" s="35">
        <f t="shared" si="0"/>
        <v>2491149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2491149</v>
      </c>
      <c r="X21" s="35">
        <f t="shared" si="0"/>
        <v>0</v>
      </c>
      <c r="Y21" s="35">
        <f t="shared" si="0"/>
        <v>2491149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>
        <v>30896</v>
      </c>
      <c r="I30" s="8"/>
      <c r="J30" s="8">
        <v>30896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30896</v>
      </c>
      <c r="X30" s="8"/>
      <c r="Y30" s="8">
        <v>30896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30896</v>
      </c>
      <c r="I35" s="35">
        <f t="shared" si="1"/>
        <v>0</v>
      </c>
      <c r="J35" s="35">
        <f t="shared" si="1"/>
        <v>30896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30896</v>
      </c>
      <c r="X35" s="35">
        <f t="shared" si="1"/>
        <v>0</v>
      </c>
      <c r="Y35" s="35">
        <f t="shared" si="1"/>
        <v>30896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2460253</v>
      </c>
      <c r="I37" s="48">
        <f t="shared" si="2"/>
        <v>0</v>
      </c>
      <c r="J37" s="48">
        <f t="shared" si="2"/>
        <v>2460253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2460253</v>
      </c>
      <c r="X37" s="48">
        <f>IF(F21=F35,0,X21-X35)</f>
        <v>0</v>
      </c>
      <c r="Y37" s="48">
        <f t="shared" si="2"/>
        <v>2460253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2460253</v>
      </c>
      <c r="I41" s="58">
        <f t="shared" si="3"/>
        <v>0</v>
      </c>
      <c r="J41" s="58">
        <f t="shared" si="3"/>
        <v>2460253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2460253</v>
      </c>
      <c r="X41" s="58">
        <f t="shared" si="3"/>
        <v>0</v>
      </c>
      <c r="Y41" s="58">
        <f t="shared" si="3"/>
        <v>2460253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2460253</v>
      </c>
      <c r="I43" s="66">
        <f t="shared" si="4"/>
        <v>0</v>
      </c>
      <c r="J43" s="66">
        <f t="shared" si="4"/>
        <v>2460253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2460253</v>
      </c>
      <c r="X43" s="66">
        <f t="shared" si="4"/>
        <v>0</v>
      </c>
      <c r="Y43" s="66">
        <f t="shared" si="4"/>
        <v>2460253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2460253</v>
      </c>
      <c r="I45" s="58">
        <f t="shared" si="5"/>
        <v>0</v>
      </c>
      <c r="J45" s="58">
        <f t="shared" si="5"/>
        <v>2460253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2460253</v>
      </c>
      <c r="X45" s="58">
        <f t="shared" si="5"/>
        <v>0</v>
      </c>
      <c r="Y45" s="58">
        <f t="shared" si="5"/>
        <v>2460253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2460253</v>
      </c>
      <c r="I47" s="74">
        <f t="shared" si="6"/>
        <v>0</v>
      </c>
      <c r="J47" s="74">
        <f t="shared" si="6"/>
        <v>2460253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2460253</v>
      </c>
      <c r="X47" s="74">
        <f t="shared" si="6"/>
        <v>0</v>
      </c>
      <c r="Y47" s="74">
        <f t="shared" si="6"/>
        <v>2460253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-2177448</v>
      </c>
      <c r="D8" s="6"/>
      <c r="E8" s="7"/>
      <c r="F8" s="8"/>
      <c r="G8" s="8"/>
      <c r="H8" s="8">
        <v>39848</v>
      </c>
      <c r="I8" s="8">
        <v>40189</v>
      </c>
      <c r="J8" s="8">
        <v>80037</v>
      </c>
      <c r="K8" s="8">
        <v>40389</v>
      </c>
      <c r="L8" s="8">
        <v>39853</v>
      </c>
      <c r="M8" s="8">
        <v>39699</v>
      </c>
      <c r="N8" s="8">
        <v>119941</v>
      </c>
      <c r="O8" s="8"/>
      <c r="P8" s="8"/>
      <c r="Q8" s="8"/>
      <c r="R8" s="8"/>
      <c r="S8" s="8"/>
      <c r="T8" s="8"/>
      <c r="U8" s="8"/>
      <c r="V8" s="8"/>
      <c r="W8" s="8">
        <v>199978</v>
      </c>
      <c r="X8" s="8"/>
      <c r="Y8" s="8">
        <v>199978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-2177448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39848</v>
      </c>
      <c r="I21" s="35">
        <f t="shared" si="0"/>
        <v>40189</v>
      </c>
      <c r="J21" s="35">
        <f t="shared" si="0"/>
        <v>80037</v>
      </c>
      <c r="K21" s="35">
        <f t="shared" si="0"/>
        <v>40389</v>
      </c>
      <c r="L21" s="35">
        <f t="shared" si="0"/>
        <v>39853</v>
      </c>
      <c r="M21" s="35">
        <f t="shared" si="0"/>
        <v>39699</v>
      </c>
      <c r="N21" s="35">
        <f t="shared" si="0"/>
        <v>119941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199978</v>
      </c>
      <c r="X21" s="35">
        <f t="shared" si="0"/>
        <v>0</v>
      </c>
      <c r="Y21" s="35">
        <f t="shared" si="0"/>
        <v>199978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-2177448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39848</v>
      </c>
      <c r="I37" s="48">
        <f t="shared" si="2"/>
        <v>40189</v>
      </c>
      <c r="J37" s="48">
        <f t="shared" si="2"/>
        <v>80037</v>
      </c>
      <c r="K37" s="48">
        <f t="shared" si="2"/>
        <v>40389</v>
      </c>
      <c r="L37" s="48">
        <f t="shared" si="2"/>
        <v>39853</v>
      </c>
      <c r="M37" s="48">
        <f t="shared" si="2"/>
        <v>39699</v>
      </c>
      <c r="N37" s="48">
        <f t="shared" si="2"/>
        <v>119941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199978</v>
      </c>
      <c r="X37" s="48">
        <f>IF(F21=F35,0,X21-X35)</f>
        <v>0</v>
      </c>
      <c r="Y37" s="48">
        <f t="shared" si="2"/>
        <v>199978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-2177448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39848</v>
      </c>
      <c r="I41" s="58">
        <f t="shared" si="3"/>
        <v>40189</v>
      </c>
      <c r="J41" s="58">
        <f t="shared" si="3"/>
        <v>80037</v>
      </c>
      <c r="K41" s="58">
        <f t="shared" si="3"/>
        <v>40389</v>
      </c>
      <c r="L41" s="58">
        <f t="shared" si="3"/>
        <v>39853</v>
      </c>
      <c r="M41" s="58">
        <f t="shared" si="3"/>
        <v>39699</v>
      </c>
      <c r="N41" s="58">
        <f t="shared" si="3"/>
        <v>119941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199978</v>
      </c>
      <c r="X41" s="58">
        <f t="shared" si="3"/>
        <v>0</v>
      </c>
      <c r="Y41" s="58">
        <f t="shared" si="3"/>
        <v>199978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-2177448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39848</v>
      </c>
      <c r="I43" s="66">
        <f t="shared" si="4"/>
        <v>40189</v>
      </c>
      <c r="J43" s="66">
        <f t="shared" si="4"/>
        <v>80037</v>
      </c>
      <c r="K43" s="66">
        <f t="shared" si="4"/>
        <v>40389</v>
      </c>
      <c r="L43" s="66">
        <f t="shared" si="4"/>
        <v>39853</v>
      </c>
      <c r="M43" s="66">
        <f t="shared" si="4"/>
        <v>39699</v>
      </c>
      <c r="N43" s="66">
        <f t="shared" si="4"/>
        <v>119941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199978</v>
      </c>
      <c r="X43" s="66">
        <f t="shared" si="4"/>
        <v>0</v>
      </c>
      <c r="Y43" s="66">
        <f t="shared" si="4"/>
        <v>199978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-2177448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39848</v>
      </c>
      <c r="I45" s="58">
        <f t="shared" si="5"/>
        <v>40189</v>
      </c>
      <c r="J45" s="58">
        <f t="shared" si="5"/>
        <v>80037</v>
      </c>
      <c r="K45" s="58">
        <f t="shared" si="5"/>
        <v>40389</v>
      </c>
      <c r="L45" s="58">
        <f t="shared" si="5"/>
        <v>39853</v>
      </c>
      <c r="M45" s="58">
        <f t="shared" si="5"/>
        <v>39699</v>
      </c>
      <c r="N45" s="58">
        <f t="shared" si="5"/>
        <v>119941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199978</v>
      </c>
      <c r="X45" s="58">
        <f t="shared" si="5"/>
        <v>0</v>
      </c>
      <c r="Y45" s="58">
        <f t="shared" si="5"/>
        <v>199978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-2177448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39848</v>
      </c>
      <c r="I47" s="74">
        <f t="shared" si="6"/>
        <v>40189</v>
      </c>
      <c r="J47" s="74">
        <f t="shared" si="6"/>
        <v>80037</v>
      </c>
      <c r="K47" s="74">
        <f t="shared" si="6"/>
        <v>40389</v>
      </c>
      <c r="L47" s="74">
        <f t="shared" si="6"/>
        <v>39853</v>
      </c>
      <c r="M47" s="73">
        <f t="shared" si="6"/>
        <v>39699</v>
      </c>
      <c r="N47" s="73">
        <f t="shared" si="6"/>
        <v>119941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199978</v>
      </c>
      <c r="X47" s="74">
        <f t="shared" si="6"/>
        <v>0</v>
      </c>
      <c r="Y47" s="74">
        <f t="shared" si="6"/>
        <v>199978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4055023</v>
      </c>
      <c r="D7" s="6"/>
      <c r="E7" s="7">
        <v>4956900</v>
      </c>
      <c r="F7" s="8">
        <v>4956900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2478450</v>
      </c>
      <c r="Y7" s="8">
        <v>-2478450</v>
      </c>
      <c r="Z7" s="2">
        <v>-100</v>
      </c>
      <c r="AA7" s="6">
        <v>4956900</v>
      </c>
    </row>
    <row r="8" spans="1:27" ht="13.5" x14ac:dyDescent="0.25">
      <c r="A8" s="25" t="s">
        <v>36</v>
      </c>
      <c r="B8" s="24" t="s">
        <v>32</v>
      </c>
      <c r="C8" s="6">
        <v>35341253</v>
      </c>
      <c r="D8" s="6"/>
      <c r="E8" s="7">
        <v>32605200</v>
      </c>
      <c r="F8" s="8">
        <v>32605200</v>
      </c>
      <c r="G8" s="8"/>
      <c r="H8" s="8"/>
      <c r="I8" s="8"/>
      <c r="J8" s="8"/>
      <c r="K8" s="8"/>
      <c r="L8" s="8"/>
      <c r="M8" s="8">
        <v>1261968</v>
      </c>
      <c r="N8" s="8">
        <v>1261968</v>
      </c>
      <c r="O8" s="8"/>
      <c r="P8" s="8"/>
      <c r="Q8" s="8"/>
      <c r="R8" s="8"/>
      <c r="S8" s="8"/>
      <c r="T8" s="8"/>
      <c r="U8" s="8"/>
      <c r="V8" s="8"/>
      <c r="W8" s="8">
        <v>1261968</v>
      </c>
      <c r="X8" s="8">
        <v>16302600</v>
      </c>
      <c r="Y8" s="8">
        <v>-15040632</v>
      </c>
      <c r="Z8" s="2">
        <v>-92.25909977549594</v>
      </c>
      <c r="AA8" s="6">
        <v>32605200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10589556</v>
      </c>
      <c r="D13" s="6"/>
      <c r="E13" s="7">
        <v>6103404</v>
      </c>
      <c r="F13" s="8">
        <v>6103404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3051702</v>
      </c>
      <c r="Y13" s="8">
        <v>-3051702</v>
      </c>
      <c r="Z13" s="2">
        <v>-100</v>
      </c>
      <c r="AA13" s="6">
        <v>6103404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59724</v>
      </c>
      <c r="F19" s="26">
        <v>59724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29862</v>
      </c>
      <c r="Y19" s="26">
        <v>-29862</v>
      </c>
      <c r="Z19" s="27">
        <v>-100</v>
      </c>
      <c r="AA19" s="28">
        <v>59724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49985832</v>
      </c>
      <c r="D21" s="33">
        <f t="shared" si="0"/>
        <v>0</v>
      </c>
      <c r="E21" s="34">
        <f t="shared" si="0"/>
        <v>43725228</v>
      </c>
      <c r="F21" s="35">
        <f t="shared" si="0"/>
        <v>43725228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1261968</v>
      </c>
      <c r="N21" s="35">
        <f t="shared" si="0"/>
        <v>1261968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1261968</v>
      </c>
      <c r="X21" s="35">
        <f t="shared" si="0"/>
        <v>21862614</v>
      </c>
      <c r="Y21" s="35">
        <f t="shared" si="0"/>
        <v>-20600646</v>
      </c>
      <c r="Z21" s="36">
        <f>+IF(X21&lt;&gt;0,+(Y21/X21)*100,0)</f>
        <v>-94.227735073216763</v>
      </c>
      <c r="AA21" s="33">
        <f>SUM(AA5:AA20)</f>
        <v>43725228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20385689</v>
      </c>
      <c r="D24" s="6"/>
      <c r="E24" s="7">
        <v>12566412</v>
      </c>
      <c r="F24" s="8">
        <v>12566412</v>
      </c>
      <c r="G24" s="8">
        <v>26596</v>
      </c>
      <c r="H24" s="8">
        <v>20600</v>
      </c>
      <c r="I24" s="8">
        <v>16140</v>
      </c>
      <c r="J24" s="8">
        <v>63336</v>
      </c>
      <c r="K24" s="8">
        <v>1648915</v>
      </c>
      <c r="L24" s="8">
        <v>36380</v>
      </c>
      <c r="M24" s="8">
        <v>1560559</v>
      </c>
      <c r="N24" s="8">
        <v>3245854</v>
      </c>
      <c r="O24" s="8"/>
      <c r="P24" s="8"/>
      <c r="Q24" s="8"/>
      <c r="R24" s="8"/>
      <c r="S24" s="8"/>
      <c r="T24" s="8"/>
      <c r="U24" s="8"/>
      <c r="V24" s="8"/>
      <c r="W24" s="8">
        <v>3309190</v>
      </c>
      <c r="X24" s="8">
        <v>6283206</v>
      </c>
      <c r="Y24" s="8">
        <v>-2974016</v>
      </c>
      <c r="Z24" s="2">
        <v>-47.332778839337749</v>
      </c>
      <c r="AA24" s="6">
        <v>12566412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5476272</v>
      </c>
      <c r="F26" s="8">
        <v>5476272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2738136</v>
      </c>
      <c r="Y26" s="8">
        <v>-2738136</v>
      </c>
      <c r="Z26" s="2">
        <v>-100</v>
      </c>
      <c r="AA26" s="6">
        <v>5476272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46000</v>
      </c>
      <c r="D28" s="6"/>
      <c r="E28" s="7">
        <v>13980</v>
      </c>
      <c r="F28" s="8">
        <v>13980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6990</v>
      </c>
      <c r="Y28" s="8">
        <v>-6990</v>
      </c>
      <c r="Z28" s="2">
        <v>-100</v>
      </c>
      <c r="AA28" s="6">
        <v>13980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1967487</v>
      </c>
      <c r="D30" s="6"/>
      <c r="E30" s="7">
        <v>21059424</v>
      </c>
      <c r="F30" s="8">
        <v>21059424</v>
      </c>
      <c r="G30" s="8"/>
      <c r="H30" s="8"/>
      <c r="I30" s="8"/>
      <c r="J30" s="8"/>
      <c r="K30" s="8"/>
      <c r="L30" s="8">
        <v>1032713</v>
      </c>
      <c r="M30" s="8">
        <v>1873106</v>
      </c>
      <c r="N30" s="8">
        <v>2905819</v>
      </c>
      <c r="O30" s="8"/>
      <c r="P30" s="8"/>
      <c r="Q30" s="8"/>
      <c r="R30" s="8"/>
      <c r="S30" s="8"/>
      <c r="T30" s="8"/>
      <c r="U30" s="8"/>
      <c r="V30" s="8"/>
      <c r="W30" s="8">
        <v>2905819</v>
      </c>
      <c r="X30" s="8">
        <v>10529712</v>
      </c>
      <c r="Y30" s="8">
        <v>-7623893</v>
      </c>
      <c r="Z30" s="2">
        <v>-72.403623195012358</v>
      </c>
      <c r="AA30" s="6">
        <v>21059424</v>
      </c>
    </row>
    <row r="31" spans="1:27" ht="13.5" x14ac:dyDescent="0.25">
      <c r="A31" s="25" t="s">
        <v>57</v>
      </c>
      <c r="B31" s="24" t="s">
        <v>32</v>
      </c>
      <c r="C31" s="6">
        <v>225965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1871797</v>
      </c>
      <c r="D33" s="6"/>
      <c r="E33" s="7">
        <v>2305632</v>
      </c>
      <c r="F33" s="8">
        <v>2305632</v>
      </c>
      <c r="G33" s="8">
        <v>232</v>
      </c>
      <c r="H33" s="8">
        <v>172</v>
      </c>
      <c r="I33" s="8">
        <v>127</v>
      </c>
      <c r="J33" s="8">
        <v>531</v>
      </c>
      <c r="K33" s="8">
        <v>29752</v>
      </c>
      <c r="L33" s="8">
        <v>328</v>
      </c>
      <c r="M33" s="8">
        <v>50756</v>
      </c>
      <c r="N33" s="8">
        <v>80836</v>
      </c>
      <c r="O33" s="8"/>
      <c r="P33" s="8"/>
      <c r="Q33" s="8"/>
      <c r="R33" s="8"/>
      <c r="S33" s="8"/>
      <c r="T33" s="8"/>
      <c r="U33" s="8"/>
      <c r="V33" s="8"/>
      <c r="W33" s="8">
        <v>81367</v>
      </c>
      <c r="X33" s="8">
        <v>1152816</v>
      </c>
      <c r="Y33" s="8">
        <v>-1071449</v>
      </c>
      <c r="Z33" s="2">
        <v>-92.941891854380927</v>
      </c>
      <c r="AA33" s="6">
        <v>2305632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24496938</v>
      </c>
      <c r="D35" s="33">
        <f>SUM(D24:D34)</f>
        <v>0</v>
      </c>
      <c r="E35" s="34">
        <f t="shared" si="1"/>
        <v>41421720</v>
      </c>
      <c r="F35" s="35">
        <f t="shared" si="1"/>
        <v>41421720</v>
      </c>
      <c r="G35" s="35">
        <f t="shared" si="1"/>
        <v>26828</v>
      </c>
      <c r="H35" s="35">
        <f t="shared" si="1"/>
        <v>20772</v>
      </c>
      <c r="I35" s="35">
        <f t="shared" si="1"/>
        <v>16267</v>
      </c>
      <c r="J35" s="35">
        <f t="shared" si="1"/>
        <v>63867</v>
      </c>
      <c r="K35" s="35">
        <f t="shared" si="1"/>
        <v>1678667</v>
      </c>
      <c r="L35" s="35">
        <f t="shared" si="1"/>
        <v>1069421</v>
      </c>
      <c r="M35" s="35">
        <f t="shared" si="1"/>
        <v>3484421</v>
      </c>
      <c r="N35" s="35">
        <f t="shared" si="1"/>
        <v>6232509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6296376</v>
      </c>
      <c r="X35" s="35">
        <f t="shared" si="1"/>
        <v>20710860</v>
      </c>
      <c r="Y35" s="35">
        <f t="shared" si="1"/>
        <v>-14414484</v>
      </c>
      <c r="Z35" s="36">
        <f>+IF(X35&lt;&gt;0,+(Y35/X35)*100,0)</f>
        <v>-69.598674318690783</v>
      </c>
      <c r="AA35" s="33">
        <f>SUM(AA24:AA34)</f>
        <v>41421720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25488894</v>
      </c>
      <c r="D37" s="46">
        <f>+D21-D35</f>
        <v>0</v>
      </c>
      <c r="E37" s="47">
        <f t="shared" si="2"/>
        <v>2303508</v>
      </c>
      <c r="F37" s="48">
        <f t="shared" si="2"/>
        <v>2303508</v>
      </c>
      <c r="G37" s="48">
        <f t="shared" si="2"/>
        <v>-26828</v>
      </c>
      <c r="H37" s="48">
        <f t="shared" si="2"/>
        <v>-20772</v>
      </c>
      <c r="I37" s="48">
        <f t="shared" si="2"/>
        <v>-16267</v>
      </c>
      <c r="J37" s="48">
        <f t="shared" si="2"/>
        <v>-63867</v>
      </c>
      <c r="K37" s="48">
        <f t="shared" si="2"/>
        <v>-1678667</v>
      </c>
      <c r="L37" s="48">
        <f t="shared" si="2"/>
        <v>-1069421</v>
      </c>
      <c r="M37" s="48">
        <f t="shared" si="2"/>
        <v>-2222453</v>
      </c>
      <c r="N37" s="48">
        <f t="shared" si="2"/>
        <v>-4970541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-5034408</v>
      </c>
      <c r="X37" s="48">
        <f>IF(F21=F35,0,X21-X35)</f>
        <v>1151754</v>
      </c>
      <c r="Y37" s="48">
        <f t="shared" si="2"/>
        <v>-6186162</v>
      </c>
      <c r="Z37" s="49">
        <f>+IF(X37&lt;&gt;0,+(Y37/X37)*100,0)</f>
        <v>-537.10792408795623</v>
      </c>
      <c r="AA37" s="46">
        <f>+AA21-AA35</f>
        <v>2303508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25488894</v>
      </c>
      <c r="D41" s="56">
        <f>SUM(D37:D40)</f>
        <v>0</v>
      </c>
      <c r="E41" s="57">
        <f t="shared" si="3"/>
        <v>2303508</v>
      </c>
      <c r="F41" s="58">
        <f t="shared" si="3"/>
        <v>2303508</v>
      </c>
      <c r="G41" s="58">
        <f t="shared" si="3"/>
        <v>-26828</v>
      </c>
      <c r="H41" s="58">
        <f t="shared" si="3"/>
        <v>-20772</v>
      </c>
      <c r="I41" s="58">
        <f t="shared" si="3"/>
        <v>-16267</v>
      </c>
      <c r="J41" s="58">
        <f t="shared" si="3"/>
        <v>-63867</v>
      </c>
      <c r="K41" s="58">
        <f t="shared" si="3"/>
        <v>-1678667</v>
      </c>
      <c r="L41" s="58">
        <f t="shared" si="3"/>
        <v>-1069421</v>
      </c>
      <c r="M41" s="58">
        <f t="shared" si="3"/>
        <v>-2222453</v>
      </c>
      <c r="N41" s="58">
        <f t="shared" si="3"/>
        <v>-4970541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-5034408</v>
      </c>
      <c r="X41" s="58">
        <f t="shared" si="3"/>
        <v>1151754</v>
      </c>
      <c r="Y41" s="58">
        <f t="shared" si="3"/>
        <v>-6186162</v>
      </c>
      <c r="Z41" s="59">
        <f>+IF(X41&lt;&gt;0,+(Y41/X41)*100,0)</f>
        <v>-537.10792408795623</v>
      </c>
      <c r="AA41" s="56">
        <f>SUM(AA37:AA40)</f>
        <v>2303508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25488894</v>
      </c>
      <c r="D43" s="64">
        <f>+D41-D42</f>
        <v>0</v>
      </c>
      <c r="E43" s="65">
        <f t="shared" si="4"/>
        <v>2303508</v>
      </c>
      <c r="F43" s="66">
        <f t="shared" si="4"/>
        <v>2303508</v>
      </c>
      <c r="G43" s="66">
        <f t="shared" si="4"/>
        <v>-26828</v>
      </c>
      <c r="H43" s="66">
        <f t="shared" si="4"/>
        <v>-20772</v>
      </c>
      <c r="I43" s="66">
        <f t="shared" si="4"/>
        <v>-16267</v>
      </c>
      <c r="J43" s="66">
        <f t="shared" si="4"/>
        <v>-63867</v>
      </c>
      <c r="K43" s="66">
        <f t="shared" si="4"/>
        <v>-1678667</v>
      </c>
      <c r="L43" s="66">
        <f t="shared" si="4"/>
        <v>-1069421</v>
      </c>
      <c r="M43" s="66">
        <f t="shared" si="4"/>
        <v>-2222453</v>
      </c>
      <c r="N43" s="66">
        <f t="shared" si="4"/>
        <v>-4970541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-5034408</v>
      </c>
      <c r="X43" s="66">
        <f t="shared" si="4"/>
        <v>1151754</v>
      </c>
      <c r="Y43" s="66">
        <f t="shared" si="4"/>
        <v>-6186162</v>
      </c>
      <c r="Z43" s="67">
        <f>+IF(X43&lt;&gt;0,+(Y43/X43)*100,0)</f>
        <v>-537.10792408795623</v>
      </c>
      <c r="AA43" s="64">
        <f>+AA41-AA42</f>
        <v>2303508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25488894</v>
      </c>
      <c r="D45" s="56">
        <f>SUM(D43:D44)</f>
        <v>0</v>
      </c>
      <c r="E45" s="57">
        <f t="shared" si="5"/>
        <v>2303508</v>
      </c>
      <c r="F45" s="58">
        <f t="shared" si="5"/>
        <v>2303508</v>
      </c>
      <c r="G45" s="58">
        <f t="shared" si="5"/>
        <v>-26828</v>
      </c>
      <c r="H45" s="58">
        <f t="shared" si="5"/>
        <v>-20772</v>
      </c>
      <c r="I45" s="58">
        <f t="shared" si="5"/>
        <v>-16267</v>
      </c>
      <c r="J45" s="58">
        <f t="shared" si="5"/>
        <v>-63867</v>
      </c>
      <c r="K45" s="58">
        <f t="shared" si="5"/>
        <v>-1678667</v>
      </c>
      <c r="L45" s="58">
        <f t="shared" si="5"/>
        <v>-1069421</v>
      </c>
      <c r="M45" s="58">
        <f t="shared" si="5"/>
        <v>-2222453</v>
      </c>
      <c r="N45" s="58">
        <f t="shared" si="5"/>
        <v>-4970541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-5034408</v>
      </c>
      <c r="X45" s="58">
        <f t="shared" si="5"/>
        <v>1151754</v>
      </c>
      <c r="Y45" s="58">
        <f t="shared" si="5"/>
        <v>-6186162</v>
      </c>
      <c r="Z45" s="59">
        <f>+IF(X45&lt;&gt;0,+(Y45/X45)*100,0)</f>
        <v>-537.10792408795623</v>
      </c>
      <c r="AA45" s="56">
        <f>SUM(AA43:AA44)</f>
        <v>2303508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25488894</v>
      </c>
      <c r="D47" s="71">
        <f>SUM(D45:D46)</f>
        <v>0</v>
      </c>
      <c r="E47" s="72">
        <f t="shared" si="6"/>
        <v>2303508</v>
      </c>
      <c r="F47" s="73">
        <f t="shared" si="6"/>
        <v>2303508</v>
      </c>
      <c r="G47" s="73">
        <f t="shared" si="6"/>
        <v>-26828</v>
      </c>
      <c r="H47" s="74">
        <f t="shared" si="6"/>
        <v>-20772</v>
      </c>
      <c r="I47" s="74">
        <f t="shared" si="6"/>
        <v>-16267</v>
      </c>
      <c r="J47" s="74">
        <f t="shared" si="6"/>
        <v>-63867</v>
      </c>
      <c r="K47" s="74">
        <f t="shared" si="6"/>
        <v>-1678667</v>
      </c>
      <c r="L47" s="74">
        <f t="shared" si="6"/>
        <v>-1069421</v>
      </c>
      <c r="M47" s="73">
        <f t="shared" si="6"/>
        <v>-2222453</v>
      </c>
      <c r="N47" s="73">
        <f t="shared" si="6"/>
        <v>-4970541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-5034408</v>
      </c>
      <c r="X47" s="74">
        <f t="shared" si="6"/>
        <v>1151754</v>
      </c>
      <c r="Y47" s="74">
        <f t="shared" si="6"/>
        <v>-6186162</v>
      </c>
      <c r="Z47" s="75">
        <f>+IF(X47&lt;&gt;0,+(Y47/X47)*100,0)</f>
        <v>-537.10792408795623</v>
      </c>
      <c r="AA47" s="76">
        <f>SUM(AA45:AA46)</f>
        <v>2303508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-260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>
        <v>-9</v>
      </c>
      <c r="L7" s="8"/>
      <c r="M7" s="8"/>
      <c r="N7" s="8">
        <v>-9</v>
      </c>
      <c r="O7" s="8"/>
      <c r="P7" s="8"/>
      <c r="Q7" s="8"/>
      <c r="R7" s="8"/>
      <c r="S7" s="8"/>
      <c r="T7" s="8"/>
      <c r="U7" s="8"/>
      <c r="V7" s="8"/>
      <c r="W7" s="8">
        <v>-9</v>
      </c>
      <c r="X7" s="8"/>
      <c r="Y7" s="8">
        <v>-9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86829</v>
      </c>
      <c r="H8" s="8">
        <v>90017</v>
      </c>
      <c r="I8" s="8">
        <v>86945</v>
      </c>
      <c r="J8" s="8">
        <v>263791</v>
      </c>
      <c r="K8" s="8">
        <v>86785</v>
      </c>
      <c r="L8" s="8">
        <v>93059</v>
      </c>
      <c r="M8" s="8">
        <v>80606</v>
      </c>
      <c r="N8" s="8">
        <v>260450</v>
      </c>
      <c r="O8" s="8"/>
      <c r="P8" s="8"/>
      <c r="Q8" s="8"/>
      <c r="R8" s="8"/>
      <c r="S8" s="8"/>
      <c r="T8" s="8"/>
      <c r="U8" s="8"/>
      <c r="V8" s="8"/>
      <c r="W8" s="8">
        <v>524241</v>
      </c>
      <c r="X8" s="8"/>
      <c r="Y8" s="8">
        <v>524241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-73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-333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86829</v>
      </c>
      <c r="H21" s="35">
        <f t="shared" si="0"/>
        <v>90017</v>
      </c>
      <c r="I21" s="35">
        <f t="shared" si="0"/>
        <v>86945</v>
      </c>
      <c r="J21" s="35">
        <f t="shared" si="0"/>
        <v>263791</v>
      </c>
      <c r="K21" s="35">
        <f t="shared" si="0"/>
        <v>86776</v>
      </c>
      <c r="L21" s="35">
        <f t="shared" si="0"/>
        <v>93059</v>
      </c>
      <c r="M21" s="35">
        <f t="shared" si="0"/>
        <v>80606</v>
      </c>
      <c r="N21" s="35">
        <f t="shared" si="0"/>
        <v>260441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524232</v>
      </c>
      <c r="X21" s="35">
        <f t="shared" si="0"/>
        <v>0</v>
      </c>
      <c r="Y21" s="35">
        <f t="shared" si="0"/>
        <v>524232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27402032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1399992</v>
      </c>
      <c r="F31" s="8">
        <v>1399992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699996</v>
      </c>
      <c r="Y31" s="8">
        <v>-699996</v>
      </c>
      <c r="Z31" s="2">
        <v>-100</v>
      </c>
      <c r="AA31" s="6">
        <v>1399992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27402032</v>
      </c>
      <c r="D35" s="33">
        <f>SUM(D24:D34)</f>
        <v>0</v>
      </c>
      <c r="E35" s="34">
        <f t="shared" si="1"/>
        <v>1399992</v>
      </c>
      <c r="F35" s="35">
        <f t="shared" si="1"/>
        <v>1399992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699996</v>
      </c>
      <c r="Y35" s="35">
        <f t="shared" si="1"/>
        <v>-699996</v>
      </c>
      <c r="Z35" s="36">
        <f>+IF(X35&lt;&gt;0,+(Y35/X35)*100,0)</f>
        <v>-100</v>
      </c>
      <c r="AA35" s="33">
        <f>SUM(AA24:AA34)</f>
        <v>1399992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-27402365</v>
      </c>
      <c r="D37" s="46">
        <f>+D21-D35</f>
        <v>0</v>
      </c>
      <c r="E37" s="47">
        <f t="shared" si="2"/>
        <v>-1399992</v>
      </c>
      <c r="F37" s="48">
        <f t="shared" si="2"/>
        <v>-1399992</v>
      </c>
      <c r="G37" s="48">
        <f t="shared" si="2"/>
        <v>86829</v>
      </c>
      <c r="H37" s="48">
        <f t="shared" si="2"/>
        <v>90017</v>
      </c>
      <c r="I37" s="48">
        <f t="shared" si="2"/>
        <v>86945</v>
      </c>
      <c r="J37" s="48">
        <f t="shared" si="2"/>
        <v>263791</v>
      </c>
      <c r="K37" s="48">
        <f t="shared" si="2"/>
        <v>86776</v>
      </c>
      <c r="L37" s="48">
        <f t="shared" si="2"/>
        <v>93059</v>
      </c>
      <c r="M37" s="48">
        <f t="shared" si="2"/>
        <v>80606</v>
      </c>
      <c r="N37" s="48">
        <f t="shared" si="2"/>
        <v>260441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524232</v>
      </c>
      <c r="X37" s="48">
        <f>IF(F21=F35,0,X21-X35)</f>
        <v>-699996</v>
      </c>
      <c r="Y37" s="48">
        <f t="shared" si="2"/>
        <v>1224228</v>
      </c>
      <c r="Z37" s="49">
        <f>+IF(X37&lt;&gt;0,+(Y37/X37)*100,0)</f>
        <v>-174.89071366122093</v>
      </c>
      <c r="AA37" s="46">
        <f>+AA21-AA35</f>
        <v>-1399992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-27402365</v>
      </c>
      <c r="D41" s="56">
        <f>SUM(D37:D40)</f>
        <v>0</v>
      </c>
      <c r="E41" s="57">
        <f t="shared" si="3"/>
        <v>-1399992</v>
      </c>
      <c r="F41" s="58">
        <f t="shared" si="3"/>
        <v>-1399992</v>
      </c>
      <c r="G41" s="58">
        <f t="shared" si="3"/>
        <v>86829</v>
      </c>
      <c r="H41" s="58">
        <f t="shared" si="3"/>
        <v>90017</v>
      </c>
      <c r="I41" s="58">
        <f t="shared" si="3"/>
        <v>86945</v>
      </c>
      <c r="J41" s="58">
        <f t="shared" si="3"/>
        <v>263791</v>
      </c>
      <c r="K41" s="58">
        <f t="shared" si="3"/>
        <v>86776</v>
      </c>
      <c r="L41" s="58">
        <f t="shared" si="3"/>
        <v>93059</v>
      </c>
      <c r="M41" s="58">
        <f t="shared" si="3"/>
        <v>80606</v>
      </c>
      <c r="N41" s="58">
        <f t="shared" si="3"/>
        <v>260441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524232</v>
      </c>
      <c r="X41" s="58">
        <f t="shared" si="3"/>
        <v>-699996</v>
      </c>
      <c r="Y41" s="58">
        <f t="shared" si="3"/>
        <v>1224228</v>
      </c>
      <c r="Z41" s="59">
        <f>+IF(X41&lt;&gt;0,+(Y41/X41)*100,0)</f>
        <v>-174.89071366122093</v>
      </c>
      <c r="AA41" s="56">
        <f>SUM(AA37:AA40)</f>
        <v>-1399992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-27402365</v>
      </c>
      <c r="D43" s="64">
        <f>+D41-D42</f>
        <v>0</v>
      </c>
      <c r="E43" s="65">
        <f t="shared" si="4"/>
        <v>-1399992</v>
      </c>
      <c r="F43" s="66">
        <f t="shared" si="4"/>
        <v>-1399992</v>
      </c>
      <c r="G43" s="66">
        <f t="shared" si="4"/>
        <v>86829</v>
      </c>
      <c r="H43" s="66">
        <f t="shared" si="4"/>
        <v>90017</v>
      </c>
      <c r="I43" s="66">
        <f t="shared" si="4"/>
        <v>86945</v>
      </c>
      <c r="J43" s="66">
        <f t="shared" si="4"/>
        <v>263791</v>
      </c>
      <c r="K43" s="66">
        <f t="shared" si="4"/>
        <v>86776</v>
      </c>
      <c r="L43" s="66">
        <f t="shared" si="4"/>
        <v>93059</v>
      </c>
      <c r="M43" s="66">
        <f t="shared" si="4"/>
        <v>80606</v>
      </c>
      <c r="N43" s="66">
        <f t="shared" si="4"/>
        <v>260441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524232</v>
      </c>
      <c r="X43" s="66">
        <f t="shared" si="4"/>
        <v>-699996</v>
      </c>
      <c r="Y43" s="66">
        <f t="shared" si="4"/>
        <v>1224228</v>
      </c>
      <c r="Z43" s="67">
        <f>+IF(X43&lt;&gt;0,+(Y43/X43)*100,0)</f>
        <v>-174.89071366122093</v>
      </c>
      <c r="AA43" s="64">
        <f>+AA41-AA42</f>
        <v>-1399992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-27402365</v>
      </c>
      <c r="D45" s="56">
        <f>SUM(D43:D44)</f>
        <v>0</v>
      </c>
      <c r="E45" s="57">
        <f t="shared" si="5"/>
        <v>-1399992</v>
      </c>
      <c r="F45" s="58">
        <f t="shared" si="5"/>
        <v>-1399992</v>
      </c>
      <c r="G45" s="58">
        <f t="shared" si="5"/>
        <v>86829</v>
      </c>
      <c r="H45" s="58">
        <f t="shared" si="5"/>
        <v>90017</v>
      </c>
      <c r="I45" s="58">
        <f t="shared" si="5"/>
        <v>86945</v>
      </c>
      <c r="J45" s="58">
        <f t="shared" si="5"/>
        <v>263791</v>
      </c>
      <c r="K45" s="58">
        <f t="shared" si="5"/>
        <v>86776</v>
      </c>
      <c r="L45" s="58">
        <f t="shared" si="5"/>
        <v>93059</v>
      </c>
      <c r="M45" s="58">
        <f t="shared" si="5"/>
        <v>80606</v>
      </c>
      <c r="N45" s="58">
        <f t="shared" si="5"/>
        <v>260441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524232</v>
      </c>
      <c r="X45" s="58">
        <f t="shared" si="5"/>
        <v>-699996</v>
      </c>
      <c r="Y45" s="58">
        <f t="shared" si="5"/>
        <v>1224228</v>
      </c>
      <c r="Z45" s="59">
        <f>+IF(X45&lt;&gt;0,+(Y45/X45)*100,0)</f>
        <v>-174.89071366122093</v>
      </c>
      <c r="AA45" s="56">
        <f>SUM(AA43:AA44)</f>
        <v>-1399992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-27402365</v>
      </c>
      <c r="D47" s="71">
        <f>SUM(D45:D46)</f>
        <v>0</v>
      </c>
      <c r="E47" s="72">
        <f t="shared" si="6"/>
        <v>-1399992</v>
      </c>
      <c r="F47" s="73">
        <f t="shared" si="6"/>
        <v>-1399992</v>
      </c>
      <c r="G47" s="73">
        <f t="shared" si="6"/>
        <v>86829</v>
      </c>
      <c r="H47" s="74">
        <f t="shared" si="6"/>
        <v>90017</v>
      </c>
      <c r="I47" s="74">
        <f t="shared" si="6"/>
        <v>86945</v>
      </c>
      <c r="J47" s="74">
        <f t="shared" si="6"/>
        <v>263791</v>
      </c>
      <c r="K47" s="74">
        <f t="shared" si="6"/>
        <v>86776</v>
      </c>
      <c r="L47" s="74">
        <f t="shared" si="6"/>
        <v>93059</v>
      </c>
      <c r="M47" s="73">
        <f t="shared" si="6"/>
        <v>80606</v>
      </c>
      <c r="N47" s="73">
        <f t="shared" si="6"/>
        <v>260441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524232</v>
      </c>
      <c r="X47" s="74">
        <f t="shared" si="6"/>
        <v>-699996</v>
      </c>
      <c r="Y47" s="74">
        <f t="shared" si="6"/>
        <v>1224228</v>
      </c>
      <c r="Z47" s="75">
        <f>+IF(X47&lt;&gt;0,+(Y47/X47)*100,0)</f>
        <v>-174.89071366122093</v>
      </c>
      <c r="AA47" s="76">
        <f>SUM(AA45:AA46)</f>
        <v>-1399992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84746</v>
      </c>
      <c r="D8" s="6"/>
      <c r="E8" s="7"/>
      <c r="F8" s="8"/>
      <c r="G8" s="8">
        <v>4366</v>
      </c>
      <c r="H8" s="8">
        <v>3356</v>
      </c>
      <c r="I8" s="8">
        <v>16693</v>
      </c>
      <c r="J8" s="8">
        <v>24415</v>
      </c>
      <c r="K8" s="8">
        <v>4071</v>
      </c>
      <c r="L8" s="8">
        <v>6234</v>
      </c>
      <c r="M8" s="8">
        <v>6123</v>
      </c>
      <c r="N8" s="8">
        <v>16428</v>
      </c>
      <c r="O8" s="8"/>
      <c r="P8" s="8"/>
      <c r="Q8" s="8"/>
      <c r="R8" s="8"/>
      <c r="S8" s="8"/>
      <c r="T8" s="8"/>
      <c r="U8" s="8"/>
      <c r="V8" s="8"/>
      <c r="W8" s="8">
        <v>40843</v>
      </c>
      <c r="X8" s="8"/>
      <c r="Y8" s="8">
        <v>40843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84746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4366</v>
      </c>
      <c r="H21" s="35">
        <f t="shared" si="0"/>
        <v>3356</v>
      </c>
      <c r="I21" s="35">
        <f t="shared" si="0"/>
        <v>16693</v>
      </c>
      <c r="J21" s="35">
        <f t="shared" si="0"/>
        <v>24415</v>
      </c>
      <c r="K21" s="35">
        <f t="shared" si="0"/>
        <v>4071</v>
      </c>
      <c r="L21" s="35">
        <f t="shared" si="0"/>
        <v>6234</v>
      </c>
      <c r="M21" s="35">
        <f t="shared" si="0"/>
        <v>6123</v>
      </c>
      <c r="N21" s="35">
        <f t="shared" si="0"/>
        <v>16428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40843</v>
      </c>
      <c r="X21" s="35">
        <f t="shared" si="0"/>
        <v>0</v>
      </c>
      <c r="Y21" s="35">
        <f t="shared" si="0"/>
        <v>40843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84746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4366</v>
      </c>
      <c r="H37" s="48">
        <f t="shared" si="2"/>
        <v>3356</v>
      </c>
      <c r="I37" s="48">
        <f t="shared" si="2"/>
        <v>16693</v>
      </c>
      <c r="J37" s="48">
        <f t="shared" si="2"/>
        <v>24415</v>
      </c>
      <c r="K37" s="48">
        <f t="shared" si="2"/>
        <v>4071</v>
      </c>
      <c r="L37" s="48">
        <f t="shared" si="2"/>
        <v>6234</v>
      </c>
      <c r="M37" s="48">
        <f t="shared" si="2"/>
        <v>6123</v>
      </c>
      <c r="N37" s="48">
        <f t="shared" si="2"/>
        <v>16428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40843</v>
      </c>
      <c r="X37" s="48">
        <f>IF(F21=F35,0,X21-X35)</f>
        <v>0</v>
      </c>
      <c r="Y37" s="48">
        <f t="shared" si="2"/>
        <v>40843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84746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4366</v>
      </c>
      <c r="H41" s="58">
        <f t="shared" si="3"/>
        <v>3356</v>
      </c>
      <c r="I41" s="58">
        <f t="shared" si="3"/>
        <v>16693</v>
      </c>
      <c r="J41" s="58">
        <f t="shared" si="3"/>
        <v>24415</v>
      </c>
      <c r="K41" s="58">
        <f t="shared" si="3"/>
        <v>4071</v>
      </c>
      <c r="L41" s="58">
        <f t="shared" si="3"/>
        <v>6234</v>
      </c>
      <c r="M41" s="58">
        <f t="shared" si="3"/>
        <v>6123</v>
      </c>
      <c r="N41" s="58">
        <f t="shared" si="3"/>
        <v>16428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40843</v>
      </c>
      <c r="X41" s="58">
        <f t="shared" si="3"/>
        <v>0</v>
      </c>
      <c r="Y41" s="58">
        <f t="shared" si="3"/>
        <v>40843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84746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4366</v>
      </c>
      <c r="H43" s="66">
        <f t="shared" si="4"/>
        <v>3356</v>
      </c>
      <c r="I43" s="66">
        <f t="shared" si="4"/>
        <v>16693</v>
      </c>
      <c r="J43" s="66">
        <f t="shared" si="4"/>
        <v>24415</v>
      </c>
      <c r="K43" s="66">
        <f t="shared" si="4"/>
        <v>4071</v>
      </c>
      <c r="L43" s="66">
        <f t="shared" si="4"/>
        <v>6234</v>
      </c>
      <c r="M43" s="66">
        <f t="shared" si="4"/>
        <v>6123</v>
      </c>
      <c r="N43" s="66">
        <f t="shared" si="4"/>
        <v>16428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40843</v>
      </c>
      <c r="X43" s="66">
        <f t="shared" si="4"/>
        <v>0</v>
      </c>
      <c r="Y43" s="66">
        <f t="shared" si="4"/>
        <v>40843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84746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4366</v>
      </c>
      <c r="H45" s="58">
        <f t="shared" si="5"/>
        <v>3356</v>
      </c>
      <c r="I45" s="58">
        <f t="shared" si="5"/>
        <v>16693</v>
      </c>
      <c r="J45" s="58">
        <f t="shared" si="5"/>
        <v>24415</v>
      </c>
      <c r="K45" s="58">
        <f t="shared" si="5"/>
        <v>4071</v>
      </c>
      <c r="L45" s="58">
        <f t="shared" si="5"/>
        <v>6234</v>
      </c>
      <c r="M45" s="58">
        <f t="shared" si="5"/>
        <v>6123</v>
      </c>
      <c r="N45" s="58">
        <f t="shared" si="5"/>
        <v>16428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40843</v>
      </c>
      <c r="X45" s="58">
        <f t="shared" si="5"/>
        <v>0</v>
      </c>
      <c r="Y45" s="58">
        <f t="shared" si="5"/>
        <v>40843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84746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4366</v>
      </c>
      <c r="H47" s="74">
        <f t="shared" si="6"/>
        <v>3356</v>
      </c>
      <c r="I47" s="74">
        <f t="shared" si="6"/>
        <v>16693</v>
      </c>
      <c r="J47" s="74">
        <f t="shared" si="6"/>
        <v>24415</v>
      </c>
      <c r="K47" s="74">
        <f t="shared" si="6"/>
        <v>4071</v>
      </c>
      <c r="L47" s="74">
        <f t="shared" si="6"/>
        <v>6234</v>
      </c>
      <c r="M47" s="73">
        <f t="shared" si="6"/>
        <v>6123</v>
      </c>
      <c r="N47" s="73">
        <f t="shared" si="6"/>
        <v>16428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40843</v>
      </c>
      <c r="X47" s="74">
        <f t="shared" si="6"/>
        <v>0</v>
      </c>
      <c r="Y47" s="74">
        <f t="shared" si="6"/>
        <v>40843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4000</v>
      </c>
      <c r="F19" s="26">
        <v>4000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2000</v>
      </c>
      <c r="Y19" s="26">
        <v>-2000</v>
      </c>
      <c r="Z19" s="27">
        <v>-100</v>
      </c>
      <c r="AA19" s="28">
        <v>4000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4000</v>
      </c>
      <c r="F21" s="35">
        <f t="shared" si="0"/>
        <v>4000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2000</v>
      </c>
      <c r="Y21" s="35">
        <f t="shared" si="0"/>
        <v>-2000</v>
      </c>
      <c r="Z21" s="36">
        <f>+IF(X21&lt;&gt;0,+(Y21/X21)*100,0)</f>
        <v>-100</v>
      </c>
      <c r="AA21" s="33">
        <f>SUM(AA5:AA20)</f>
        <v>4000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5000000</v>
      </c>
      <c r="F30" s="8">
        <v>5000000</v>
      </c>
      <c r="G30" s="8"/>
      <c r="H30" s="8">
        <v>1005445</v>
      </c>
      <c r="I30" s="8"/>
      <c r="J30" s="8">
        <v>1005445</v>
      </c>
      <c r="K30" s="8"/>
      <c r="L30" s="8">
        <v>1104485</v>
      </c>
      <c r="M30" s="8"/>
      <c r="N30" s="8">
        <v>1104485</v>
      </c>
      <c r="O30" s="8"/>
      <c r="P30" s="8"/>
      <c r="Q30" s="8"/>
      <c r="R30" s="8"/>
      <c r="S30" s="8"/>
      <c r="T30" s="8"/>
      <c r="U30" s="8"/>
      <c r="V30" s="8"/>
      <c r="W30" s="8">
        <v>2109930</v>
      </c>
      <c r="X30" s="8">
        <v>2500000</v>
      </c>
      <c r="Y30" s="8">
        <v>-390070</v>
      </c>
      <c r="Z30" s="2">
        <v>-15.6028</v>
      </c>
      <c r="AA30" s="6">
        <v>5000000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3050000</v>
      </c>
      <c r="F31" s="8">
        <v>3050000</v>
      </c>
      <c r="G31" s="8"/>
      <c r="H31" s="8"/>
      <c r="I31" s="8"/>
      <c r="J31" s="8"/>
      <c r="K31" s="8"/>
      <c r="L31" s="8">
        <v>846537</v>
      </c>
      <c r="M31" s="8"/>
      <c r="N31" s="8">
        <v>846537</v>
      </c>
      <c r="O31" s="8"/>
      <c r="P31" s="8"/>
      <c r="Q31" s="8"/>
      <c r="R31" s="8"/>
      <c r="S31" s="8"/>
      <c r="T31" s="8"/>
      <c r="U31" s="8"/>
      <c r="V31" s="8"/>
      <c r="W31" s="8">
        <v>846537</v>
      </c>
      <c r="X31" s="8">
        <v>1950000</v>
      </c>
      <c r="Y31" s="8">
        <v>-1103463</v>
      </c>
      <c r="Z31" s="2">
        <v>-56.587846153846158</v>
      </c>
      <c r="AA31" s="6">
        <v>3050000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8050000</v>
      </c>
      <c r="F35" s="35">
        <f t="shared" si="1"/>
        <v>8050000</v>
      </c>
      <c r="G35" s="35">
        <f t="shared" si="1"/>
        <v>0</v>
      </c>
      <c r="H35" s="35">
        <f t="shared" si="1"/>
        <v>1005445</v>
      </c>
      <c r="I35" s="35">
        <f t="shared" si="1"/>
        <v>0</v>
      </c>
      <c r="J35" s="35">
        <f t="shared" si="1"/>
        <v>1005445</v>
      </c>
      <c r="K35" s="35">
        <f t="shared" si="1"/>
        <v>0</v>
      </c>
      <c r="L35" s="35">
        <f t="shared" si="1"/>
        <v>1951022</v>
      </c>
      <c r="M35" s="35">
        <f t="shared" si="1"/>
        <v>0</v>
      </c>
      <c r="N35" s="35">
        <f t="shared" si="1"/>
        <v>1951022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2956467</v>
      </c>
      <c r="X35" s="35">
        <f t="shared" si="1"/>
        <v>4450000</v>
      </c>
      <c r="Y35" s="35">
        <f t="shared" si="1"/>
        <v>-1493533</v>
      </c>
      <c r="Z35" s="36">
        <f>+IF(X35&lt;&gt;0,+(Y35/X35)*100,0)</f>
        <v>-33.562539325842693</v>
      </c>
      <c r="AA35" s="33">
        <f>SUM(AA24:AA34)</f>
        <v>8050000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-8046000</v>
      </c>
      <c r="F37" s="48">
        <f t="shared" si="2"/>
        <v>-8046000</v>
      </c>
      <c r="G37" s="48">
        <f t="shared" si="2"/>
        <v>0</v>
      </c>
      <c r="H37" s="48">
        <f t="shared" si="2"/>
        <v>-1005445</v>
      </c>
      <c r="I37" s="48">
        <f t="shared" si="2"/>
        <v>0</v>
      </c>
      <c r="J37" s="48">
        <f t="shared" si="2"/>
        <v>-1005445</v>
      </c>
      <c r="K37" s="48">
        <f t="shared" si="2"/>
        <v>0</v>
      </c>
      <c r="L37" s="48">
        <f t="shared" si="2"/>
        <v>-1951022</v>
      </c>
      <c r="M37" s="48">
        <f t="shared" si="2"/>
        <v>0</v>
      </c>
      <c r="N37" s="48">
        <f t="shared" si="2"/>
        <v>-1951022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-2956467</v>
      </c>
      <c r="X37" s="48">
        <f>IF(F21=F35,0,X21-X35)</f>
        <v>-4448000</v>
      </c>
      <c r="Y37" s="48">
        <f t="shared" si="2"/>
        <v>1491533</v>
      </c>
      <c r="Z37" s="49">
        <f>+IF(X37&lt;&gt;0,+(Y37/X37)*100,0)</f>
        <v>-33.532666366906476</v>
      </c>
      <c r="AA37" s="46">
        <f>+AA21-AA35</f>
        <v>-8046000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-8046000</v>
      </c>
      <c r="F41" s="58">
        <f t="shared" si="3"/>
        <v>-8046000</v>
      </c>
      <c r="G41" s="58">
        <f t="shared" si="3"/>
        <v>0</v>
      </c>
      <c r="H41" s="58">
        <f t="shared" si="3"/>
        <v>-1005445</v>
      </c>
      <c r="I41" s="58">
        <f t="shared" si="3"/>
        <v>0</v>
      </c>
      <c r="J41" s="58">
        <f t="shared" si="3"/>
        <v>-1005445</v>
      </c>
      <c r="K41" s="58">
        <f t="shared" si="3"/>
        <v>0</v>
      </c>
      <c r="L41" s="58">
        <f t="shared" si="3"/>
        <v>-1951022</v>
      </c>
      <c r="M41" s="58">
        <f t="shared" si="3"/>
        <v>0</v>
      </c>
      <c r="N41" s="58">
        <f t="shared" si="3"/>
        <v>-1951022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-2956467</v>
      </c>
      <c r="X41" s="58">
        <f t="shared" si="3"/>
        <v>-4448000</v>
      </c>
      <c r="Y41" s="58">
        <f t="shared" si="3"/>
        <v>1491533</v>
      </c>
      <c r="Z41" s="59">
        <f>+IF(X41&lt;&gt;0,+(Y41/X41)*100,0)</f>
        <v>-33.532666366906476</v>
      </c>
      <c r="AA41" s="56">
        <f>SUM(AA37:AA40)</f>
        <v>-8046000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-8046000</v>
      </c>
      <c r="F43" s="66">
        <f t="shared" si="4"/>
        <v>-8046000</v>
      </c>
      <c r="G43" s="66">
        <f t="shared" si="4"/>
        <v>0</v>
      </c>
      <c r="H43" s="66">
        <f t="shared" si="4"/>
        <v>-1005445</v>
      </c>
      <c r="I43" s="66">
        <f t="shared" si="4"/>
        <v>0</v>
      </c>
      <c r="J43" s="66">
        <f t="shared" si="4"/>
        <v>-1005445</v>
      </c>
      <c r="K43" s="66">
        <f t="shared" si="4"/>
        <v>0</v>
      </c>
      <c r="L43" s="66">
        <f t="shared" si="4"/>
        <v>-1951022</v>
      </c>
      <c r="M43" s="66">
        <f t="shared" si="4"/>
        <v>0</v>
      </c>
      <c r="N43" s="66">
        <f t="shared" si="4"/>
        <v>-1951022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-2956467</v>
      </c>
      <c r="X43" s="66">
        <f t="shared" si="4"/>
        <v>-4448000</v>
      </c>
      <c r="Y43" s="66">
        <f t="shared" si="4"/>
        <v>1491533</v>
      </c>
      <c r="Z43" s="67">
        <f>+IF(X43&lt;&gt;0,+(Y43/X43)*100,0)</f>
        <v>-33.532666366906476</v>
      </c>
      <c r="AA43" s="64">
        <f>+AA41-AA42</f>
        <v>-8046000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-8046000</v>
      </c>
      <c r="F45" s="58">
        <f t="shared" si="5"/>
        <v>-8046000</v>
      </c>
      <c r="G45" s="58">
        <f t="shared" si="5"/>
        <v>0</v>
      </c>
      <c r="H45" s="58">
        <f t="shared" si="5"/>
        <v>-1005445</v>
      </c>
      <c r="I45" s="58">
        <f t="shared" si="5"/>
        <v>0</v>
      </c>
      <c r="J45" s="58">
        <f t="shared" si="5"/>
        <v>-1005445</v>
      </c>
      <c r="K45" s="58">
        <f t="shared" si="5"/>
        <v>0</v>
      </c>
      <c r="L45" s="58">
        <f t="shared" si="5"/>
        <v>-1951022</v>
      </c>
      <c r="M45" s="58">
        <f t="shared" si="5"/>
        <v>0</v>
      </c>
      <c r="N45" s="58">
        <f t="shared" si="5"/>
        <v>-1951022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-2956467</v>
      </c>
      <c r="X45" s="58">
        <f t="shared" si="5"/>
        <v>-4448000</v>
      </c>
      <c r="Y45" s="58">
        <f t="shared" si="5"/>
        <v>1491533</v>
      </c>
      <c r="Z45" s="59">
        <f>+IF(X45&lt;&gt;0,+(Y45/X45)*100,0)</f>
        <v>-33.532666366906476</v>
      </c>
      <c r="AA45" s="56">
        <f>SUM(AA43:AA44)</f>
        <v>-8046000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-8046000</v>
      </c>
      <c r="F47" s="73">
        <f t="shared" si="6"/>
        <v>-8046000</v>
      </c>
      <c r="G47" s="73">
        <f t="shared" si="6"/>
        <v>0</v>
      </c>
      <c r="H47" s="74">
        <f t="shared" si="6"/>
        <v>-1005445</v>
      </c>
      <c r="I47" s="74">
        <f t="shared" si="6"/>
        <v>0</v>
      </c>
      <c r="J47" s="74">
        <f t="shared" si="6"/>
        <v>-1005445</v>
      </c>
      <c r="K47" s="74">
        <f t="shared" si="6"/>
        <v>0</v>
      </c>
      <c r="L47" s="74">
        <f t="shared" si="6"/>
        <v>-1951022</v>
      </c>
      <c r="M47" s="73">
        <f t="shared" si="6"/>
        <v>0</v>
      </c>
      <c r="N47" s="73">
        <f t="shared" si="6"/>
        <v>-1951022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-2956467</v>
      </c>
      <c r="X47" s="74">
        <f t="shared" si="6"/>
        <v>-4448000</v>
      </c>
      <c r="Y47" s="74">
        <f t="shared" si="6"/>
        <v>1491533</v>
      </c>
      <c r="Z47" s="75">
        <f>+IF(X47&lt;&gt;0,+(Y47/X47)*100,0)</f>
        <v>-33.532666366906476</v>
      </c>
      <c r="AA47" s="76">
        <f>SUM(AA45:AA46)</f>
        <v>-8046000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68045</v>
      </c>
      <c r="H8" s="8">
        <v>70652</v>
      </c>
      <c r="I8" s="8">
        <v>67379</v>
      </c>
      <c r="J8" s="8">
        <v>206076</v>
      </c>
      <c r="K8" s="8">
        <v>124634</v>
      </c>
      <c r="L8" s="8">
        <v>122674</v>
      </c>
      <c r="M8" s="8">
        <v>133145</v>
      </c>
      <c r="N8" s="8">
        <v>380453</v>
      </c>
      <c r="O8" s="8"/>
      <c r="P8" s="8"/>
      <c r="Q8" s="8"/>
      <c r="R8" s="8"/>
      <c r="S8" s="8"/>
      <c r="T8" s="8"/>
      <c r="U8" s="8"/>
      <c r="V8" s="8"/>
      <c r="W8" s="8">
        <v>586529</v>
      </c>
      <c r="X8" s="8"/>
      <c r="Y8" s="8">
        <v>586529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6496</v>
      </c>
      <c r="H13" s="8">
        <v>6604</v>
      </c>
      <c r="I13" s="8">
        <v>6950</v>
      </c>
      <c r="J13" s="8">
        <v>20050</v>
      </c>
      <c r="K13" s="8">
        <v>6878</v>
      </c>
      <c r="L13" s="8">
        <v>6967</v>
      </c>
      <c r="M13" s="8">
        <v>7360</v>
      </c>
      <c r="N13" s="8">
        <v>21205</v>
      </c>
      <c r="O13" s="8"/>
      <c r="P13" s="8"/>
      <c r="Q13" s="8"/>
      <c r="R13" s="8"/>
      <c r="S13" s="8"/>
      <c r="T13" s="8"/>
      <c r="U13" s="8"/>
      <c r="V13" s="8"/>
      <c r="W13" s="8">
        <v>41255</v>
      </c>
      <c r="X13" s="8"/>
      <c r="Y13" s="8">
        <v>41255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74541</v>
      </c>
      <c r="H21" s="35">
        <f t="shared" si="0"/>
        <v>77256</v>
      </c>
      <c r="I21" s="35">
        <f t="shared" si="0"/>
        <v>74329</v>
      </c>
      <c r="J21" s="35">
        <f t="shared" si="0"/>
        <v>226126</v>
      </c>
      <c r="K21" s="35">
        <f t="shared" si="0"/>
        <v>131512</v>
      </c>
      <c r="L21" s="35">
        <f t="shared" si="0"/>
        <v>129641</v>
      </c>
      <c r="M21" s="35">
        <f t="shared" si="0"/>
        <v>140505</v>
      </c>
      <c r="N21" s="35">
        <f t="shared" si="0"/>
        <v>401658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627784</v>
      </c>
      <c r="X21" s="35">
        <f t="shared" si="0"/>
        <v>0</v>
      </c>
      <c r="Y21" s="35">
        <f t="shared" si="0"/>
        <v>627784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74541</v>
      </c>
      <c r="H37" s="48">
        <f t="shared" si="2"/>
        <v>77256</v>
      </c>
      <c r="I37" s="48">
        <f t="shared" si="2"/>
        <v>74329</v>
      </c>
      <c r="J37" s="48">
        <f t="shared" si="2"/>
        <v>226126</v>
      </c>
      <c r="K37" s="48">
        <f t="shared" si="2"/>
        <v>131512</v>
      </c>
      <c r="L37" s="48">
        <f t="shared" si="2"/>
        <v>129641</v>
      </c>
      <c r="M37" s="48">
        <f t="shared" si="2"/>
        <v>140505</v>
      </c>
      <c r="N37" s="48">
        <f t="shared" si="2"/>
        <v>401658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627784</v>
      </c>
      <c r="X37" s="48">
        <f>IF(F21=F35,0,X21-X35)</f>
        <v>0</v>
      </c>
      <c r="Y37" s="48">
        <f t="shared" si="2"/>
        <v>627784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74541</v>
      </c>
      <c r="H41" s="58">
        <f t="shared" si="3"/>
        <v>77256</v>
      </c>
      <c r="I41" s="58">
        <f t="shared" si="3"/>
        <v>74329</v>
      </c>
      <c r="J41" s="58">
        <f t="shared" si="3"/>
        <v>226126</v>
      </c>
      <c r="K41" s="58">
        <f t="shared" si="3"/>
        <v>131512</v>
      </c>
      <c r="L41" s="58">
        <f t="shared" si="3"/>
        <v>129641</v>
      </c>
      <c r="M41" s="58">
        <f t="shared" si="3"/>
        <v>140505</v>
      </c>
      <c r="N41" s="58">
        <f t="shared" si="3"/>
        <v>401658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627784</v>
      </c>
      <c r="X41" s="58">
        <f t="shared" si="3"/>
        <v>0</v>
      </c>
      <c r="Y41" s="58">
        <f t="shared" si="3"/>
        <v>627784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74541</v>
      </c>
      <c r="H43" s="66">
        <f t="shared" si="4"/>
        <v>77256</v>
      </c>
      <c r="I43" s="66">
        <f t="shared" si="4"/>
        <v>74329</v>
      </c>
      <c r="J43" s="66">
        <f t="shared" si="4"/>
        <v>226126</v>
      </c>
      <c r="K43" s="66">
        <f t="shared" si="4"/>
        <v>131512</v>
      </c>
      <c r="L43" s="66">
        <f t="shared" si="4"/>
        <v>129641</v>
      </c>
      <c r="M43" s="66">
        <f t="shared" si="4"/>
        <v>140505</v>
      </c>
      <c r="N43" s="66">
        <f t="shared" si="4"/>
        <v>401658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627784</v>
      </c>
      <c r="X43" s="66">
        <f t="shared" si="4"/>
        <v>0</v>
      </c>
      <c r="Y43" s="66">
        <f t="shared" si="4"/>
        <v>627784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74541</v>
      </c>
      <c r="H45" s="58">
        <f t="shared" si="5"/>
        <v>77256</v>
      </c>
      <c r="I45" s="58">
        <f t="shared" si="5"/>
        <v>74329</v>
      </c>
      <c r="J45" s="58">
        <f t="shared" si="5"/>
        <v>226126</v>
      </c>
      <c r="K45" s="58">
        <f t="shared" si="5"/>
        <v>131512</v>
      </c>
      <c r="L45" s="58">
        <f t="shared" si="5"/>
        <v>129641</v>
      </c>
      <c r="M45" s="58">
        <f t="shared" si="5"/>
        <v>140505</v>
      </c>
      <c r="N45" s="58">
        <f t="shared" si="5"/>
        <v>401658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627784</v>
      </c>
      <c r="X45" s="58">
        <f t="shared" si="5"/>
        <v>0</v>
      </c>
      <c r="Y45" s="58">
        <f t="shared" si="5"/>
        <v>627784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74541</v>
      </c>
      <c r="H47" s="74">
        <f t="shared" si="6"/>
        <v>77256</v>
      </c>
      <c r="I47" s="74">
        <f t="shared" si="6"/>
        <v>74329</v>
      </c>
      <c r="J47" s="74">
        <f t="shared" si="6"/>
        <v>226126</v>
      </c>
      <c r="K47" s="74">
        <f t="shared" si="6"/>
        <v>131512</v>
      </c>
      <c r="L47" s="74">
        <f t="shared" si="6"/>
        <v>129641</v>
      </c>
      <c r="M47" s="73">
        <f t="shared" si="6"/>
        <v>140505</v>
      </c>
      <c r="N47" s="73">
        <f t="shared" si="6"/>
        <v>401658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627784</v>
      </c>
      <c r="X47" s="74">
        <f t="shared" si="6"/>
        <v>0</v>
      </c>
      <c r="Y47" s="74">
        <f t="shared" si="6"/>
        <v>627784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>
        <v>-166</v>
      </c>
      <c r="I8" s="8">
        <v>-166</v>
      </c>
      <c r="J8" s="8">
        <v>-332</v>
      </c>
      <c r="K8" s="8">
        <v>-166</v>
      </c>
      <c r="L8" s="8">
        <v>-166</v>
      </c>
      <c r="M8" s="8">
        <v>-166</v>
      </c>
      <c r="N8" s="8">
        <v>-498</v>
      </c>
      <c r="O8" s="8"/>
      <c r="P8" s="8"/>
      <c r="Q8" s="8"/>
      <c r="R8" s="8"/>
      <c r="S8" s="8"/>
      <c r="T8" s="8"/>
      <c r="U8" s="8"/>
      <c r="V8" s="8"/>
      <c r="W8" s="8">
        <v>-830</v>
      </c>
      <c r="X8" s="8"/>
      <c r="Y8" s="8">
        <v>-830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68414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651480</v>
      </c>
      <c r="D17" s="6"/>
      <c r="E17" s="7">
        <v>283566</v>
      </c>
      <c r="F17" s="8">
        <v>283566</v>
      </c>
      <c r="G17" s="8">
        <v>78713</v>
      </c>
      <c r="H17" s="8">
        <v>91072</v>
      </c>
      <c r="I17" s="8">
        <v>91533</v>
      </c>
      <c r="J17" s="8">
        <v>261318</v>
      </c>
      <c r="K17" s="8">
        <v>92065</v>
      </c>
      <c r="L17" s="8">
        <v>92460</v>
      </c>
      <c r="M17" s="8">
        <v>92945</v>
      </c>
      <c r="N17" s="8">
        <v>277470</v>
      </c>
      <c r="O17" s="8"/>
      <c r="P17" s="8"/>
      <c r="Q17" s="8"/>
      <c r="R17" s="8"/>
      <c r="S17" s="8"/>
      <c r="T17" s="8"/>
      <c r="U17" s="8"/>
      <c r="V17" s="8"/>
      <c r="W17" s="8">
        <v>538788</v>
      </c>
      <c r="X17" s="8">
        <v>141780</v>
      </c>
      <c r="Y17" s="8">
        <v>397008</v>
      </c>
      <c r="Z17" s="2">
        <v>280.01692763436313</v>
      </c>
      <c r="AA17" s="6">
        <v>283566</v>
      </c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1000000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499998</v>
      </c>
      <c r="Y18" s="8">
        <v>-499998</v>
      </c>
      <c r="Z18" s="2">
        <v>-100</v>
      </c>
      <c r="AA18" s="6">
        <v>1000000</v>
      </c>
    </row>
    <row r="19" spans="1:27" ht="13.5" x14ac:dyDescent="0.25">
      <c r="A19" s="23" t="s">
        <v>46</v>
      </c>
      <c r="B19" s="29" t="s">
        <v>32</v>
      </c>
      <c r="C19" s="6">
        <v>-200831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519063</v>
      </c>
      <c r="D21" s="33">
        <f t="shared" si="0"/>
        <v>0</v>
      </c>
      <c r="E21" s="34">
        <f t="shared" si="0"/>
        <v>283566</v>
      </c>
      <c r="F21" s="35">
        <f t="shared" si="0"/>
        <v>1283566</v>
      </c>
      <c r="G21" s="35">
        <f t="shared" si="0"/>
        <v>78713</v>
      </c>
      <c r="H21" s="35">
        <f t="shared" si="0"/>
        <v>90906</v>
      </c>
      <c r="I21" s="35">
        <f t="shared" si="0"/>
        <v>91367</v>
      </c>
      <c r="J21" s="35">
        <f t="shared" si="0"/>
        <v>260986</v>
      </c>
      <c r="K21" s="35">
        <f t="shared" si="0"/>
        <v>91899</v>
      </c>
      <c r="L21" s="35">
        <f t="shared" si="0"/>
        <v>92294</v>
      </c>
      <c r="M21" s="35">
        <f t="shared" si="0"/>
        <v>92779</v>
      </c>
      <c r="N21" s="35">
        <f t="shared" si="0"/>
        <v>276972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537958</v>
      </c>
      <c r="X21" s="35">
        <f t="shared" si="0"/>
        <v>641778</v>
      </c>
      <c r="Y21" s="35">
        <f t="shared" si="0"/>
        <v>-103820</v>
      </c>
      <c r="Z21" s="36">
        <f>+IF(X21&lt;&gt;0,+(Y21/X21)*100,0)</f>
        <v>-16.176933456740493</v>
      </c>
      <c r="AA21" s="33">
        <f>SUM(AA5:AA20)</f>
        <v>1283566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5864014</v>
      </c>
      <c r="D24" s="6"/>
      <c r="E24" s="7">
        <v>6961045</v>
      </c>
      <c r="F24" s="8">
        <v>6961045</v>
      </c>
      <c r="G24" s="8">
        <v>505726</v>
      </c>
      <c r="H24" s="8">
        <v>546804</v>
      </c>
      <c r="I24" s="8">
        <v>492338</v>
      </c>
      <c r="J24" s="8">
        <v>1544868</v>
      </c>
      <c r="K24" s="8">
        <v>553374</v>
      </c>
      <c r="L24" s="8">
        <v>503100</v>
      </c>
      <c r="M24" s="8">
        <v>550371</v>
      </c>
      <c r="N24" s="8">
        <v>1606845</v>
      </c>
      <c r="O24" s="8"/>
      <c r="P24" s="8"/>
      <c r="Q24" s="8"/>
      <c r="R24" s="8"/>
      <c r="S24" s="8"/>
      <c r="T24" s="8"/>
      <c r="U24" s="8"/>
      <c r="V24" s="8"/>
      <c r="W24" s="8">
        <v>3151713</v>
      </c>
      <c r="X24" s="8">
        <v>3480594</v>
      </c>
      <c r="Y24" s="8">
        <v>-328881</v>
      </c>
      <c r="Z24" s="2">
        <v>-9.4489906033280526</v>
      </c>
      <c r="AA24" s="6">
        <v>6961045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6692008</v>
      </c>
      <c r="D27" s="6"/>
      <c r="E27" s="7">
        <v>10174275</v>
      </c>
      <c r="F27" s="8">
        <v>10174275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5087166</v>
      </c>
      <c r="Y27" s="8">
        <v>-5087166</v>
      </c>
      <c r="Z27" s="2">
        <v>-100</v>
      </c>
      <c r="AA27" s="6">
        <v>10174275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5353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11147294</v>
      </c>
      <c r="D31" s="6"/>
      <c r="E31" s="7">
        <v>11455340</v>
      </c>
      <c r="F31" s="8">
        <v>12455340</v>
      </c>
      <c r="G31" s="8"/>
      <c r="H31" s="8"/>
      <c r="I31" s="8">
        <v>603673</v>
      </c>
      <c r="J31" s="8">
        <v>603673</v>
      </c>
      <c r="K31" s="8">
        <v>456225</v>
      </c>
      <c r="L31" s="8">
        <v>961855</v>
      </c>
      <c r="M31" s="8">
        <v>1143854</v>
      </c>
      <c r="N31" s="8">
        <v>2561934</v>
      </c>
      <c r="O31" s="8"/>
      <c r="P31" s="8"/>
      <c r="Q31" s="8"/>
      <c r="R31" s="8"/>
      <c r="S31" s="8"/>
      <c r="T31" s="8"/>
      <c r="U31" s="8"/>
      <c r="V31" s="8"/>
      <c r="W31" s="8">
        <v>3165607</v>
      </c>
      <c r="X31" s="8">
        <v>6227676</v>
      </c>
      <c r="Y31" s="8">
        <v>-3062069</v>
      </c>
      <c r="Z31" s="2">
        <v>-49.168726825223409</v>
      </c>
      <c r="AA31" s="6">
        <v>12455340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79404</v>
      </c>
      <c r="D33" s="6"/>
      <c r="E33" s="7">
        <v>215358</v>
      </c>
      <c r="F33" s="8">
        <v>215358</v>
      </c>
      <c r="G33" s="8">
        <v>7367</v>
      </c>
      <c r="H33" s="8">
        <v>7883</v>
      </c>
      <c r="I33" s="8">
        <v>12408</v>
      </c>
      <c r="J33" s="8">
        <v>27658</v>
      </c>
      <c r="K33" s="8">
        <v>12029</v>
      </c>
      <c r="L33" s="8">
        <v>7384</v>
      </c>
      <c r="M33" s="8">
        <v>11319</v>
      </c>
      <c r="N33" s="8">
        <v>30732</v>
      </c>
      <c r="O33" s="8"/>
      <c r="P33" s="8"/>
      <c r="Q33" s="8"/>
      <c r="R33" s="8"/>
      <c r="S33" s="8"/>
      <c r="T33" s="8"/>
      <c r="U33" s="8"/>
      <c r="V33" s="8"/>
      <c r="W33" s="8">
        <v>58390</v>
      </c>
      <c r="X33" s="8">
        <v>107694</v>
      </c>
      <c r="Y33" s="8">
        <v>-49304</v>
      </c>
      <c r="Z33" s="2">
        <v>-45.78156628967259</v>
      </c>
      <c r="AA33" s="6">
        <v>215358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23788073</v>
      </c>
      <c r="D35" s="33">
        <f>SUM(D24:D34)</f>
        <v>0</v>
      </c>
      <c r="E35" s="34">
        <f t="shared" si="1"/>
        <v>28806018</v>
      </c>
      <c r="F35" s="35">
        <f t="shared" si="1"/>
        <v>29806018</v>
      </c>
      <c r="G35" s="35">
        <f t="shared" si="1"/>
        <v>513093</v>
      </c>
      <c r="H35" s="35">
        <f t="shared" si="1"/>
        <v>554687</v>
      </c>
      <c r="I35" s="35">
        <f t="shared" si="1"/>
        <v>1108419</v>
      </c>
      <c r="J35" s="35">
        <f t="shared" si="1"/>
        <v>2176199</v>
      </c>
      <c r="K35" s="35">
        <f t="shared" si="1"/>
        <v>1021628</v>
      </c>
      <c r="L35" s="35">
        <f t="shared" si="1"/>
        <v>1472339</v>
      </c>
      <c r="M35" s="35">
        <f t="shared" si="1"/>
        <v>1705544</v>
      </c>
      <c r="N35" s="35">
        <f t="shared" si="1"/>
        <v>4199511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6375710</v>
      </c>
      <c r="X35" s="35">
        <f t="shared" si="1"/>
        <v>14903130</v>
      </c>
      <c r="Y35" s="35">
        <f t="shared" si="1"/>
        <v>-8527420</v>
      </c>
      <c r="Z35" s="36">
        <f>+IF(X35&lt;&gt;0,+(Y35/X35)*100,0)</f>
        <v>-57.218986883963296</v>
      </c>
      <c r="AA35" s="33">
        <f>SUM(AA24:AA34)</f>
        <v>29806018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-23269010</v>
      </c>
      <c r="D37" s="46">
        <f>+D21-D35</f>
        <v>0</v>
      </c>
      <c r="E37" s="47">
        <f t="shared" si="2"/>
        <v>-28522452</v>
      </c>
      <c r="F37" s="48">
        <f t="shared" si="2"/>
        <v>-28522452</v>
      </c>
      <c r="G37" s="48">
        <f t="shared" si="2"/>
        <v>-434380</v>
      </c>
      <c r="H37" s="48">
        <f t="shared" si="2"/>
        <v>-463781</v>
      </c>
      <c r="I37" s="48">
        <f t="shared" si="2"/>
        <v>-1017052</v>
      </c>
      <c r="J37" s="48">
        <f t="shared" si="2"/>
        <v>-1915213</v>
      </c>
      <c r="K37" s="48">
        <f t="shared" si="2"/>
        <v>-929729</v>
      </c>
      <c r="L37" s="48">
        <f t="shared" si="2"/>
        <v>-1380045</v>
      </c>
      <c r="M37" s="48">
        <f t="shared" si="2"/>
        <v>-1612765</v>
      </c>
      <c r="N37" s="48">
        <f t="shared" si="2"/>
        <v>-3922539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-5837752</v>
      </c>
      <c r="X37" s="48">
        <f>IF(F21=F35,0,X21-X35)</f>
        <v>-14261352</v>
      </c>
      <c r="Y37" s="48">
        <f t="shared" si="2"/>
        <v>8423600</v>
      </c>
      <c r="Z37" s="49">
        <f>+IF(X37&lt;&gt;0,+(Y37/X37)*100,0)</f>
        <v>-59.065928672120279</v>
      </c>
      <c r="AA37" s="46">
        <f>+AA21-AA35</f>
        <v>-28522452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-23269010</v>
      </c>
      <c r="D41" s="56">
        <f>SUM(D37:D40)</f>
        <v>0</v>
      </c>
      <c r="E41" s="57">
        <f t="shared" si="3"/>
        <v>-28522452</v>
      </c>
      <c r="F41" s="58">
        <f t="shared" si="3"/>
        <v>-28522452</v>
      </c>
      <c r="G41" s="58">
        <f t="shared" si="3"/>
        <v>-434380</v>
      </c>
      <c r="H41" s="58">
        <f t="shared" si="3"/>
        <v>-463781</v>
      </c>
      <c r="I41" s="58">
        <f t="shared" si="3"/>
        <v>-1017052</v>
      </c>
      <c r="J41" s="58">
        <f t="shared" si="3"/>
        <v>-1915213</v>
      </c>
      <c r="K41" s="58">
        <f t="shared" si="3"/>
        <v>-929729</v>
      </c>
      <c r="L41" s="58">
        <f t="shared" si="3"/>
        <v>-1380045</v>
      </c>
      <c r="M41" s="58">
        <f t="shared" si="3"/>
        <v>-1612765</v>
      </c>
      <c r="N41" s="58">
        <f t="shared" si="3"/>
        <v>-3922539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-5837752</v>
      </c>
      <c r="X41" s="58">
        <f t="shared" si="3"/>
        <v>-14261352</v>
      </c>
      <c r="Y41" s="58">
        <f t="shared" si="3"/>
        <v>8423600</v>
      </c>
      <c r="Z41" s="59">
        <f>+IF(X41&lt;&gt;0,+(Y41/X41)*100,0)</f>
        <v>-59.065928672120279</v>
      </c>
      <c r="AA41" s="56">
        <f>SUM(AA37:AA40)</f>
        <v>-28522452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-23269010</v>
      </c>
      <c r="D43" s="64">
        <f>+D41-D42</f>
        <v>0</v>
      </c>
      <c r="E43" s="65">
        <f t="shared" si="4"/>
        <v>-28522452</v>
      </c>
      <c r="F43" s="66">
        <f t="shared" si="4"/>
        <v>-28522452</v>
      </c>
      <c r="G43" s="66">
        <f t="shared" si="4"/>
        <v>-434380</v>
      </c>
      <c r="H43" s="66">
        <f t="shared" si="4"/>
        <v>-463781</v>
      </c>
      <c r="I43" s="66">
        <f t="shared" si="4"/>
        <v>-1017052</v>
      </c>
      <c r="J43" s="66">
        <f t="shared" si="4"/>
        <v>-1915213</v>
      </c>
      <c r="K43" s="66">
        <f t="shared" si="4"/>
        <v>-929729</v>
      </c>
      <c r="L43" s="66">
        <f t="shared" si="4"/>
        <v>-1380045</v>
      </c>
      <c r="M43" s="66">
        <f t="shared" si="4"/>
        <v>-1612765</v>
      </c>
      <c r="N43" s="66">
        <f t="shared" si="4"/>
        <v>-3922539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-5837752</v>
      </c>
      <c r="X43" s="66">
        <f t="shared" si="4"/>
        <v>-14261352</v>
      </c>
      <c r="Y43" s="66">
        <f t="shared" si="4"/>
        <v>8423600</v>
      </c>
      <c r="Z43" s="67">
        <f>+IF(X43&lt;&gt;0,+(Y43/X43)*100,0)</f>
        <v>-59.065928672120279</v>
      </c>
      <c r="AA43" s="64">
        <f>+AA41-AA42</f>
        <v>-28522452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-23269010</v>
      </c>
      <c r="D45" s="56">
        <f>SUM(D43:D44)</f>
        <v>0</v>
      </c>
      <c r="E45" s="57">
        <f t="shared" si="5"/>
        <v>-28522452</v>
      </c>
      <c r="F45" s="58">
        <f t="shared" si="5"/>
        <v>-28522452</v>
      </c>
      <c r="G45" s="58">
        <f t="shared" si="5"/>
        <v>-434380</v>
      </c>
      <c r="H45" s="58">
        <f t="shared" si="5"/>
        <v>-463781</v>
      </c>
      <c r="I45" s="58">
        <f t="shared" si="5"/>
        <v>-1017052</v>
      </c>
      <c r="J45" s="58">
        <f t="shared" si="5"/>
        <v>-1915213</v>
      </c>
      <c r="K45" s="58">
        <f t="shared" si="5"/>
        <v>-929729</v>
      </c>
      <c r="L45" s="58">
        <f t="shared" si="5"/>
        <v>-1380045</v>
      </c>
      <c r="M45" s="58">
        <f t="shared" si="5"/>
        <v>-1612765</v>
      </c>
      <c r="N45" s="58">
        <f t="shared" si="5"/>
        <v>-3922539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-5837752</v>
      </c>
      <c r="X45" s="58">
        <f t="shared" si="5"/>
        <v>-14261352</v>
      </c>
      <c r="Y45" s="58">
        <f t="shared" si="5"/>
        <v>8423600</v>
      </c>
      <c r="Z45" s="59">
        <f>+IF(X45&lt;&gt;0,+(Y45/X45)*100,0)</f>
        <v>-59.065928672120279</v>
      </c>
      <c r="AA45" s="56">
        <f>SUM(AA43:AA44)</f>
        <v>-28522452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-23269010</v>
      </c>
      <c r="D47" s="71">
        <f>SUM(D45:D46)</f>
        <v>0</v>
      </c>
      <c r="E47" s="72">
        <f t="shared" si="6"/>
        <v>-28522452</v>
      </c>
      <c r="F47" s="73">
        <f t="shared" si="6"/>
        <v>-28522452</v>
      </c>
      <c r="G47" s="73">
        <f t="shared" si="6"/>
        <v>-434380</v>
      </c>
      <c r="H47" s="74">
        <f t="shared" si="6"/>
        <v>-463781</v>
      </c>
      <c r="I47" s="74">
        <f t="shared" si="6"/>
        <v>-1017052</v>
      </c>
      <c r="J47" s="74">
        <f t="shared" si="6"/>
        <v>-1915213</v>
      </c>
      <c r="K47" s="74">
        <f t="shared" si="6"/>
        <v>-929729</v>
      </c>
      <c r="L47" s="74">
        <f t="shared" si="6"/>
        <v>-1380045</v>
      </c>
      <c r="M47" s="73">
        <f t="shared" si="6"/>
        <v>-1612765</v>
      </c>
      <c r="N47" s="73">
        <f t="shared" si="6"/>
        <v>-3922539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-5837752</v>
      </c>
      <c r="X47" s="74">
        <f t="shared" si="6"/>
        <v>-14261352</v>
      </c>
      <c r="Y47" s="74">
        <f t="shared" si="6"/>
        <v>8423600</v>
      </c>
      <c r="Z47" s="75">
        <f>+IF(X47&lt;&gt;0,+(Y47/X47)*100,0)</f>
        <v>-59.065928672120279</v>
      </c>
      <c r="AA47" s="76">
        <f>SUM(AA45:AA46)</f>
        <v>-28522452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-432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125444919</v>
      </c>
      <c r="D8" s="6"/>
      <c r="E8" s="7">
        <v>131984800</v>
      </c>
      <c r="F8" s="8">
        <v>131984800</v>
      </c>
      <c r="G8" s="8">
        <v>10860132</v>
      </c>
      <c r="H8" s="8">
        <v>16169897</v>
      </c>
      <c r="I8" s="8">
        <v>11041723</v>
      </c>
      <c r="J8" s="8">
        <v>38071752</v>
      </c>
      <c r="K8" s="8">
        <v>11264082</v>
      </c>
      <c r="L8" s="8">
        <v>15432687</v>
      </c>
      <c r="M8" s="8">
        <v>6679733</v>
      </c>
      <c r="N8" s="8">
        <v>33376502</v>
      </c>
      <c r="O8" s="8"/>
      <c r="P8" s="8"/>
      <c r="Q8" s="8"/>
      <c r="R8" s="8"/>
      <c r="S8" s="8"/>
      <c r="T8" s="8"/>
      <c r="U8" s="8"/>
      <c r="V8" s="8"/>
      <c r="W8" s="8">
        <v>71448254</v>
      </c>
      <c r="X8" s="8">
        <v>65992584</v>
      </c>
      <c r="Y8" s="8">
        <v>5455670</v>
      </c>
      <c r="Z8" s="2">
        <v>8.2670955875890542</v>
      </c>
      <c r="AA8" s="6">
        <v>131984800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1100</v>
      </c>
      <c r="F19" s="26">
        <v>1100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552</v>
      </c>
      <c r="Y19" s="26">
        <v>-552</v>
      </c>
      <c r="Z19" s="27">
        <v>-100</v>
      </c>
      <c r="AA19" s="28">
        <v>1100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125444487</v>
      </c>
      <c r="D21" s="33">
        <f t="shared" si="0"/>
        <v>0</v>
      </c>
      <c r="E21" s="34">
        <f t="shared" si="0"/>
        <v>131985900</v>
      </c>
      <c r="F21" s="35">
        <f t="shared" si="0"/>
        <v>131985900</v>
      </c>
      <c r="G21" s="35">
        <f t="shared" si="0"/>
        <v>10860132</v>
      </c>
      <c r="H21" s="35">
        <f t="shared" si="0"/>
        <v>16169897</v>
      </c>
      <c r="I21" s="35">
        <f t="shared" si="0"/>
        <v>11041723</v>
      </c>
      <c r="J21" s="35">
        <f t="shared" si="0"/>
        <v>38071752</v>
      </c>
      <c r="K21" s="35">
        <f t="shared" si="0"/>
        <v>11264082</v>
      </c>
      <c r="L21" s="35">
        <f t="shared" si="0"/>
        <v>15432687</v>
      </c>
      <c r="M21" s="35">
        <f t="shared" si="0"/>
        <v>6679733</v>
      </c>
      <c r="N21" s="35">
        <f t="shared" si="0"/>
        <v>33376502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71448254</v>
      </c>
      <c r="X21" s="35">
        <f t="shared" si="0"/>
        <v>65993136</v>
      </c>
      <c r="Y21" s="35">
        <f t="shared" si="0"/>
        <v>5455118</v>
      </c>
      <c r="Z21" s="36">
        <f>+IF(X21&lt;&gt;0,+(Y21/X21)*100,0)</f>
        <v>8.2661899867889286</v>
      </c>
      <c r="AA21" s="33">
        <f>SUM(AA5:AA20)</f>
        <v>131985900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33116429</v>
      </c>
      <c r="D27" s="6"/>
      <c r="E27" s="7">
        <v>8921004</v>
      </c>
      <c r="F27" s="8">
        <v>8921004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4460502</v>
      </c>
      <c r="Y27" s="8">
        <v>-4460502</v>
      </c>
      <c r="Z27" s="2">
        <v>-100</v>
      </c>
      <c r="AA27" s="6">
        <v>8921004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43400</v>
      </c>
      <c r="F30" s="8">
        <v>43400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21702</v>
      </c>
      <c r="Y30" s="8">
        <v>-21702</v>
      </c>
      <c r="Z30" s="2">
        <v>-100</v>
      </c>
      <c r="AA30" s="6">
        <v>43400</v>
      </c>
    </row>
    <row r="31" spans="1:27" ht="13.5" x14ac:dyDescent="0.25">
      <c r="A31" s="25" t="s">
        <v>57</v>
      </c>
      <c r="B31" s="24" t="s">
        <v>32</v>
      </c>
      <c r="C31" s="6">
        <v>45261807</v>
      </c>
      <c r="D31" s="6"/>
      <c r="E31" s="7">
        <v>48679200</v>
      </c>
      <c r="F31" s="8">
        <v>48679200</v>
      </c>
      <c r="G31" s="8">
        <v>36322</v>
      </c>
      <c r="H31" s="8">
        <v>1492923</v>
      </c>
      <c r="I31" s="8">
        <v>2271580</v>
      </c>
      <c r="J31" s="8">
        <v>3800825</v>
      </c>
      <c r="K31" s="8">
        <v>2926693</v>
      </c>
      <c r="L31" s="8">
        <v>3224542</v>
      </c>
      <c r="M31" s="8">
        <v>908471</v>
      </c>
      <c r="N31" s="8">
        <v>7059706</v>
      </c>
      <c r="O31" s="8"/>
      <c r="P31" s="8"/>
      <c r="Q31" s="8"/>
      <c r="R31" s="8"/>
      <c r="S31" s="8"/>
      <c r="T31" s="8"/>
      <c r="U31" s="8"/>
      <c r="V31" s="8"/>
      <c r="W31" s="8">
        <v>10860531</v>
      </c>
      <c r="X31" s="8">
        <v>24339588</v>
      </c>
      <c r="Y31" s="8">
        <v>-13479057</v>
      </c>
      <c r="Z31" s="2">
        <v>-55.379150214046348</v>
      </c>
      <c r="AA31" s="6">
        <v>48679200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325950</v>
      </c>
      <c r="D33" s="6"/>
      <c r="E33" s="7">
        <v>1092000</v>
      </c>
      <c r="F33" s="8">
        <v>1092000</v>
      </c>
      <c r="G33" s="8"/>
      <c r="H33" s="8"/>
      <c r="I33" s="8"/>
      <c r="J33" s="8"/>
      <c r="K33" s="8">
        <v>320583</v>
      </c>
      <c r="L33" s="8"/>
      <c r="M33" s="8"/>
      <c r="N33" s="8">
        <v>320583</v>
      </c>
      <c r="O33" s="8"/>
      <c r="P33" s="8"/>
      <c r="Q33" s="8"/>
      <c r="R33" s="8"/>
      <c r="S33" s="8"/>
      <c r="T33" s="8"/>
      <c r="U33" s="8"/>
      <c r="V33" s="8"/>
      <c r="W33" s="8">
        <v>320583</v>
      </c>
      <c r="X33" s="8">
        <v>545994</v>
      </c>
      <c r="Y33" s="8">
        <v>-225411</v>
      </c>
      <c r="Z33" s="2">
        <v>-41.284519610105605</v>
      </c>
      <c r="AA33" s="6">
        <v>1092000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78704186</v>
      </c>
      <c r="D35" s="33">
        <f>SUM(D24:D34)</f>
        <v>0</v>
      </c>
      <c r="E35" s="34">
        <f t="shared" si="1"/>
        <v>58735604</v>
      </c>
      <c r="F35" s="35">
        <f t="shared" si="1"/>
        <v>58735604</v>
      </c>
      <c r="G35" s="35">
        <f t="shared" si="1"/>
        <v>36322</v>
      </c>
      <c r="H35" s="35">
        <f t="shared" si="1"/>
        <v>1492923</v>
      </c>
      <c r="I35" s="35">
        <f t="shared" si="1"/>
        <v>2271580</v>
      </c>
      <c r="J35" s="35">
        <f t="shared" si="1"/>
        <v>3800825</v>
      </c>
      <c r="K35" s="35">
        <f t="shared" si="1"/>
        <v>3247276</v>
      </c>
      <c r="L35" s="35">
        <f t="shared" si="1"/>
        <v>3224542</v>
      </c>
      <c r="M35" s="35">
        <f t="shared" si="1"/>
        <v>908471</v>
      </c>
      <c r="N35" s="35">
        <f t="shared" si="1"/>
        <v>7380289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11181114</v>
      </c>
      <c r="X35" s="35">
        <f t="shared" si="1"/>
        <v>29367786</v>
      </c>
      <c r="Y35" s="35">
        <f t="shared" si="1"/>
        <v>-18186672</v>
      </c>
      <c r="Z35" s="36">
        <f>+IF(X35&lt;&gt;0,+(Y35/X35)*100,0)</f>
        <v>-61.927283180284689</v>
      </c>
      <c r="AA35" s="33">
        <f>SUM(AA24:AA34)</f>
        <v>58735604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46740301</v>
      </c>
      <c r="D37" s="46">
        <f>+D21-D35</f>
        <v>0</v>
      </c>
      <c r="E37" s="47">
        <f t="shared" si="2"/>
        <v>73250296</v>
      </c>
      <c r="F37" s="48">
        <f t="shared" si="2"/>
        <v>73250296</v>
      </c>
      <c r="G37" s="48">
        <f t="shared" si="2"/>
        <v>10823810</v>
      </c>
      <c r="H37" s="48">
        <f t="shared" si="2"/>
        <v>14676974</v>
      </c>
      <c r="I37" s="48">
        <f t="shared" si="2"/>
        <v>8770143</v>
      </c>
      <c r="J37" s="48">
        <f t="shared" si="2"/>
        <v>34270927</v>
      </c>
      <c r="K37" s="48">
        <f t="shared" si="2"/>
        <v>8016806</v>
      </c>
      <c r="L37" s="48">
        <f t="shared" si="2"/>
        <v>12208145</v>
      </c>
      <c r="M37" s="48">
        <f t="shared" si="2"/>
        <v>5771262</v>
      </c>
      <c r="N37" s="48">
        <f t="shared" si="2"/>
        <v>25996213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60267140</v>
      </c>
      <c r="X37" s="48">
        <f>IF(F21=F35,0,X21-X35)</f>
        <v>36625350</v>
      </c>
      <c r="Y37" s="48">
        <f t="shared" si="2"/>
        <v>23641790</v>
      </c>
      <c r="Z37" s="49">
        <f>+IF(X37&lt;&gt;0,+(Y37/X37)*100,0)</f>
        <v>64.550345593967023</v>
      </c>
      <c r="AA37" s="46">
        <f>+AA21-AA35</f>
        <v>73250296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46740301</v>
      </c>
      <c r="D41" s="56">
        <f>SUM(D37:D40)</f>
        <v>0</v>
      </c>
      <c r="E41" s="57">
        <f t="shared" si="3"/>
        <v>73250296</v>
      </c>
      <c r="F41" s="58">
        <f t="shared" si="3"/>
        <v>73250296</v>
      </c>
      <c r="G41" s="58">
        <f t="shared" si="3"/>
        <v>10823810</v>
      </c>
      <c r="H41" s="58">
        <f t="shared" si="3"/>
        <v>14676974</v>
      </c>
      <c r="I41" s="58">
        <f t="shared" si="3"/>
        <v>8770143</v>
      </c>
      <c r="J41" s="58">
        <f t="shared" si="3"/>
        <v>34270927</v>
      </c>
      <c r="K41" s="58">
        <f t="shared" si="3"/>
        <v>8016806</v>
      </c>
      <c r="L41" s="58">
        <f t="shared" si="3"/>
        <v>12208145</v>
      </c>
      <c r="M41" s="58">
        <f t="shared" si="3"/>
        <v>5771262</v>
      </c>
      <c r="N41" s="58">
        <f t="shared" si="3"/>
        <v>25996213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60267140</v>
      </c>
      <c r="X41" s="58">
        <f t="shared" si="3"/>
        <v>36625350</v>
      </c>
      <c r="Y41" s="58">
        <f t="shared" si="3"/>
        <v>23641790</v>
      </c>
      <c r="Z41" s="59">
        <f>+IF(X41&lt;&gt;0,+(Y41/X41)*100,0)</f>
        <v>64.550345593967023</v>
      </c>
      <c r="AA41" s="56">
        <f>SUM(AA37:AA40)</f>
        <v>73250296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46740301</v>
      </c>
      <c r="D43" s="64">
        <f>+D41-D42</f>
        <v>0</v>
      </c>
      <c r="E43" s="65">
        <f t="shared" si="4"/>
        <v>73250296</v>
      </c>
      <c r="F43" s="66">
        <f t="shared" si="4"/>
        <v>73250296</v>
      </c>
      <c r="G43" s="66">
        <f t="shared" si="4"/>
        <v>10823810</v>
      </c>
      <c r="H43" s="66">
        <f t="shared" si="4"/>
        <v>14676974</v>
      </c>
      <c r="I43" s="66">
        <f t="shared" si="4"/>
        <v>8770143</v>
      </c>
      <c r="J43" s="66">
        <f t="shared" si="4"/>
        <v>34270927</v>
      </c>
      <c r="K43" s="66">
        <f t="shared" si="4"/>
        <v>8016806</v>
      </c>
      <c r="L43" s="66">
        <f t="shared" si="4"/>
        <v>12208145</v>
      </c>
      <c r="M43" s="66">
        <f t="shared" si="4"/>
        <v>5771262</v>
      </c>
      <c r="N43" s="66">
        <f t="shared" si="4"/>
        <v>25996213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60267140</v>
      </c>
      <c r="X43" s="66">
        <f t="shared" si="4"/>
        <v>36625350</v>
      </c>
      <c r="Y43" s="66">
        <f t="shared" si="4"/>
        <v>23641790</v>
      </c>
      <c r="Z43" s="67">
        <f>+IF(X43&lt;&gt;0,+(Y43/X43)*100,0)</f>
        <v>64.550345593967023</v>
      </c>
      <c r="AA43" s="64">
        <f>+AA41-AA42</f>
        <v>73250296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46740301</v>
      </c>
      <c r="D45" s="56">
        <f>SUM(D43:D44)</f>
        <v>0</v>
      </c>
      <c r="E45" s="57">
        <f t="shared" si="5"/>
        <v>73250296</v>
      </c>
      <c r="F45" s="58">
        <f t="shared" si="5"/>
        <v>73250296</v>
      </c>
      <c r="G45" s="58">
        <f t="shared" si="5"/>
        <v>10823810</v>
      </c>
      <c r="H45" s="58">
        <f t="shared" si="5"/>
        <v>14676974</v>
      </c>
      <c r="I45" s="58">
        <f t="shared" si="5"/>
        <v>8770143</v>
      </c>
      <c r="J45" s="58">
        <f t="shared" si="5"/>
        <v>34270927</v>
      </c>
      <c r="K45" s="58">
        <f t="shared" si="5"/>
        <v>8016806</v>
      </c>
      <c r="L45" s="58">
        <f t="shared" si="5"/>
        <v>12208145</v>
      </c>
      <c r="M45" s="58">
        <f t="shared" si="5"/>
        <v>5771262</v>
      </c>
      <c r="N45" s="58">
        <f t="shared" si="5"/>
        <v>25996213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60267140</v>
      </c>
      <c r="X45" s="58">
        <f t="shared" si="5"/>
        <v>36625350</v>
      </c>
      <c r="Y45" s="58">
        <f t="shared" si="5"/>
        <v>23641790</v>
      </c>
      <c r="Z45" s="59">
        <f>+IF(X45&lt;&gt;0,+(Y45/X45)*100,0)</f>
        <v>64.550345593967023</v>
      </c>
      <c r="AA45" s="56">
        <f>SUM(AA43:AA44)</f>
        <v>73250296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46740301</v>
      </c>
      <c r="D47" s="71">
        <f>SUM(D45:D46)</f>
        <v>0</v>
      </c>
      <c r="E47" s="72">
        <f t="shared" si="6"/>
        <v>73250296</v>
      </c>
      <c r="F47" s="73">
        <f t="shared" si="6"/>
        <v>73250296</v>
      </c>
      <c r="G47" s="73">
        <f t="shared" si="6"/>
        <v>10823810</v>
      </c>
      <c r="H47" s="74">
        <f t="shared" si="6"/>
        <v>14676974</v>
      </c>
      <c r="I47" s="74">
        <f t="shared" si="6"/>
        <v>8770143</v>
      </c>
      <c r="J47" s="74">
        <f t="shared" si="6"/>
        <v>34270927</v>
      </c>
      <c r="K47" s="74">
        <f t="shared" si="6"/>
        <v>8016806</v>
      </c>
      <c r="L47" s="74">
        <f t="shared" si="6"/>
        <v>12208145</v>
      </c>
      <c r="M47" s="73">
        <f t="shared" si="6"/>
        <v>5771262</v>
      </c>
      <c r="N47" s="73">
        <f t="shared" si="6"/>
        <v>25996213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60267140</v>
      </c>
      <c r="X47" s="74">
        <f t="shared" si="6"/>
        <v>36625350</v>
      </c>
      <c r="Y47" s="74">
        <f t="shared" si="6"/>
        <v>23641790</v>
      </c>
      <c r="Z47" s="75">
        <f>+IF(X47&lt;&gt;0,+(Y47/X47)*100,0)</f>
        <v>64.550345593967023</v>
      </c>
      <c r="AA47" s="76">
        <f>SUM(AA45:AA46)</f>
        <v>73250296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34901000</v>
      </c>
      <c r="F18" s="8">
        <v>34901000</v>
      </c>
      <c r="G18" s="8">
        <v>2083332</v>
      </c>
      <c r="H18" s="8"/>
      <c r="I18" s="8"/>
      <c r="J18" s="8">
        <v>2083332</v>
      </c>
      <c r="K18" s="8"/>
      <c r="L18" s="8"/>
      <c r="M18" s="8">
        <v>1651179</v>
      </c>
      <c r="N18" s="8">
        <v>1651179</v>
      </c>
      <c r="O18" s="8"/>
      <c r="P18" s="8"/>
      <c r="Q18" s="8"/>
      <c r="R18" s="8"/>
      <c r="S18" s="8"/>
      <c r="T18" s="8"/>
      <c r="U18" s="8"/>
      <c r="V18" s="8"/>
      <c r="W18" s="8">
        <v>3734511</v>
      </c>
      <c r="X18" s="8">
        <v>17450502</v>
      </c>
      <c r="Y18" s="8">
        <v>-13715991</v>
      </c>
      <c r="Z18" s="2">
        <v>-78.599406481257674</v>
      </c>
      <c r="AA18" s="6">
        <v>34901000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34901000</v>
      </c>
      <c r="F21" s="35">
        <f t="shared" si="0"/>
        <v>34901000</v>
      </c>
      <c r="G21" s="35">
        <f t="shared" si="0"/>
        <v>2083332</v>
      </c>
      <c r="H21" s="35">
        <f t="shared" si="0"/>
        <v>0</v>
      </c>
      <c r="I21" s="35">
        <f t="shared" si="0"/>
        <v>0</v>
      </c>
      <c r="J21" s="35">
        <f t="shared" si="0"/>
        <v>2083332</v>
      </c>
      <c r="K21" s="35">
        <f t="shared" si="0"/>
        <v>0</v>
      </c>
      <c r="L21" s="35">
        <f t="shared" si="0"/>
        <v>0</v>
      </c>
      <c r="M21" s="35">
        <f t="shared" si="0"/>
        <v>1651179</v>
      </c>
      <c r="N21" s="35">
        <f t="shared" si="0"/>
        <v>1651179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3734511</v>
      </c>
      <c r="X21" s="35">
        <f t="shared" si="0"/>
        <v>17450502</v>
      </c>
      <c r="Y21" s="35">
        <f t="shared" si="0"/>
        <v>-13715991</v>
      </c>
      <c r="Z21" s="36">
        <f>+IF(X21&lt;&gt;0,+(Y21/X21)*100,0)</f>
        <v>-78.599406481257674</v>
      </c>
      <c r="AA21" s="33">
        <f>SUM(AA5:AA20)</f>
        <v>34901000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5040416</v>
      </c>
      <c r="D27" s="6"/>
      <c r="E27" s="7">
        <v>3376000</v>
      </c>
      <c r="F27" s="8">
        <v>3376000</v>
      </c>
      <c r="G27" s="8">
        <v>260415</v>
      </c>
      <c r="H27" s="8">
        <v>259597</v>
      </c>
      <c r="I27" s="8">
        <v>250405</v>
      </c>
      <c r="J27" s="8">
        <v>770417</v>
      </c>
      <c r="K27" s="8">
        <v>264297</v>
      </c>
      <c r="L27" s="8">
        <v>252730</v>
      </c>
      <c r="M27" s="8">
        <v>261154</v>
      </c>
      <c r="N27" s="8">
        <v>778181</v>
      </c>
      <c r="O27" s="8"/>
      <c r="P27" s="8"/>
      <c r="Q27" s="8"/>
      <c r="R27" s="8"/>
      <c r="S27" s="8"/>
      <c r="T27" s="8"/>
      <c r="U27" s="8"/>
      <c r="V27" s="8"/>
      <c r="W27" s="8">
        <v>1548598</v>
      </c>
      <c r="X27" s="8">
        <v>1687998</v>
      </c>
      <c r="Y27" s="8">
        <v>-139400</v>
      </c>
      <c r="Z27" s="2">
        <v>-8.258303623582492</v>
      </c>
      <c r="AA27" s="6">
        <v>3376000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34901000</v>
      </c>
      <c r="F31" s="8">
        <v>34901000</v>
      </c>
      <c r="G31" s="8">
        <v>5152023</v>
      </c>
      <c r="H31" s="8">
        <v>11868472</v>
      </c>
      <c r="I31" s="8">
        <v>3857551</v>
      </c>
      <c r="J31" s="8">
        <v>20878046</v>
      </c>
      <c r="K31" s="8">
        <v>7758989</v>
      </c>
      <c r="L31" s="8">
        <v>9318601</v>
      </c>
      <c r="M31" s="8">
        <v>5218748</v>
      </c>
      <c r="N31" s="8">
        <v>22296338</v>
      </c>
      <c r="O31" s="8"/>
      <c r="P31" s="8"/>
      <c r="Q31" s="8"/>
      <c r="R31" s="8"/>
      <c r="S31" s="8"/>
      <c r="T31" s="8"/>
      <c r="U31" s="8"/>
      <c r="V31" s="8"/>
      <c r="W31" s="8">
        <v>43174384</v>
      </c>
      <c r="X31" s="8">
        <v>21096626</v>
      </c>
      <c r="Y31" s="8">
        <v>22077758</v>
      </c>
      <c r="Z31" s="2">
        <v>104.65065835645946</v>
      </c>
      <c r="AA31" s="6">
        <v>34901000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16410509</v>
      </c>
      <c r="D34" s="6"/>
      <c r="E34" s="7">
        <v>180000</v>
      </c>
      <c r="F34" s="8">
        <v>180000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90000</v>
      </c>
      <c r="Y34" s="8">
        <v>-90000</v>
      </c>
      <c r="Z34" s="2">
        <v>-100</v>
      </c>
      <c r="AA34" s="6">
        <v>180000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21450925</v>
      </c>
      <c r="D35" s="33">
        <f>SUM(D24:D34)</f>
        <v>0</v>
      </c>
      <c r="E35" s="34">
        <f t="shared" si="1"/>
        <v>38457000</v>
      </c>
      <c r="F35" s="35">
        <f t="shared" si="1"/>
        <v>38457000</v>
      </c>
      <c r="G35" s="35">
        <f t="shared" si="1"/>
        <v>5412438</v>
      </c>
      <c r="H35" s="35">
        <f t="shared" si="1"/>
        <v>12128069</v>
      </c>
      <c r="I35" s="35">
        <f t="shared" si="1"/>
        <v>4107956</v>
      </c>
      <c r="J35" s="35">
        <f t="shared" si="1"/>
        <v>21648463</v>
      </c>
      <c r="K35" s="35">
        <f t="shared" si="1"/>
        <v>8023286</v>
      </c>
      <c r="L35" s="35">
        <f t="shared" si="1"/>
        <v>9571331</v>
      </c>
      <c r="M35" s="35">
        <f t="shared" si="1"/>
        <v>5479902</v>
      </c>
      <c r="N35" s="35">
        <f t="shared" si="1"/>
        <v>23074519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44722982</v>
      </c>
      <c r="X35" s="35">
        <f t="shared" si="1"/>
        <v>22874624</v>
      </c>
      <c r="Y35" s="35">
        <f t="shared" si="1"/>
        <v>21848358</v>
      </c>
      <c r="Z35" s="36">
        <f>+IF(X35&lt;&gt;0,+(Y35/X35)*100,0)</f>
        <v>95.513517511806967</v>
      </c>
      <c r="AA35" s="33">
        <f>SUM(AA24:AA34)</f>
        <v>38457000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-21450925</v>
      </c>
      <c r="D37" s="46">
        <f>+D21-D35</f>
        <v>0</v>
      </c>
      <c r="E37" s="47">
        <f t="shared" si="2"/>
        <v>-3556000</v>
      </c>
      <c r="F37" s="48">
        <f t="shared" si="2"/>
        <v>-3556000</v>
      </c>
      <c r="G37" s="48">
        <f t="shared" si="2"/>
        <v>-3329106</v>
      </c>
      <c r="H37" s="48">
        <f t="shared" si="2"/>
        <v>-12128069</v>
      </c>
      <c r="I37" s="48">
        <f t="shared" si="2"/>
        <v>-4107956</v>
      </c>
      <c r="J37" s="48">
        <f t="shared" si="2"/>
        <v>-19565131</v>
      </c>
      <c r="K37" s="48">
        <f t="shared" si="2"/>
        <v>-8023286</v>
      </c>
      <c r="L37" s="48">
        <f t="shared" si="2"/>
        <v>-9571331</v>
      </c>
      <c r="M37" s="48">
        <f t="shared" si="2"/>
        <v>-3828723</v>
      </c>
      <c r="N37" s="48">
        <f t="shared" si="2"/>
        <v>-21423340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-40988471</v>
      </c>
      <c r="X37" s="48">
        <f>IF(F21=F35,0,X21-X35)</f>
        <v>-5424122</v>
      </c>
      <c r="Y37" s="48">
        <f t="shared" si="2"/>
        <v>-35564349</v>
      </c>
      <c r="Z37" s="49">
        <f>+IF(X37&lt;&gt;0,+(Y37/X37)*100,0)</f>
        <v>655.67015269936769</v>
      </c>
      <c r="AA37" s="46">
        <f>+AA21-AA35</f>
        <v>-3556000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-21450925</v>
      </c>
      <c r="D41" s="56">
        <f>SUM(D37:D40)</f>
        <v>0</v>
      </c>
      <c r="E41" s="57">
        <f t="shared" si="3"/>
        <v>-3556000</v>
      </c>
      <c r="F41" s="58">
        <f t="shared" si="3"/>
        <v>-3556000</v>
      </c>
      <c r="G41" s="58">
        <f t="shared" si="3"/>
        <v>-3329106</v>
      </c>
      <c r="H41" s="58">
        <f t="shared" si="3"/>
        <v>-12128069</v>
      </c>
      <c r="I41" s="58">
        <f t="shared" si="3"/>
        <v>-4107956</v>
      </c>
      <c r="J41" s="58">
        <f t="shared" si="3"/>
        <v>-19565131</v>
      </c>
      <c r="K41" s="58">
        <f t="shared" si="3"/>
        <v>-8023286</v>
      </c>
      <c r="L41" s="58">
        <f t="shared" si="3"/>
        <v>-9571331</v>
      </c>
      <c r="M41" s="58">
        <f t="shared" si="3"/>
        <v>-3828723</v>
      </c>
      <c r="N41" s="58">
        <f t="shared" si="3"/>
        <v>-21423340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-40988471</v>
      </c>
      <c r="X41" s="58">
        <f t="shared" si="3"/>
        <v>-5424122</v>
      </c>
      <c r="Y41" s="58">
        <f t="shared" si="3"/>
        <v>-35564349</v>
      </c>
      <c r="Z41" s="59">
        <f>+IF(X41&lt;&gt;0,+(Y41/X41)*100,0)</f>
        <v>655.67015269936769</v>
      </c>
      <c r="AA41" s="56">
        <f>SUM(AA37:AA40)</f>
        <v>-3556000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-21450925</v>
      </c>
      <c r="D43" s="64">
        <f>+D41-D42</f>
        <v>0</v>
      </c>
      <c r="E43" s="65">
        <f t="shared" si="4"/>
        <v>-3556000</v>
      </c>
      <c r="F43" s="66">
        <f t="shared" si="4"/>
        <v>-3556000</v>
      </c>
      <c r="G43" s="66">
        <f t="shared" si="4"/>
        <v>-3329106</v>
      </c>
      <c r="H43" s="66">
        <f t="shared" si="4"/>
        <v>-12128069</v>
      </c>
      <c r="I43" s="66">
        <f t="shared" si="4"/>
        <v>-4107956</v>
      </c>
      <c r="J43" s="66">
        <f t="shared" si="4"/>
        <v>-19565131</v>
      </c>
      <c r="K43" s="66">
        <f t="shared" si="4"/>
        <v>-8023286</v>
      </c>
      <c r="L43" s="66">
        <f t="shared" si="4"/>
        <v>-9571331</v>
      </c>
      <c r="M43" s="66">
        <f t="shared" si="4"/>
        <v>-3828723</v>
      </c>
      <c r="N43" s="66">
        <f t="shared" si="4"/>
        <v>-21423340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-40988471</v>
      </c>
      <c r="X43" s="66">
        <f t="shared" si="4"/>
        <v>-5424122</v>
      </c>
      <c r="Y43" s="66">
        <f t="shared" si="4"/>
        <v>-35564349</v>
      </c>
      <c r="Z43" s="67">
        <f>+IF(X43&lt;&gt;0,+(Y43/X43)*100,0)</f>
        <v>655.67015269936769</v>
      </c>
      <c r="AA43" s="64">
        <f>+AA41-AA42</f>
        <v>-3556000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-21450925</v>
      </c>
      <c r="D45" s="56">
        <f>SUM(D43:D44)</f>
        <v>0</v>
      </c>
      <c r="E45" s="57">
        <f t="shared" si="5"/>
        <v>-3556000</v>
      </c>
      <c r="F45" s="58">
        <f t="shared" si="5"/>
        <v>-3556000</v>
      </c>
      <c r="G45" s="58">
        <f t="shared" si="5"/>
        <v>-3329106</v>
      </c>
      <c r="H45" s="58">
        <f t="shared" si="5"/>
        <v>-12128069</v>
      </c>
      <c r="I45" s="58">
        <f t="shared" si="5"/>
        <v>-4107956</v>
      </c>
      <c r="J45" s="58">
        <f t="shared" si="5"/>
        <v>-19565131</v>
      </c>
      <c r="K45" s="58">
        <f t="shared" si="5"/>
        <v>-8023286</v>
      </c>
      <c r="L45" s="58">
        <f t="shared" si="5"/>
        <v>-9571331</v>
      </c>
      <c r="M45" s="58">
        <f t="shared" si="5"/>
        <v>-3828723</v>
      </c>
      <c r="N45" s="58">
        <f t="shared" si="5"/>
        <v>-21423340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-40988471</v>
      </c>
      <c r="X45" s="58">
        <f t="shared" si="5"/>
        <v>-5424122</v>
      </c>
      <c r="Y45" s="58">
        <f t="shared" si="5"/>
        <v>-35564349</v>
      </c>
      <c r="Z45" s="59">
        <f>+IF(X45&lt;&gt;0,+(Y45/X45)*100,0)</f>
        <v>655.67015269936769</v>
      </c>
      <c r="AA45" s="56">
        <f>SUM(AA43:AA44)</f>
        <v>-3556000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-21450925</v>
      </c>
      <c r="D47" s="71">
        <f>SUM(D45:D46)</f>
        <v>0</v>
      </c>
      <c r="E47" s="72">
        <f t="shared" si="6"/>
        <v>-3556000</v>
      </c>
      <c r="F47" s="73">
        <f t="shared" si="6"/>
        <v>-3556000</v>
      </c>
      <c r="G47" s="73">
        <f t="shared" si="6"/>
        <v>-3329106</v>
      </c>
      <c r="H47" s="74">
        <f t="shared" si="6"/>
        <v>-12128069</v>
      </c>
      <c r="I47" s="74">
        <f t="shared" si="6"/>
        <v>-4107956</v>
      </c>
      <c r="J47" s="74">
        <f t="shared" si="6"/>
        <v>-19565131</v>
      </c>
      <c r="K47" s="74">
        <f t="shared" si="6"/>
        <v>-8023286</v>
      </c>
      <c r="L47" s="74">
        <f t="shared" si="6"/>
        <v>-9571331</v>
      </c>
      <c r="M47" s="73">
        <f t="shared" si="6"/>
        <v>-3828723</v>
      </c>
      <c r="N47" s="73">
        <f t="shared" si="6"/>
        <v>-21423340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-40988471</v>
      </c>
      <c r="X47" s="74">
        <f t="shared" si="6"/>
        <v>-5424122</v>
      </c>
      <c r="Y47" s="74">
        <f t="shared" si="6"/>
        <v>-35564349</v>
      </c>
      <c r="Z47" s="75">
        <f>+IF(X47&lt;&gt;0,+(Y47/X47)*100,0)</f>
        <v>655.67015269936769</v>
      </c>
      <c r="AA47" s="76">
        <f>SUM(AA45:AA46)</f>
        <v>-3556000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33103645</v>
      </c>
      <c r="D8" s="6"/>
      <c r="E8" s="7">
        <v>24615288</v>
      </c>
      <c r="F8" s="8">
        <v>24615288</v>
      </c>
      <c r="G8" s="8">
        <v>2320806</v>
      </c>
      <c r="H8" s="8">
        <v>2318114</v>
      </c>
      <c r="I8" s="8">
        <v>2470803</v>
      </c>
      <c r="J8" s="8">
        <v>7109723</v>
      </c>
      <c r="K8" s="8">
        <v>2329939</v>
      </c>
      <c r="L8" s="8">
        <v>2393148</v>
      </c>
      <c r="M8" s="8">
        <v>2437862</v>
      </c>
      <c r="N8" s="8">
        <v>7160949</v>
      </c>
      <c r="O8" s="8"/>
      <c r="P8" s="8"/>
      <c r="Q8" s="8"/>
      <c r="R8" s="8"/>
      <c r="S8" s="8"/>
      <c r="T8" s="8"/>
      <c r="U8" s="8"/>
      <c r="V8" s="8"/>
      <c r="W8" s="8">
        <v>14270672</v>
      </c>
      <c r="X8" s="8">
        <v>12307644</v>
      </c>
      <c r="Y8" s="8">
        <v>1963028</v>
      </c>
      <c r="Z8" s="2">
        <v>15.949665102435526</v>
      </c>
      <c r="AA8" s="6">
        <v>24615288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33103645</v>
      </c>
      <c r="D21" s="33">
        <f t="shared" si="0"/>
        <v>0</v>
      </c>
      <c r="E21" s="34">
        <f t="shared" si="0"/>
        <v>24615288</v>
      </c>
      <c r="F21" s="35">
        <f t="shared" si="0"/>
        <v>24615288</v>
      </c>
      <c r="G21" s="35">
        <f t="shared" si="0"/>
        <v>2320806</v>
      </c>
      <c r="H21" s="35">
        <f t="shared" si="0"/>
        <v>2318114</v>
      </c>
      <c r="I21" s="35">
        <f t="shared" si="0"/>
        <v>2470803</v>
      </c>
      <c r="J21" s="35">
        <f t="shared" si="0"/>
        <v>7109723</v>
      </c>
      <c r="K21" s="35">
        <f t="shared" si="0"/>
        <v>2329939</v>
      </c>
      <c r="L21" s="35">
        <f t="shared" si="0"/>
        <v>2393148</v>
      </c>
      <c r="M21" s="35">
        <f t="shared" si="0"/>
        <v>2437862</v>
      </c>
      <c r="N21" s="35">
        <f t="shared" si="0"/>
        <v>7160949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14270672</v>
      </c>
      <c r="X21" s="35">
        <f t="shared" si="0"/>
        <v>12307644</v>
      </c>
      <c r="Y21" s="35">
        <f t="shared" si="0"/>
        <v>1963028</v>
      </c>
      <c r="Z21" s="36">
        <f>+IF(X21&lt;&gt;0,+(Y21/X21)*100,0)</f>
        <v>15.949665102435526</v>
      </c>
      <c r="AA21" s="33">
        <f>SUM(AA5:AA20)</f>
        <v>24615288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3884184</v>
      </c>
      <c r="D24" s="6"/>
      <c r="E24" s="7">
        <v>3944484</v>
      </c>
      <c r="F24" s="8">
        <v>3944484</v>
      </c>
      <c r="G24" s="8">
        <v>435984</v>
      </c>
      <c r="H24" s="8">
        <v>347647</v>
      </c>
      <c r="I24" s="8">
        <v>335929</v>
      </c>
      <c r="J24" s="8">
        <v>1119560</v>
      </c>
      <c r="K24" s="8">
        <v>392473</v>
      </c>
      <c r="L24" s="8">
        <v>339184</v>
      </c>
      <c r="M24" s="8">
        <v>422965</v>
      </c>
      <c r="N24" s="8">
        <v>1154622</v>
      </c>
      <c r="O24" s="8"/>
      <c r="P24" s="8"/>
      <c r="Q24" s="8"/>
      <c r="R24" s="8"/>
      <c r="S24" s="8"/>
      <c r="T24" s="8"/>
      <c r="U24" s="8"/>
      <c r="V24" s="8"/>
      <c r="W24" s="8">
        <v>2274182</v>
      </c>
      <c r="X24" s="8">
        <v>1972242</v>
      </c>
      <c r="Y24" s="8">
        <v>301940</v>
      </c>
      <c r="Z24" s="2">
        <v>15.309480276761168</v>
      </c>
      <c r="AA24" s="6">
        <v>3944484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4958351</v>
      </c>
      <c r="D28" s="6"/>
      <c r="E28" s="7">
        <v>5000004</v>
      </c>
      <c r="F28" s="8">
        <v>5000004</v>
      </c>
      <c r="G28" s="8"/>
      <c r="H28" s="8">
        <v>699201</v>
      </c>
      <c r="I28" s="8"/>
      <c r="J28" s="8">
        <v>699201</v>
      </c>
      <c r="K28" s="8">
        <v>935656</v>
      </c>
      <c r="L28" s="8">
        <v>502318</v>
      </c>
      <c r="M28" s="8">
        <v>335242</v>
      </c>
      <c r="N28" s="8">
        <v>1773216</v>
      </c>
      <c r="O28" s="8"/>
      <c r="P28" s="8"/>
      <c r="Q28" s="8"/>
      <c r="R28" s="8"/>
      <c r="S28" s="8"/>
      <c r="T28" s="8"/>
      <c r="U28" s="8"/>
      <c r="V28" s="8"/>
      <c r="W28" s="8">
        <v>2472417</v>
      </c>
      <c r="X28" s="8">
        <v>2500002</v>
      </c>
      <c r="Y28" s="8">
        <v>-27585</v>
      </c>
      <c r="Z28" s="2">
        <v>-1.1033991172807063</v>
      </c>
      <c r="AA28" s="6">
        <v>5000004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1296418</v>
      </c>
      <c r="D31" s="6"/>
      <c r="E31" s="7">
        <v>1850004</v>
      </c>
      <c r="F31" s="8">
        <v>1850004</v>
      </c>
      <c r="G31" s="8"/>
      <c r="H31" s="8"/>
      <c r="I31" s="8">
        <v>-761</v>
      </c>
      <c r="J31" s="8">
        <v>-761</v>
      </c>
      <c r="K31" s="8">
        <v>67660</v>
      </c>
      <c r="L31" s="8"/>
      <c r="M31" s="8">
        <v>215542</v>
      </c>
      <c r="N31" s="8">
        <v>283202</v>
      </c>
      <c r="O31" s="8"/>
      <c r="P31" s="8"/>
      <c r="Q31" s="8"/>
      <c r="R31" s="8"/>
      <c r="S31" s="8"/>
      <c r="T31" s="8"/>
      <c r="U31" s="8"/>
      <c r="V31" s="8"/>
      <c r="W31" s="8">
        <v>282441</v>
      </c>
      <c r="X31" s="8">
        <v>925002</v>
      </c>
      <c r="Y31" s="8">
        <v>-642561</v>
      </c>
      <c r="Z31" s="2">
        <v>-69.465903857505168</v>
      </c>
      <c r="AA31" s="6">
        <v>1850004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10138953</v>
      </c>
      <c r="D35" s="33">
        <f>SUM(D24:D34)</f>
        <v>0</v>
      </c>
      <c r="E35" s="34">
        <f t="shared" si="1"/>
        <v>10794492</v>
      </c>
      <c r="F35" s="35">
        <f t="shared" si="1"/>
        <v>10794492</v>
      </c>
      <c r="G35" s="35">
        <f t="shared" si="1"/>
        <v>435984</v>
      </c>
      <c r="H35" s="35">
        <f t="shared" si="1"/>
        <v>1046848</v>
      </c>
      <c r="I35" s="35">
        <f t="shared" si="1"/>
        <v>335168</v>
      </c>
      <c r="J35" s="35">
        <f t="shared" si="1"/>
        <v>1818000</v>
      </c>
      <c r="K35" s="35">
        <f t="shared" si="1"/>
        <v>1395789</v>
      </c>
      <c r="L35" s="35">
        <f t="shared" si="1"/>
        <v>841502</v>
      </c>
      <c r="M35" s="35">
        <f t="shared" si="1"/>
        <v>973749</v>
      </c>
      <c r="N35" s="35">
        <f t="shared" si="1"/>
        <v>3211040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5029040</v>
      </c>
      <c r="X35" s="35">
        <f t="shared" si="1"/>
        <v>5397246</v>
      </c>
      <c r="Y35" s="35">
        <f t="shared" si="1"/>
        <v>-368206</v>
      </c>
      <c r="Z35" s="36">
        <f>+IF(X35&lt;&gt;0,+(Y35/X35)*100,0)</f>
        <v>-6.8221089051712678</v>
      </c>
      <c r="AA35" s="33">
        <f>SUM(AA24:AA34)</f>
        <v>10794492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22964692</v>
      </c>
      <c r="D37" s="46">
        <f>+D21-D35</f>
        <v>0</v>
      </c>
      <c r="E37" s="47">
        <f t="shared" si="2"/>
        <v>13820796</v>
      </c>
      <c r="F37" s="48">
        <f t="shared" si="2"/>
        <v>13820796</v>
      </c>
      <c r="G37" s="48">
        <f t="shared" si="2"/>
        <v>1884822</v>
      </c>
      <c r="H37" s="48">
        <f t="shared" si="2"/>
        <v>1271266</v>
      </c>
      <c r="I37" s="48">
        <f t="shared" si="2"/>
        <v>2135635</v>
      </c>
      <c r="J37" s="48">
        <f t="shared" si="2"/>
        <v>5291723</v>
      </c>
      <c r="K37" s="48">
        <f t="shared" si="2"/>
        <v>934150</v>
      </c>
      <c r="L37" s="48">
        <f t="shared" si="2"/>
        <v>1551646</v>
      </c>
      <c r="M37" s="48">
        <f t="shared" si="2"/>
        <v>1464113</v>
      </c>
      <c r="N37" s="48">
        <f t="shared" si="2"/>
        <v>3949909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9241632</v>
      </c>
      <c r="X37" s="48">
        <f>IF(F21=F35,0,X21-X35)</f>
        <v>6910398</v>
      </c>
      <c r="Y37" s="48">
        <f t="shared" si="2"/>
        <v>2331234</v>
      </c>
      <c r="Z37" s="49">
        <f>+IF(X37&lt;&gt;0,+(Y37/X37)*100,0)</f>
        <v>33.735162576743051</v>
      </c>
      <c r="AA37" s="46">
        <f>+AA21-AA35</f>
        <v>13820796</v>
      </c>
    </row>
    <row r="38" spans="1:27" ht="23.1" customHeight="1" x14ac:dyDescent="0.25">
      <c r="A38" s="50" t="s">
        <v>62</v>
      </c>
      <c r="B38" s="29" t="s">
        <v>32</v>
      </c>
      <c r="C38" s="6">
        <v>7827814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30792506</v>
      </c>
      <c r="D41" s="56">
        <f>SUM(D37:D40)</f>
        <v>0</v>
      </c>
      <c r="E41" s="57">
        <f t="shared" si="3"/>
        <v>13820796</v>
      </c>
      <c r="F41" s="58">
        <f t="shared" si="3"/>
        <v>13820796</v>
      </c>
      <c r="G41" s="58">
        <f t="shared" si="3"/>
        <v>1884822</v>
      </c>
      <c r="H41" s="58">
        <f t="shared" si="3"/>
        <v>1271266</v>
      </c>
      <c r="I41" s="58">
        <f t="shared" si="3"/>
        <v>2135635</v>
      </c>
      <c r="J41" s="58">
        <f t="shared" si="3"/>
        <v>5291723</v>
      </c>
      <c r="K41" s="58">
        <f t="shared" si="3"/>
        <v>934150</v>
      </c>
      <c r="L41" s="58">
        <f t="shared" si="3"/>
        <v>1551646</v>
      </c>
      <c r="M41" s="58">
        <f t="shared" si="3"/>
        <v>1464113</v>
      </c>
      <c r="N41" s="58">
        <f t="shared" si="3"/>
        <v>3949909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9241632</v>
      </c>
      <c r="X41" s="58">
        <f t="shared" si="3"/>
        <v>6910398</v>
      </c>
      <c r="Y41" s="58">
        <f t="shared" si="3"/>
        <v>2331234</v>
      </c>
      <c r="Z41" s="59">
        <f>+IF(X41&lt;&gt;0,+(Y41/X41)*100,0)</f>
        <v>33.735162576743051</v>
      </c>
      <c r="AA41" s="56">
        <f>SUM(AA37:AA40)</f>
        <v>13820796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30792506</v>
      </c>
      <c r="D43" s="64">
        <f>+D41-D42</f>
        <v>0</v>
      </c>
      <c r="E43" s="65">
        <f t="shared" si="4"/>
        <v>13820796</v>
      </c>
      <c r="F43" s="66">
        <f t="shared" si="4"/>
        <v>13820796</v>
      </c>
      <c r="G43" s="66">
        <f t="shared" si="4"/>
        <v>1884822</v>
      </c>
      <c r="H43" s="66">
        <f t="shared" si="4"/>
        <v>1271266</v>
      </c>
      <c r="I43" s="66">
        <f t="shared" si="4"/>
        <v>2135635</v>
      </c>
      <c r="J43" s="66">
        <f t="shared" si="4"/>
        <v>5291723</v>
      </c>
      <c r="K43" s="66">
        <f t="shared" si="4"/>
        <v>934150</v>
      </c>
      <c r="L43" s="66">
        <f t="shared" si="4"/>
        <v>1551646</v>
      </c>
      <c r="M43" s="66">
        <f t="shared" si="4"/>
        <v>1464113</v>
      </c>
      <c r="N43" s="66">
        <f t="shared" si="4"/>
        <v>3949909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9241632</v>
      </c>
      <c r="X43" s="66">
        <f t="shared" si="4"/>
        <v>6910398</v>
      </c>
      <c r="Y43" s="66">
        <f t="shared" si="4"/>
        <v>2331234</v>
      </c>
      <c r="Z43" s="67">
        <f>+IF(X43&lt;&gt;0,+(Y43/X43)*100,0)</f>
        <v>33.735162576743051</v>
      </c>
      <c r="AA43" s="64">
        <f>+AA41-AA42</f>
        <v>13820796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30792506</v>
      </c>
      <c r="D45" s="56">
        <f>SUM(D43:D44)</f>
        <v>0</v>
      </c>
      <c r="E45" s="57">
        <f t="shared" si="5"/>
        <v>13820796</v>
      </c>
      <c r="F45" s="58">
        <f t="shared" si="5"/>
        <v>13820796</v>
      </c>
      <c r="G45" s="58">
        <f t="shared" si="5"/>
        <v>1884822</v>
      </c>
      <c r="H45" s="58">
        <f t="shared" si="5"/>
        <v>1271266</v>
      </c>
      <c r="I45" s="58">
        <f t="shared" si="5"/>
        <v>2135635</v>
      </c>
      <c r="J45" s="58">
        <f t="shared" si="5"/>
        <v>5291723</v>
      </c>
      <c r="K45" s="58">
        <f t="shared" si="5"/>
        <v>934150</v>
      </c>
      <c r="L45" s="58">
        <f t="shared" si="5"/>
        <v>1551646</v>
      </c>
      <c r="M45" s="58">
        <f t="shared" si="5"/>
        <v>1464113</v>
      </c>
      <c r="N45" s="58">
        <f t="shared" si="5"/>
        <v>3949909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9241632</v>
      </c>
      <c r="X45" s="58">
        <f t="shared" si="5"/>
        <v>6910398</v>
      </c>
      <c r="Y45" s="58">
        <f t="shared" si="5"/>
        <v>2331234</v>
      </c>
      <c r="Z45" s="59">
        <f>+IF(X45&lt;&gt;0,+(Y45/X45)*100,0)</f>
        <v>33.735162576743051</v>
      </c>
      <c r="AA45" s="56">
        <f>SUM(AA43:AA44)</f>
        <v>13820796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30792506</v>
      </c>
      <c r="D47" s="71">
        <f>SUM(D45:D46)</f>
        <v>0</v>
      </c>
      <c r="E47" s="72">
        <f t="shared" si="6"/>
        <v>13820796</v>
      </c>
      <c r="F47" s="73">
        <f t="shared" si="6"/>
        <v>13820796</v>
      </c>
      <c r="G47" s="73">
        <f t="shared" si="6"/>
        <v>1884822</v>
      </c>
      <c r="H47" s="74">
        <f t="shared" si="6"/>
        <v>1271266</v>
      </c>
      <c r="I47" s="74">
        <f t="shared" si="6"/>
        <v>2135635</v>
      </c>
      <c r="J47" s="74">
        <f t="shared" si="6"/>
        <v>5291723</v>
      </c>
      <c r="K47" s="74">
        <f t="shared" si="6"/>
        <v>934150</v>
      </c>
      <c r="L47" s="74">
        <f t="shared" si="6"/>
        <v>1551646</v>
      </c>
      <c r="M47" s="73">
        <f t="shared" si="6"/>
        <v>1464113</v>
      </c>
      <c r="N47" s="73">
        <f t="shared" si="6"/>
        <v>3949909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9241632</v>
      </c>
      <c r="X47" s="74">
        <f t="shared" si="6"/>
        <v>6910398</v>
      </c>
      <c r="Y47" s="74">
        <f t="shared" si="6"/>
        <v>2331234</v>
      </c>
      <c r="Z47" s="75">
        <f>+IF(X47&lt;&gt;0,+(Y47/X47)*100,0)</f>
        <v>33.735162576743051</v>
      </c>
      <c r="AA47" s="76">
        <f>SUM(AA45:AA46)</f>
        <v>13820796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29000743</v>
      </c>
      <c r="D8" s="6"/>
      <c r="E8" s="7">
        <v>24387953</v>
      </c>
      <c r="F8" s="8">
        <v>24387953</v>
      </c>
      <c r="G8" s="8">
        <v>2419679</v>
      </c>
      <c r="H8" s="8">
        <v>2420349</v>
      </c>
      <c r="I8" s="8">
        <v>2418261</v>
      </c>
      <c r="J8" s="8">
        <v>7258289</v>
      </c>
      <c r="K8" s="8">
        <v>2307335</v>
      </c>
      <c r="L8" s="8">
        <v>1875713</v>
      </c>
      <c r="M8" s="8">
        <v>4311</v>
      </c>
      <c r="N8" s="8">
        <v>4187359</v>
      </c>
      <c r="O8" s="8"/>
      <c r="P8" s="8"/>
      <c r="Q8" s="8"/>
      <c r="R8" s="8"/>
      <c r="S8" s="8"/>
      <c r="T8" s="8"/>
      <c r="U8" s="8"/>
      <c r="V8" s="8"/>
      <c r="W8" s="8">
        <v>11445648</v>
      </c>
      <c r="X8" s="8">
        <v>12193979</v>
      </c>
      <c r="Y8" s="8">
        <v>-748331</v>
      </c>
      <c r="Z8" s="2">
        <v>-6.1368893615447426</v>
      </c>
      <c r="AA8" s="6">
        <v>24387953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4722184</v>
      </c>
      <c r="D13" s="6"/>
      <c r="E13" s="7">
        <v>4925447</v>
      </c>
      <c r="F13" s="8">
        <v>4925447</v>
      </c>
      <c r="G13" s="8">
        <v>612843</v>
      </c>
      <c r="H13" s="8">
        <v>618375</v>
      </c>
      <c r="I13" s="8"/>
      <c r="J13" s="8">
        <v>1231218</v>
      </c>
      <c r="K13" s="8">
        <v>656710</v>
      </c>
      <c r="L13" s="8">
        <v>491400</v>
      </c>
      <c r="M13" s="8">
        <v>143634</v>
      </c>
      <c r="N13" s="8">
        <v>1291744</v>
      </c>
      <c r="O13" s="8"/>
      <c r="P13" s="8"/>
      <c r="Q13" s="8"/>
      <c r="R13" s="8"/>
      <c r="S13" s="8"/>
      <c r="T13" s="8"/>
      <c r="U13" s="8"/>
      <c r="V13" s="8"/>
      <c r="W13" s="8">
        <v>2522962</v>
      </c>
      <c r="X13" s="8">
        <v>2462718</v>
      </c>
      <c r="Y13" s="8">
        <v>60244</v>
      </c>
      <c r="Z13" s="2">
        <v>2.4462402922299673</v>
      </c>
      <c r="AA13" s="6">
        <v>4925447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783</v>
      </c>
      <c r="D19" s="6"/>
      <c r="E19" s="7">
        <v>34364</v>
      </c>
      <c r="F19" s="26">
        <v>34364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17178</v>
      </c>
      <c r="Y19" s="26">
        <v>-17178</v>
      </c>
      <c r="Z19" s="27">
        <v>-100</v>
      </c>
      <c r="AA19" s="28">
        <v>34364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33723710</v>
      </c>
      <c r="D21" s="33">
        <f t="shared" si="0"/>
        <v>0</v>
      </c>
      <c r="E21" s="34">
        <f t="shared" si="0"/>
        <v>29347764</v>
      </c>
      <c r="F21" s="35">
        <f t="shared" si="0"/>
        <v>29347764</v>
      </c>
      <c r="G21" s="35">
        <f t="shared" si="0"/>
        <v>3032522</v>
      </c>
      <c r="H21" s="35">
        <f t="shared" si="0"/>
        <v>3038724</v>
      </c>
      <c r="I21" s="35">
        <f t="shared" si="0"/>
        <v>2418261</v>
      </c>
      <c r="J21" s="35">
        <f t="shared" si="0"/>
        <v>8489507</v>
      </c>
      <c r="K21" s="35">
        <f t="shared" si="0"/>
        <v>2964045</v>
      </c>
      <c r="L21" s="35">
        <f t="shared" si="0"/>
        <v>2367113</v>
      </c>
      <c r="M21" s="35">
        <f t="shared" si="0"/>
        <v>147945</v>
      </c>
      <c r="N21" s="35">
        <f t="shared" si="0"/>
        <v>5479103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13968610</v>
      </c>
      <c r="X21" s="35">
        <f t="shared" si="0"/>
        <v>14673875</v>
      </c>
      <c r="Y21" s="35">
        <f t="shared" si="0"/>
        <v>-705265</v>
      </c>
      <c r="Z21" s="36">
        <f>+IF(X21&lt;&gt;0,+(Y21/X21)*100,0)</f>
        <v>-4.8062628310517841</v>
      </c>
      <c r="AA21" s="33">
        <f>SUM(AA5:AA20)</f>
        <v>29347764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15512995</v>
      </c>
      <c r="D24" s="6"/>
      <c r="E24" s="7">
        <v>17012167</v>
      </c>
      <c r="F24" s="8">
        <v>17012167</v>
      </c>
      <c r="G24" s="8">
        <v>1151035</v>
      </c>
      <c r="H24" s="8">
        <v>1113050</v>
      </c>
      <c r="I24" s="8">
        <v>1267032</v>
      </c>
      <c r="J24" s="8">
        <v>3531117</v>
      </c>
      <c r="K24" s="8">
        <v>1375506</v>
      </c>
      <c r="L24" s="8">
        <v>1191054</v>
      </c>
      <c r="M24" s="8">
        <v>1213983</v>
      </c>
      <c r="N24" s="8">
        <v>3780543</v>
      </c>
      <c r="O24" s="8"/>
      <c r="P24" s="8"/>
      <c r="Q24" s="8"/>
      <c r="R24" s="8"/>
      <c r="S24" s="8"/>
      <c r="T24" s="8"/>
      <c r="U24" s="8"/>
      <c r="V24" s="8"/>
      <c r="W24" s="8">
        <v>7311660</v>
      </c>
      <c r="X24" s="8">
        <v>8506062</v>
      </c>
      <c r="Y24" s="8">
        <v>-1194402</v>
      </c>
      <c r="Z24" s="2">
        <v>-14.041773972491619</v>
      </c>
      <c r="AA24" s="6">
        <v>17012167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9309811</v>
      </c>
      <c r="F27" s="8">
        <v>9309811</v>
      </c>
      <c r="G27" s="8"/>
      <c r="H27" s="8"/>
      <c r="I27" s="8"/>
      <c r="J27" s="8"/>
      <c r="K27" s="8"/>
      <c r="L27" s="8">
        <v>1793473</v>
      </c>
      <c r="M27" s="8">
        <v>379913</v>
      </c>
      <c r="N27" s="8">
        <v>2173386</v>
      </c>
      <c r="O27" s="8"/>
      <c r="P27" s="8"/>
      <c r="Q27" s="8"/>
      <c r="R27" s="8"/>
      <c r="S27" s="8"/>
      <c r="T27" s="8"/>
      <c r="U27" s="8"/>
      <c r="V27" s="8"/>
      <c r="W27" s="8">
        <v>2173386</v>
      </c>
      <c r="X27" s="8">
        <v>4654909</v>
      </c>
      <c r="Y27" s="8">
        <v>-2481523</v>
      </c>
      <c r="Z27" s="2">
        <v>-53.309806915666883</v>
      </c>
      <c r="AA27" s="6">
        <v>9309811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213817</v>
      </c>
      <c r="D30" s="6"/>
      <c r="E30" s="7">
        <v>14460</v>
      </c>
      <c r="F30" s="8">
        <v>14460</v>
      </c>
      <c r="G30" s="8">
        <v>10193</v>
      </c>
      <c r="H30" s="8">
        <v>7045</v>
      </c>
      <c r="I30" s="8">
        <v>14349</v>
      </c>
      <c r="J30" s="8">
        <v>31587</v>
      </c>
      <c r="K30" s="8">
        <v>107861</v>
      </c>
      <c r="L30" s="8">
        <v>232961</v>
      </c>
      <c r="M30" s="8"/>
      <c r="N30" s="8">
        <v>340822</v>
      </c>
      <c r="O30" s="8"/>
      <c r="P30" s="8"/>
      <c r="Q30" s="8"/>
      <c r="R30" s="8"/>
      <c r="S30" s="8"/>
      <c r="T30" s="8"/>
      <c r="U30" s="8"/>
      <c r="V30" s="8"/>
      <c r="W30" s="8">
        <v>372409</v>
      </c>
      <c r="X30" s="8">
        <v>7230</v>
      </c>
      <c r="Y30" s="8">
        <v>365179</v>
      </c>
      <c r="Z30" s="2">
        <v>5050.8852005532499</v>
      </c>
      <c r="AA30" s="6">
        <v>14460</v>
      </c>
    </row>
    <row r="31" spans="1:27" ht="13.5" x14ac:dyDescent="0.25">
      <c r="A31" s="25" t="s">
        <v>57</v>
      </c>
      <c r="B31" s="24" t="s">
        <v>32</v>
      </c>
      <c r="C31" s="6">
        <v>-1928267</v>
      </c>
      <c r="D31" s="6"/>
      <c r="E31" s="7">
        <v>4691346</v>
      </c>
      <c r="F31" s="8">
        <v>4691346</v>
      </c>
      <c r="G31" s="8"/>
      <c r="H31" s="8"/>
      <c r="I31" s="8">
        <v>18800</v>
      </c>
      <c r="J31" s="8">
        <v>18800</v>
      </c>
      <c r="K31" s="8">
        <v>15150</v>
      </c>
      <c r="L31" s="8">
        <v>1460700</v>
      </c>
      <c r="M31" s="8">
        <v>621522</v>
      </c>
      <c r="N31" s="8">
        <v>2097372</v>
      </c>
      <c r="O31" s="8"/>
      <c r="P31" s="8"/>
      <c r="Q31" s="8"/>
      <c r="R31" s="8"/>
      <c r="S31" s="8"/>
      <c r="T31" s="8"/>
      <c r="U31" s="8"/>
      <c r="V31" s="8"/>
      <c r="W31" s="8">
        <v>2116172</v>
      </c>
      <c r="X31" s="8">
        <v>2345670</v>
      </c>
      <c r="Y31" s="8">
        <v>-229498</v>
      </c>
      <c r="Z31" s="2">
        <v>-9.7838996960356734</v>
      </c>
      <c r="AA31" s="6">
        <v>4691346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159706</v>
      </c>
      <c r="D33" s="6"/>
      <c r="E33" s="7">
        <v>1197815</v>
      </c>
      <c r="F33" s="8">
        <v>1197815</v>
      </c>
      <c r="G33" s="8">
        <v>22210</v>
      </c>
      <c r="H33" s="8">
        <v>22520</v>
      </c>
      <c r="I33" s="8">
        <v>58955</v>
      </c>
      <c r="J33" s="8">
        <v>103685</v>
      </c>
      <c r="K33" s="8">
        <v>45595</v>
      </c>
      <c r="L33" s="8">
        <v>32651</v>
      </c>
      <c r="M33" s="8">
        <v>37069</v>
      </c>
      <c r="N33" s="8">
        <v>115315</v>
      </c>
      <c r="O33" s="8"/>
      <c r="P33" s="8"/>
      <c r="Q33" s="8"/>
      <c r="R33" s="8"/>
      <c r="S33" s="8"/>
      <c r="T33" s="8"/>
      <c r="U33" s="8"/>
      <c r="V33" s="8"/>
      <c r="W33" s="8">
        <v>219000</v>
      </c>
      <c r="X33" s="8">
        <v>598872</v>
      </c>
      <c r="Y33" s="8">
        <v>-379872</v>
      </c>
      <c r="Z33" s="2">
        <v>-63.431250751412662</v>
      </c>
      <c r="AA33" s="6">
        <v>1197815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13958251</v>
      </c>
      <c r="D35" s="33">
        <f>SUM(D24:D34)</f>
        <v>0</v>
      </c>
      <c r="E35" s="34">
        <f t="shared" si="1"/>
        <v>32225599</v>
      </c>
      <c r="F35" s="35">
        <f t="shared" si="1"/>
        <v>32225599</v>
      </c>
      <c r="G35" s="35">
        <f t="shared" si="1"/>
        <v>1183438</v>
      </c>
      <c r="H35" s="35">
        <f t="shared" si="1"/>
        <v>1142615</v>
      </c>
      <c r="I35" s="35">
        <f t="shared" si="1"/>
        <v>1359136</v>
      </c>
      <c r="J35" s="35">
        <f t="shared" si="1"/>
        <v>3685189</v>
      </c>
      <c r="K35" s="35">
        <f t="shared" si="1"/>
        <v>1544112</v>
      </c>
      <c r="L35" s="35">
        <f t="shared" si="1"/>
        <v>4710839</v>
      </c>
      <c r="M35" s="35">
        <f t="shared" si="1"/>
        <v>2252487</v>
      </c>
      <c r="N35" s="35">
        <f t="shared" si="1"/>
        <v>8507438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12192627</v>
      </c>
      <c r="X35" s="35">
        <f t="shared" si="1"/>
        <v>16112743</v>
      </c>
      <c r="Y35" s="35">
        <f t="shared" si="1"/>
        <v>-3920116</v>
      </c>
      <c r="Z35" s="36">
        <f>+IF(X35&lt;&gt;0,+(Y35/X35)*100,0)</f>
        <v>-24.329290177345968</v>
      </c>
      <c r="AA35" s="33">
        <f>SUM(AA24:AA34)</f>
        <v>32225599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19765459</v>
      </c>
      <c r="D37" s="46">
        <f>+D21-D35</f>
        <v>0</v>
      </c>
      <c r="E37" s="47">
        <f t="shared" si="2"/>
        <v>-2877835</v>
      </c>
      <c r="F37" s="48">
        <f t="shared" si="2"/>
        <v>-2877835</v>
      </c>
      <c r="G37" s="48">
        <f t="shared" si="2"/>
        <v>1849084</v>
      </c>
      <c r="H37" s="48">
        <f t="shared" si="2"/>
        <v>1896109</v>
      </c>
      <c r="I37" s="48">
        <f t="shared" si="2"/>
        <v>1059125</v>
      </c>
      <c r="J37" s="48">
        <f t="shared" si="2"/>
        <v>4804318</v>
      </c>
      <c r="K37" s="48">
        <f t="shared" si="2"/>
        <v>1419933</v>
      </c>
      <c r="L37" s="48">
        <f t="shared" si="2"/>
        <v>-2343726</v>
      </c>
      <c r="M37" s="48">
        <f t="shared" si="2"/>
        <v>-2104542</v>
      </c>
      <c r="N37" s="48">
        <f t="shared" si="2"/>
        <v>-3028335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1775983</v>
      </c>
      <c r="X37" s="48">
        <f>IF(F21=F35,0,X21-X35)</f>
        <v>-1438868</v>
      </c>
      <c r="Y37" s="48">
        <f t="shared" si="2"/>
        <v>3214851</v>
      </c>
      <c r="Z37" s="49">
        <f>+IF(X37&lt;&gt;0,+(Y37/X37)*100,0)</f>
        <v>-223.42918182904893</v>
      </c>
      <c r="AA37" s="46">
        <f>+AA21-AA35</f>
        <v>-2877835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19765459</v>
      </c>
      <c r="D41" s="56">
        <f>SUM(D37:D40)</f>
        <v>0</v>
      </c>
      <c r="E41" s="57">
        <f t="shared" si="3"/>
        <v>-2877835</v>
      </c>
      <c r="F41" s="58">
        <f t="shared" si="3"/>
        <v>-2877835</v>
      </c>
      <c r="G41" s="58">
        <f t="shared" si="3"/>
        <v>1849084</v>
      </c>
      <c r="H41" s="58">
        <f t="shared" si="3"/>
        <v>1896109</v>
      </c>
      <c r="I41" s="58">
        <f t="shared" si="3"/>
        <v>1059125</v>
      </c>
      <c r="J41" s="58">
        <f t="shared" si="3"/>
        <v>4804318</v>
      </c>
      <c r="K41" s="58">
        <f t="shared" si="3"/>
        <v>1419933</v>
      </c>
      <c r="L41" s="58">
        <f t="shared" si="3"/>
        <v>-2343726</v>
      </c>
      <c r="M41" s="58">
        <f t="shared" si="3"/>
        <v>-2104542</v>
      </c>
      <c r="N41" s="58">
        <f t="shared" si="3"/>
        <v>-3028335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1775983</v>
      </c>
      <c r="X41" s="58">
        <f t="shared" si="3"/>
        <v>-1438868</v>
      </c>
      <c r="Y41" s="58">
        <f t="shared" si="3"/>
        <v>3214851</v>
      </c>
      <c r="Z41" s="59">
        <f>+IF(X41&lt;&gt;0,+(Y41/X41)*100,0)</f>
        <v>-223.42918182904893</v>
      </c>
      <c r="AA41" s="56">
        <f>SUM(AA37:AA40)</f>
        <v>-2877835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19765459</v>
      </c>
      <c r="D43" s="64">
        <f>+D41-D42</f>
        <v>0</v>
      </c>
      <c r="E43" s="65">
        <f t="shared" si="4"/>
        <v>-2877835</v>
      </c>
      <c r="F43" s="66">
        <f t="shared" si="4"/>
        <v>-2877835</v>
      </c>
      <c r="G43" s="66">
        <f t="shared" si="4"/>
        <v>1849084</v>
      </c>
      <c r="H43" s="66">
        <f t="shared" si="4"/>
        <v>1896109</v>
      </c>
      <c r="I43" s="66">
        <f t="shared" si="4"/>
        <v>1059125</v>
      </c>
      <c r="J43" s="66">
        <f t="shared" si="4"/>
        <v>4804318</v>
      </c>
      <c r="K43" s="66">
        <f t="shared" si="4"/>
        <v>1419933</v>
      </c>
      <c r="L43" s="66">
        <f t="shared" si="4"/>
        <v>-2343726</v>
      </c>
      <c r="M43" s="66">
        <f t="shared" si="4"/>
        <v>-2104542</v>
      </c>
      <c r="N43" s="66">
        <f t="shared" si="4"/>
        <v>-3028335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1775983</v>
      </c>
      <c r="X43" s="66">
        <f t="shared" si="4"/>
        <v>-1438868</v>
      </c>
      <c r="Y43" s="66">
        <f t="shared" si="4"/>
        <v>3214851</v>
      </c>
      <c r="Z43" s="67">
        <f>+IF(X43&lt;&gt;0,+(Y43/X43)*100,0)</f>
        <v>-223.42918182904893</v>
      </c>
      <c r="AA43" s="64">
        <f>+AA41-AA42</f>
        <v>-2877835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19765459</v>
      </c>
      <c r="D45" s="56">
        <f>SUM(D43:D44)</f>
        <v>0</v>
      </c>
      <c r="E45" s="57">
        <f t="shared" si="5"/>
        <v>-2877835</v>
      </c>
      <c r="F45" s="58">
        <f t="shared" si="5"/>
        <v>-2877835</v>
      </c>
      <c r="G45" s="58">
        <f t="shared" si="5"/>
        <v>1849084</v>
      </c>
      <c r="H45" s="58">
        <f t="shared" si="5"/>
        <v>1896109</v>
      </c>
      <c r="I45" s="58">
        <f t="shared" si="5"/>
        <v>1059125</v>
      </c>
      <c r="J45" s="58">
        <f t="shared" si="5"/>
        <v>4804318</v>
      </c>
      <c r="K45" s="58">
        <f t="shared" si="5"/>
        <v>1419933</v>
      </c>
      <c r="L45" s="58">
        <f t="shared" si="5"/>
        <v>-2343726</v>
      </c>
      <c r="M45" s="58">
        <f t="shared" si="5"/>
        <v>-2104542</v>
      </c>
      <c r="N45" s="58">
        <f t="shared" si="5"/>
        <v>-3028335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1775983</v>
      </c>
      <c r="X45" s="58">
        <f t="shared" si="5"/>
        <v>-1438868</v>
      </c>
      <c r="Y45" s="58">
        <f t="shared" si="5"/>
        <v>3214851</v>
      </c>
      <c r="Z45" s="59">
        <f>+IF(X45&lt;&gt;0,+(Y45/X45)*100,0)</f>
        <v>-223.42918182904893</v>
      </c>
      <c r="AA45" s="56">
        <f>SUM(AA43:AA44)</f>
        <v>-2877835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19765459</v>
      </c>
      <c r="D47" s="71">
        <f>SUM(D45:D46)</f>
        <v>0</v>
      </c>
      <c r="E47" s="72">
        <f t="shared" si="6"/>
        <v>-2877835</v>
      </c>
      <c r="F47" s="73">
        <f t="shared" si="6"/>
        <v>-2877835</v>
      </c>
      <c r="G47" s="73">
        <f t="shared" si="6"/>
        <v>1849084</v>
      </c>
      <c r="H47" s="74">
        <f t="shared" si="6"/>
        <v>1896109</v>
      </c>
      <c r="I47" s="74">
        <f t="shared" si="6"/>
        <v>1059125</v>
      </c>
      <c r="J47" s="74">
        <f t="shared" si="6"/>
        <v>4804318</v>
      </c>
      <c r="K47" s="74">
        <f t="shared" si="6"/>
        <v>1419933</v>
      </c>
      <c r="L47" s="74">
        <f t="shared" si="6"/>
        <v>-2343726</v>
      </c>
      <c r="M47" s="73">
        <f t="shared" si="6"/>
        <v>-2104542</v>
      </c>
      <c r="N47" s="73">
        <f t="shared" si="6"/>
        <v>-3028335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1775983</v>
      </c>
      <c r="X47" s="74">
        <f t="shared" si="6"/>
        <v>-1438868</v>
      </c>
      <c r="Y47" s="74">
        <f t="shared" si="6"/>
        <v>3214851</v>
      </c>
      <c r="Z47" s="75">
        <f>+IF(X47&lt;&gt;0,+(Y47/X47)*100,0)</f>
        <v>-223.42918182904893</v>
      </c>
      <c r="AA47" s="76">
        <f>SUM(AA45:AA46)</f>
        <v>-2877835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19438859</v>
      </c>
      <c r="D8" s="6"/>
      <c r="E8" s="7">
        <v>29179310</v>
      </c>
      <c r="F8" s="8">
        <v>29179310</v>
      </c>
      <c r="G8" s="8">
        <v>2724575</v>
      </c>
      <c r="H8" s="8">
        <v>1054074</v>
      </c>
      <c r="I8" s="8">
        <v>1495685</v>
      </c>
      <c r="J8" s="8">
        <v>5274334</v>
      </c>
      <c r="K8" s="8">
        <v>1475199</v>
      </c>
      <c r="L8" s="8">
        <v>1627645</v>
      </c>
      <c r="M8" s="8">
        <v>1668639</v>
      </c>
      <c r="N8" s="8">
        <v>4771483</v>
      </c>
      <c r="O8" s="8"/>
      <c r="P8" s="8"/>
      <c r="Q8" s="8"/>
      <c r="R8" s="8"/>
      <c r="S8" s="8"/>
      <c r="T8" s="8"/>
      <c r="U8" s="8"/>
      <c r="V8" s="8"/>
      <c r="W8" s="8">
        <v>10045817</v>
      </c>
      <c r="X8" s="8">
        <v>14589660</v>
      </c>
      <c r="Y8" s="8">
        <v>-4543843</v>
      </c>
      <c r="Z8" s="2">
        <v>-31.144269297571022</v>
      </c>
      <c r="AA8" s="6">
        <v>29179310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1407924</v>
      </c>
      <c r="D13" s="6"/>
      <c r="E13" s="7">
        <v>3243749</v>
      </c>
      <c r="F13" s="8">
        <v>3243749</v>
      </c>
      <c r="G13" s="8">
        <v>142198</v>
      </c>
      <c r="H13" s="8">
        <v>132862</v>
      </c>
      <c r="I13" s="8">
        <v>126826</v>
      </c>
      <c r="J13" s="8">
        <v>401886</v>
      </c>
      <c r="K13" s="8">
        <v>126480</v>
      </c>
      <c r="L13" s="8">
        <v>137115</v>
      </c>
      <c r="M13" s="8">
        <v>140798</v>
      </c>
      <c r="N13" s="8">
        <v>404393</v>
      </c>
      <c r="O13" s="8"/>
      <c r="P13" s="8"/>
      <c r="Q13" s="8"/>
      <c r="R13" s="8"/>
      <c r="S13" s="8"/>
      <c r="T13" s="8"/>
      <c r="U13" s="8"/>
      <c r="V13" s="8"/>
      <c r="W13" s="8">
        <v>806279</v>
      </c>
      <c r="X13" s="8">
        <v>1621866</v>
      </c>
      <c r="Y13" s="8">
        <v>-815587</v>
      </c>
      <c r="Z13" s="2">
        <v>-50.286953422785849</v>
      </c>
      <c r="AA13" s="6">
        <v>3243749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20846783</v>
      </c>
      <c r="D21" s="33">
        <f t="shared" si="0"/>
        <v>0</v>
      </c>
      <c r="E21" s="34">
        <f t="shared" si="0"/>
        <v>32423059</v>
      </c>
      <c r="F21" s="35">
        <f t="shared" si="0"/>
        <v>32423059</v>
      </c>
      <c r="G21" s="35">
        <f t="shared" si="0"/>
        <v>2866773</v>
      </c>
      <c r="H21" s="35">
        <f t="shared" si="0"/>
        <v>1186936</v>
      </c>
      <c r="I21" s="35">
        <f t="shared" si="0"/>
        <v>1622511</v>
      </c>
      <c r="J21" s="35">
        <f t="shared" si="0"/>
        <v>5676220</v>
      </c>
      <c r="K21" s="35">
        <f t="shared" si="0"/>
        <v>1601679</v>
      </c>
      <c r="L21" s="35">
        <f t="shared" si="0"/>
        <v>1764760</v>
      </c>
      <c r="M21" s="35">
        <f t="shared" si="0"/>
        <v>1809437</v>
      </c>
      <c r="N21" s="35">
        <f t="shared" si="0"/>
        <v>5175876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10852096</v>
      </c>
      <c r="X21" s="35">
        <f t="shared" si="0"/>
        <v>16211526</v>
      </c>
      <c r="Y21" s="35">
        <f t="shared" si="0"/>
        <v>-5359430</v>
      </c>
      <c r="Z21" s="36">
        <f>+IF(X21&lt;&gt;0,+(Y21/X21)*100,0)</f>
        <v>-33.059380097839032</v>
      </c>
      <c r="AA21" s="33">
        <f>SUM(AA5:AA20)</f>
        <v>32423059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8976348</v>
      </c>
      <c r="D24" s="6"/>
      <c r="E24" s="7">
        <v>19696371</v>
      </c>
      <c r="F24" s="8">
        <v>19696371</v>
      </c>
      <c r="G24" s="8">
        <v>700</v>
      </c>
      <c r="H24" s="8">
        <v>2756491</v>
      </c>
      <c r="I24" s="8">
        <v>1319619</v>
      </c>
      <c r="J24" s="8">
        <v>4076810</v>
      </c>
      <c r="K24" s="8">
        <v>1387657</v>
      </c>
      <c r="L24" s="8"/>
      <c r="M24" s="8">
        <v>2848217</v>
      </c>
      <c r="N24" s="8">
        <v>4235874</v>
      </c>
      <c r="O24" s="8"/>
      <c r="P24" s="8"/>
      <c r="Q24" s="8"/>
      <c r="R24" s="8"/>
      <c r="S24" s="8"/>
      <c r="T24" s="8"/>
      <c r="U24" s="8"/>
      <c r="V24" s="8"/>
      <c r="W24" s="8">
        <v>8312684</v>
      </c>
      <c r="X24" s="8">
        <v>9848184</v>
      </c>
      <c r="Y24" s="8">
        <v>-1535500</v>
      </c>
      <c r="Z24" s="2">
        <v>-15.591707059900587</v>
      </c>
      <c r="AA24" s="6">
        <v>19696371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6997894</v>
      </c>
      <c r="D26" s="6"/>
      <c r="E26" s="7">
        <v>399989</v>
      </c>
      <c r="F26" s="8">
        <v>399989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199992</v>
      </c>
      <c r="Y26" s="8">
        <v>-199992</v>
      </c>
      <c r="Z26" s="2">
        <v>-100</v>
      </c>
      <c r="AA26" s="6">
        <v>399989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467602</v>
      </c>
      <c r="D30" s="6"/>
      <c r="E30" s="7">
        <v>955000</v>
      </c>
      <c r="F30" s="8">
        <v>955000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477504</v>
      </c>
      <c r="Y30" s="8">
        <v>-477504</v>
      </c>
      <c r="Z30" s="2">
        <v>-100</v>
      </c>
      <c r="AA30" s="6">
        <v>955000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2100000</v>
      </c>
      <c r="F31" s="8">
        <v>2100000</v>
      </c>
      <c r="G31" s="8"/>
      <c r="H31" s="8">
        <v>23950</v>
      </c>
      <c r="I31" s="8">
        <v>114489</v>
      </c>
      <c r="J31" s="8">
        <v>138439</v>
      </c>
      <c r="K31" s="8">
        <v>119520</v>
      </c>
      <c r="L31" s="8">
        <v>85000</v>
      </c>
      <c r="M31" s="8">
        <v>23735</v>
      </c>
      <c r="N31" s="8">
        <v>228255</v>
      </c>
      <c r="O31" s="8"/>
      <c r="P31" s="8"/>
      <c r="Q31" s="8"/>
      <c r="R31" s="8"/>
      <c r="S31" s="8"/>
      <c r="T31" s="8"/>
      <c r="U31" s="8"/>
      <c r="V31" s="8"/>
      <c r="W31" s="8">
        <v>366694</v>
      </c>
      <c r="X31" s="8">
        <v>1050000</v>
      </c>
      <c r="Y31" s="8">
        <v>-683306</v>
      </c>
      <c r="Z31" s="2">
        <v>-65.076761904761909</v>
      </c>
      <c r="AA31" s="6">
        <v>2100000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413991</v>
      </c>
      <c r="D33" s="6"/>
      <c r="E33" s="7">
        <v>1300000</v>
      </c>
      <c r="F33" s="8">
        <v>1300000</v>
      </c>
      <c r="G33" s="8"/>
      <c r="H33" s="8"/>
      <c r="I33" s="8"/>
      <c r="J33" s="8"/>
      <c r="K33" s="8"/>
      <c r="L33" s="8"/>
      <c r="M33" s="8">
        <v>374598</v>
      </c>
      <c r="N33" s="8">
        <v>374598</v>
      </c>
      <c r="O33" s="8"/>
      <c r="P33" s="8"/>
      <c r="Q33" s="8"/>
      <c r="R33" s="8"/>
      <c r="S33" s="8"/>
      <c r="T33" s="8"/>
      <c r="U33" s="8"/>
      <c r="V33" s="8"/>
      <c r="W33" s="8">
        <v>374598</v>
      </c>
      <c r="X33" s="8">
        <v>649998</v>
      </c>
      <c r="Y33" s="8">
        <v>-275400</v>
      </c>
      <c r="Z33" s="2">
        <v>-42.369361136495804</v>
      </c>
      <c r="AA33" s="6">
        <v>1300000</v>
      </c>
    </row>
    <row r="34" spans="1:27" ht="13.5" x14ac:dyDescent="0.25">
      <c r="A34" s="23" t="s">
        <v>59</v>
      </c>
      <c r="B34" s="29" t="s">
        <v>32</v>
      </c>
      <c r="C34" s="6">
        <v>56528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16912363</v>
      </c>
      <c r="D35" s="33">
        <f>SUM(D24:D34)</f>
        <v>0</v>
      </c>
      <c r="E35" s="34">
        <f t="shared" si="1"/>
        <v>24451360</v>
      </c>
      <c r="F35" s="35">
        <f t="shared" si="1"/>
        <v>24451360</v>
      </c>
      <c r="G35" s="35">
        <f t="shared" si="1"/>
        <v>700</v>
      </c>
      <c r="H35" s="35">
        <f t="shared" si="1"/>
        <v>2780441</v>
      </c>
      <c r="I35" s="35">
        <f t="shared" si="1"/>
        <v>1434108</v>
      </c>
      <c r="J35" s="35">
        <f t="shared" si="1"/>
        <v>4215249</v>
      </c>
      <c r="K35" s="35">
        <f t="shared" si="1"/>
        <v>1507177</v>
      </c>
      <c r="L35" s="35">
        <f t="shared" si="1"/>
        <v>85000</v>
      </c>
      <c r="M35" s="35">
        <f t="shared" si="1"/>
        <v>3246550</v>
      </c>
      <c r="N35" s="35">
        <f t="shared" si="1"/>
        <v>4838727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9053976</v>
      </c>
      <c r="X35" s="35">
        <f t="shared" si="1"/>
        <v>12225678</v>
      </c>
      <c r="Y35" s="35">
        <f t="shared" si="1"/>
        <v>-3171702</v>
      </c>
      <c r="Z35" s="36">
        <f>+IF(X35&lt;&gt;0,+(Y35/X35)*100,0)</f>
        <v>-25.942953838633738</v>
      </c>
      <c r="AA35" s="33">
        <f>SUM(AA24:AA34)</f>
        <v>24451360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3934420</v>
      </c>
      <c r="D37" s="46">
        <f>+D21-D35</f>
        <v>0</v>
      </c>
      <c r="E37" s="47">
        <f t="shared" si="2"/>
        <v>7971699</v>
      </c>
      <c r="F37" s="48">
        <f t="shared" si="2"/>
        <v>7971699</v>
      </c>
      <c r="G37" s="48">
        <f t="shared" si="2"/>
        <v>2866073</v>
      </c>
      <c r="H37" s="48">
        <f t="shared" si="2"/>
        <v>-1593505</v>
      </c>
      <c r="I37" s="48">
        <f t="shared" si="2"/>
        <v>188403</v>
      </c>
      <c r="J37" s="48">
        <f t="shared" si="2"/>
        <v>1460971</v>
      </c>
      <c r="K37" s="48">
        <f t="shared" si="2"/>
        <v>94502</v>
      </c>
      <c r="L37" s="48">
        <f t="shared" si="2"/>
        <v>1679760</v>
      </c>
      <c r="M37" s="48">
        <f t="shared" si="2"/>
        <v>-1437113</v>
      </c>
      <c r="N37" s="48">
        <f t="shared" si="2"/>
        <v>337149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1798120</v>
      </c>
      <c r="X37" s="48">
        <f>IF(F21=F35,0,X21-X35)</f>
        <v>3985848</v>
      </c>
      <c r="Y37" s="48">
        <f t="shared" si="2"/>
        <v>-2187728</v>
      </c>
      <c r="Z37" s="49">
        <f>+IF(X37&lt;&gt;0,+(Y37/X37)*100,0)</f>
        <v>-54.887391591450552</v>
      </c>
      <c r="AA37" s="46">
        <f>+AA21-AA35</f>
        <v>7971699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3934420</v>
      </c>
      <c r="D41" s="56">
        <f>SUM(D37:D40)</f>
        <v>0</v>
      </c>
      <c r="E41" s="57">
        <f t="shared" si="3"/>
        <v>7971699</v>
      </c>
      <c r="F41" s="58">
        <f t="shared" si="3"/>
        <v>7971699</v>
      </c>
      <c r="G41" s="58">
        <f t="shared" si="3"/>
        <v>2866073</v>
      </c>
      <c r="H41" s="58">
        <f t="shared" si="3"/>
        <v>-1593505</v>
      </c>
      <c r="I41" s="58">
        <f t="shared" si="3"/>
        <v>188403</v>
      </c>
      <c r="J41" s="58">
        <f t="shared" si="3"/>
        <v>1460971</v>
      </c>
      <c r="K41" s="58">
        <f t="shared" si="3"/>
        <v>94502</v>
      </c>
      <c r="L41" s="58">
        <f t="shared" si="3"/>
        <v>1679760</v>
      </c>
      <c r="M41" s="58">
        <f t="shared" si="3"/>
        <v>-1437113</v>
      </c>
      <c r="N41" s="58">
        <f t="shared" si="3"/>
        <v>337149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1798120</v>
      </c>
      <c r="X41" s="58">
        <f t="shared" si="3"/>
        <v>3985848</v>
      </c>
      <c r="Y41" s="58">
        <f t="shared" si="3"/>
        <v>-2187728</v>
      </c>
      <c r="Z41" s="59">
        <f>+IF(X41&lt;&gt;0,+(Y41/X41)*100,0)</f>
        <v>-54.887391591450552</v>
      </c>
      <c r="AA41" s="56">
        <f>SUM(AA37:AA40)</f>
        <v>7971699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3934420</v>
      </c>
      <c r="D43" s="64">
        <f>+D41-D42</f>
        <v>0</v>
      </c>
      <c r="E43" s="65">
        <f t="shared" si="4"/>
        <v>7971699</v>
      </c>
      <c r="F43" s="66">
        <f t="shared" si="4"/>
        <v>7971699</v>
      </c>
      <c r="G43" s="66">
        <f t="shared" si="4"/>
        <v>2866073</v>
      </c>
      <c r="H43" s="66">
        <f t="shared" si="4"/>
        <v>-1593505</v>
      </c>
      <c r="I43" s="66">
        <f t="shared" si="4"/>
        <v>188403</v>
      </c>
      <c r="J43" s="66">
        <f t="shared" si="4"/>
        <v>1460971</v>
      </c>
      <c r="K43" s="66">
        <f t="shared" si="4"/>
        <v>94502</v>
      </c>
      <c r="L43" s="66">
        <f t="shared" si="4"/>
        <v>1679760</v>
      </c>
      <c r="M43" s="66">
        <f t="shared" si="4"/>
        <v>-1437113</v>
      </c>
      <c r="N43" s="66">
        <f t="shared" si="4"/>
        <v>337149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1798120</v>
      </c>
      <c r="X43" s="66">
        <f t="shared" si="4"/>
        <v>3985848</v>
      </c>
      <c r="Y43" s="66">
        <f t="shared" si="4"/>
        <v>-2187728</v>
      </c>
      <c r="Z43" s="67">
        <f>+IF(X43&lt;&gt;0,+(Y43/X43)*100,0)</f>
        <v>-54.887391591450552</v>
      </c>
      <c r="AA43" s="64">
        <f>+AA41-AA42</f>
        <v>7971699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3934420</v>
      </c>
      <c r="D45" s="56">
        <f>SUM(D43:D44)</f>
        <v>0</v>
      </c>
      <c r="E45" s="57">
        <f t="shared" si="5"/>
        <v>7971699</v>
      </c>
      <c r="F45" s="58">
        <f t="shared" si="5"/>
        <v>7971699</v>
      </c>
      <c r="G45" s="58">
        <f t="shared" si="5"/>
        <v>2866073</v>
      </c>
      <c r="H45" s="58">
        <f t="shared" si="5"/>
        <v>-1593505</v>
      </c>
      <c r="I45" s="58">
        <f t="shared" si="5"/>
        <v>188403</v>
      </c>
      <c r="J45" s="58">
        <f t="shared" si="5"/>
        <v>1460971</v>
      </c>
      <c r="K45" s="58">
        <f t="shared" si="5"/>
        <v>94502</v>
      </c>
      <c r="L45" s="58">
        <f t="shared" si="5"/>
        <v>1679760</v>
      </c>
      <c r="M45" s="58">
        <f t="shared" si="5"/>
        <v>-1437113</v>
      </c>
      <c r="N45" s="58">
        <f t="shared" si="5"/>
        <v>337149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1798120</v>
      </c>
      <c r="X45" s="58">
        <f t="shared" si="5"/>
        <v>3985848</v>
      </c>
      <c r="Y45" s="58">
        <f t="shared" si="5"/>
        <v>-2187728</v>
      </c>
      <c r="Z45" s="59">
        <f>+IF(X45&lt;&gt;0,+(Y45/X45)*100,0)</f>
        <v>-54.887391591450552</v>
      </c>
      <c r="AA45" s="56">
        <f>SUM(AA43:AA44)</f>
        <v>7971699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3934420</v>
      </c>
      <c r="D47" s="71">
        <f>SUM(D45:D46)</f>
        <v>0</v>
      </c>
      <c r="E47" s="72">
        <f t="shared" si="6"/>
        <v>7971699</v>
      </c>
      <c r="F47" s="73">
        <f t="shared" si="6"/>
        <v>7971699</v>
      </c>
      <c r="G47" s="73">
        <f t="shared" si="6"/>
        <v>2866073</v>
      </c>
      <c r="H47" s="74">
        <f t="shared" si="6"/>
        <v>-1593505</v>
      </c>
      <c r="I47" s="74">
        <f t="shared" si="6"/>
        <v>188403</v>
      </c>
      <c r="J47" s="74">
        <f t="shared" si="6"/>
        <v>1460971</v>
      </c>
      <c r="K47" s="74">
        <f t="shared" si="6"/>
        <v>94502</v>
      </c>
      <c r="L47" s="74">
        <f t="shared" si="6"/>
        <v>1679760</v>
      </c>
      <c r="M47" s="73">
        <f t="shared" si="6"/>
        <v>-1437113</v>
      </c>
      <c r="N47" s="73">
        <f t="shared" si="6"/>
        <v>337149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1798120</v>
      </c>
      <c r="X47" s="74">
        <f t="shared" si="6"/>
        <v>3985848</v>
      </c>
      <c r="Y47" s="74">
        <f t="shared" si="6"/>
        <v>-2187728</v>
      </c>
      <c r="Z47" s="75">
        <f>+IF(X47&lt;&gt;0,+(Y47/X47)*100,0)</f>
        <v>-54.887391591450552</v>
      </c>
      <c r="AA47" s="76">
        <f>SUM(AA45:AA46)</f>
        <v>7971699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63797</v>
      </c>
      <c r="D6" s="6"/>
      <c r="E6" s="7">
        <v>89404</v>
      </c>
      <c r="F6" s="8">
        <v>89404</v>
      </c>
      <c r="G6" s="8">
        <v>1018</v>
      </c>
      <c r="H6" s="8">
        <v>6842</v>
      </c>
      <c r="I6" s="8">
        <v>7135</v>
      </c>
      <c r="J6" s="8">
        <v>14995</v>
      </c>
      <c r="K6" s="8">
        <v>1656</v>
      </c>
      <c r="L6" s="8">
        <v>886</v>
      </c>
      <c r="M6" s="8">
        <v>4722</v>
      </c>
      <c r="N6" s="8">
        <v>7264</v>
      </c>
      <c r="O6" s="8"/>
      <c r="P6" s="8"/>
      <c r="Q6" s="8"/>
      <c r="R6" s="8"/>
      <c r="S6" s="8"/>
      <c r="T6" s="8"/>
      <c r="U6" s="8"/>
      <c r="V6" s="8"/>
      <c r="W6" s="8">
        <v>22259</v>
      </c>
      <c r="X6" s="8">
        <v>44700</v>
      </c>
      <c r="Y6" s="8">
        <v>-22441</v>
      </c>
      <c r="Z6" s="2">
        <v>-50.203579418344525</v>
      </c>
      <c r="AA6" s="6">
        <v>89404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18787326</v>
      </c>
      <c r="D8" s="6"/>
      <c r="E8" s="7">
        <v>19571900</v>
      </c>
      <c r="F8" s="8">
        <v>19571900</v>
      </c>
      <c r="G8" s="8">
        <v>1822049</v>
      </c>
      <c r="H8" s="8">
        <v>1826918</v>
      </c>
      <c r="I8" s="8">
        <v>1823612</v>
      </c>
      <c r="J8" s="8">
        <v>5472579</v>
      </c>
      <c r="K8" s="8">
        <v>1824426</v>
      </c>
      <c r="L8" s="8">
        <v>1827641</v>
      </c>
      <c r="M8" s="8">
        <v>1592028</v>
      </c>
      <c r="N8" s="8">
        <v>5244095</v>
      </c>
      <c r="O8" s="8"/>
      <c r="P8" s="8"/>
      <c r="Q8" s="8"/>
      <c r="R8" s="8"/>
      <c r="S8" s="8"/>
      <c r="T8" s="8"/>
      <c r="U8" s="8"/>
      <c r="V8" s="8"/>
      <c r="W8" s="8">
        <v>10716674</v>
      </c>
      <c r="X8" s="8">
        <v>9785934</v>
      </c>
      <c r="Y8" s="8">
        <v>930740</v>
      </c>
      <c r="Z8" s="2">
        <v>9.5109981326258684</v>
      </c>
      <c r="AA8" s="6">
        <v>19571900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4216320</v>
      </c>
      <c r="D13" s="6"/>
      <c r="E13" s="7">
        <v>4262129</v>
      </c>
      <c r="F13" s="8">
        <v>4262129</v>
      </c>
      <c r="G13" s="8">
        <v>381154</v>
      </c>
      <c r="H13" s="8">
        <v>386734</v>
      </c>
      <c r="I13" s="8">
        <v>387124</v>
      </c>
      <c r="J13" s="8">
        <v>1155012</v>
      </c>
      <c r="K13" s="8">
        <v>265865</v>
      </c>
      <c r="L13" s="8">
        <v>398037</v>
      </c>
      <c r="M13" s="8">
        <v>405199</v>
      </c>
      <c r="N13" s="8">
        <v>1069101</v>
      </c>
      <c r="O13" s="8"/>
      <c r="P13" s="8"/>
      <c r="Q13" s="8"/>
      <c r="R13" s="8"/>
      <c r="S13" s="8"/>
      <c r="T13" s="8"/>
      <c r="U13" s="8"/>
      <c r="V13" s="8"/>
      <c r="W13" s="8">
        <v>2224113</v>
      </c>
      <c r="X13" s="8">
        <v>2131062</v>
      </c>
      <c r="Y13" s="8">
        <v>93051</v>
      </c>
      <c r="Z13" s="2">
        <v>4.3664144919293761</v>
      </c>
      <c r="AA13" s="6">
        <v>4262129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219966</v>
      </c>
      <c r="D19" s="6"/>
      <c r="E19" s="7">
        <v>746693</v>
      </c>
      <c r="F19" s="26">
        <v>746693</v>
      </c>
      <c r="G19" s="26">
        <v>20369</v>
      </c>
      <c r="H19" s="26">
        <v>19440</v>
      </c>
      <c r="I19" s="26">
        <v>15023</v>
      </c>
      <c r="J19" s="26">
        <v>54832</v>
      </c>
      <c r="K19" s="26">
        <v>14258</v>
      </c>
      <c r="L19" s="26">
        <v>28145</v>
      </c>
      <c r="M19" s="26">
        <v>5991</v>
      </c>
      <c r="N19" s="26">
        <v>48394</v>
      </c>
      <c r="O19" s="26"/>
      <c r="P19" s="26"/>
      <c r="Q19" s="26"/>
      <c r="R19" s="26"/>
      <c r="S19" s="26"/>
      <c r="T19" s="26"/>
      <c r="U19" s="26"/>
      <c r="V19" s="26"/>
      <c r="W19" s="26">
        <v>103226</v>
      </c>
      <c r="X19" s="26">
        <v>373344</v>
      </c>
      <c r="Y19" s="26">
        <v>-270118</v>
      </c>
      <c r="Z19" s="27">
        <v>-72.350968543755883</v>
      </c>
      <c r="AA19" s="28">
        <v>746693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23287409</v>
      </c>
      <c r="D21" s="33">
        <f t="shared" si="0"/>
        <v>0</v>
      </c>
      <c r="E21" s="34">
        <f t="shared" si="0"/>
        <v>24670126</v>
      </c>
      <c r="F21" s="35">
        <f t="shared" si="0"/>
        <v>24670126</v>
      </c>
      <c r="G21" s="35">
        <f t="shared" si="0"/>
        <v>2224590</v>
      </c>
      <c r="H21" s="35">
        <f t="shared" si="0"/>
        <v>2239934</v>
      </c>
      <c r="I21" s="35">
        <f t="shared" si="0"/>
        <v>2232894</v>
      </c>
      <c r="J21" s="35">
        <f t="shared" si="0"/>
        <v>6697418</v>
      </c>
      <c r="K21" s="35">
        <f t="shared" si="0"/>
        <v>2106205</v>
      </c>
      <c r="L21" s="35">
        <f t="shared" si="0"/>
        <v>2254709</v>
      </c>
      <c r="M21" s="35">
        <f t="shared" si="0"/>
        <v>2007940</v>
      </c>
      <c r="N21" s="35">
        <f t="shared" si="0"/>
        <v>6368854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13066272</v>
      </c>
      <c r="X21" s="35">
        <f t="shared" si="0"/>
        <v>12335040</v>
      </c>
      <c r="Y21" s="35">
        <f t="shared" si="0"/>
        <v>731232</v>
      </c>
      <c r="Z21" s="36">
        <f>+IF(X21&lt;&gt;0,+(Y21/X21)*100,0)</f>
        <v>5.9280877889329915</v>
      </c>
      <c r="AA21" s="33">
        <f>SUM(AA5:AA20)</f>
        <v>24670126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9936031</v>
      </c>
      <c r="D24" s="6"/>
      <c r="E24" s="7">
        <v>10342599</v>
      </c>
      <c r="F24" s="8">
        <v>10342599</v>
      </c>
      <c r="G24" s="8">
        <v>709031</v>
      </c>
      <c r="H24" s="8">
        <v>888737</v>
      </c>
      <c r="I24" s="8">
        <v>592720</v>
      </c>
      <c r="J24" s="8">
        <v>2190488</v>
      </c>
      <c r="K24" s="8">
        <v>747289</v>
      </c>
      <c r="L24" s="8">
        <v>782976</v>
      </c>
      <c r="M24" s="8">
        <v>644660</v>
      </c>
      <c r="N24" s="8">
        <v>2174925</v>
      </c>
      <c r="O24" s="8"/>
      <c r="P24" s="8"/>
      <c r="Q24" s="8"/>
      <c r="R24" s="8"/>
      <c r="S24" s="8"/>
      <c r="T24" s="8"/>
      <c r="U24" s="8"/>
      <c r="V24" s="8"/>
      <c r="W24" s="8">
        <v>4365413</v>
      </c>
      <c r="X24" s="8">
        <v>5171334</v>
      </c>
      <c r="Y24" s="8">
        <v>-805921</v>
      </c>
      <c r="Z24" s="2">
        <v>-15.584392731159891</v>
      </c>
      <c r="AA24" s="6">
        <v>10342599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1499485</v>
      </c>
      <c r="F27" s="8">
        <v>1499485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749790</v>
      </c>
      <c r="Y27" s="8">
        <v>-749790</v>
      </c>
      <c r="Z27" s="2">
        <v>-100</v>
      </c>
      <c r="AA27" s="6">
        <v>1499485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36138</v>
      </c>
      <c r="D30" s="6"/>
      <c r="E30" s="7">
        <v>246093</v>
      </c>
      <c r="F30" s="8">
        <v>246093</v>
      </c>
      <c r="G30" s="8"/>
      <c r="H30" s="8"/>
      <c r="I30" s="8">
        <v>960</v>
      </c>
      <c r="J30" s="8">
        <v>960</v>
      </c>
      <c r="K30" s="8">
        <v>5305</v>
      </c>
      <c r="L30" s="8"/>
      <c r="M30" s="8">
        <v>168002</v>
      </c>
      <c r="N30" s="8">
        <v>173307</v>
      </c>
      <c r="O30" s="8"/>
      <c r="P30" s="8"/>
      <c r="Q30" s="8"/>
      <c r="R30" s="8"/>
      <c r="S30" s="8"/>
      <c r="T30" s="8"/>
      <c r="U30" s="8"/>
      <c r="V30" s="8"/>
      <c r="W30" s="8">
        <v>174267</v>
      </c>
      <c r="X30" s="8">
        <v>123054</v>
      </c>
      <c r="Y30" s="8">
        <v>51213</v>
      </c>
      <c r="Z30" s="2">
        <v>41.618313910965917</v>
      </c>
      <c r="AA30" s="6">
        <v>246093</v>
      </c>
    </row>
    <row r="31" spans="1:27" ht="13.5" x14ac:dyDescent="0.25">
      <c r="A31" s="25" t="s">
        <v>57</v>
      </c>
      <c r="B31" s="24" t="s">
        <v>32</v>
      </c>
      <c r="C31" s="6">
        <v>2121399</v>
      </c>
      <c r="D31" s="6"/>
      <c r="E31" s="7">
        <v>3272197</v>
      </c>
      <c r="F31" s="8">
        <v>3272197</v>
      </c>
      <c r="G31" s="8">
        <v>2750</v>
      </c>
      <c r="H31" s="8"/>
      <c r="I31" s="8">
        <v>94375</v>
      </c>
      <c r="J31" s="8">
        <v>97125</v>
      </c>
      <c r="K31" s="8">
        <v>520698</v>
      </c>
      <c r="L31" s="8">
        <v>258220</v>
      </c>
      <c r="M31" s="8">
        <v>277209</v>
      </c>
      <c r="N31" s="8">
        <v>1056127</v>
      </c>
      <c r="O31" s="8"/>
      <c r="P31" s="8"/>
      <c r="Q31" s="8"/>
      <c r="R31" s="8"/>
      <c r="S31" s="8"/>
      <c r="T31" s="8"/>
      <c r="U31" s="8"/>
      <c r="V31" s="8"/>
      <c r="W31" s="8">
        <v>1153252</v>
      </c>
      <c r="X31" s="8">
        <v>1636116</v>
      </c>
      <c r="Y31" s="8">
        <v>-482864</v>
      </c>
      <c r="Z31" s="2">
        <v>-29.51282182925905</v>
      </c>
      <c r="AA31" s="6">
        <v>3272197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273464</v>
      </c>
      <c r="D33" s="6"/>
      <c r="E33" s="7">
        <v>370762</v>
      </c>
      <c r="F33" s="8">
        <v>370762</v>
      </c>
      <c r="G33" s="8">
        <v>11893</v>
      </c>
      <c r="H33" s="8">
        <v>7731</v>
      </c>
      <c r="I33" s="8">
        <v>4802</v>
      </c>
      <c r="J33" s="8">
        <v>24426</v>
      </c>
      <c r="K33" s="8">
        <v>6220</v>
      </c>
      <c r="L33" s="8">
        <v>6532</v>
      </c>
      <c r="M33" s="8">
        <v>962</v>
      </c>
      <c r="N33" s="8">
        <v>13714</v>
      </c>
      <c r="O33" s="8"/>
      <c r="P33" s="8"/>
      <c r="Q33" s="8"/>
      <c r="R33" s="8"/>
      <c r="S33" s="8"/>
      <c r="T33" s="8"/>
      <c r="U33" s="8"/>
      <c r="V33" s="8"/>
      <c r="W33" s="8">
        <v>38140</v>
      </c>
      <c r="X33" s="8">
        <v>185394</v>
      </c>
      <c r="Y33" s="8">
        <v>-147254</v>
      </c>
      <c r="Z33" s="2">
        <v>-79.427597441125386</v>
      </c>
      <c r="AA33" s="6">
        <v>370762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12367032</v>
      </c>
      <c r="D35" s="33">
        <f>SUM(D24:D34)</f>
        <v>0</v>
      </c>
      <c r="E35" s="34">
        <f t="shared" si="1"/>
        <v>15731136</v>
      </c>
      <c r="F35" s="35">
        <f t="shared" si="1"/>
        <v>15731136</v>
      </c>
      <c r="G35" s="35">
        <f t="shared" si="1"/>
        <v>723674</v>
      </c>
      <c r="H35" s="35">
        <f t="shared" si="1"/>
        <v>896468</v>
      </c>
      <c r="I35" s="35">
        <f t="shared" si="1"/>
        <v>692857</v>
      </c>
      <c r="J35" s="35">
        <f t="shared" si="1"/>
        <v>2312999</v>
      </c>
      <c r="K35" s="35">
        <f t="shared" si="1"/>
        <v>1279512</v>
      </c>
      <c r="L35" s="35">
        <f t="shared" si="1"/>
        <v>1047728</v>
      </c>
      <c r="M35" s="35">
        <f t="shared" si="1"/>
        <v>1090833</v>
      </c>
      <c r="N35" s="35">
        <f t="shared" si="1"/>
        <v>3418073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5731072</v>
      </c>
      <c r="X35" s="35">
        <f t="shared" si="1"/>
        <v>7865688</v>
      </c>
      <c r="Y35" s="35">
        <f t="shared" si="1"/>
        <v>-2134616</v>
      </c>
      <c r="Z35" s="36">
        <f>+IF(X35&lt;&gt;0,+(Y35/X35)*100,0)</f>
        <v>-27.138325344203839</v>
      </c>
      <c r="AA35" s="33">
        <f>SUM(AA24:AA34)</f>
        <v>15731136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10920377</v>
      </c>
      <c r="D37" s="46">
        <f>+D21-D35</f>
        <v>0</v>
      </c>
      <c r="E37" s="47">
        <f t="shared" si="2"/>
        <v>8938990</v>
      </c>
      <c r="F37" s="48">
        <f t="shared" si="2"/>
        <v>8938990</v>
      </c>
      <c r="G37" s="48">
        <f t="shared" si="2"/>
        <v>1500916</v>
      </c>
      <c r="H37" s="48">
        <f t="shared" si="2"/>
        <v>1343466</v>
      </c>
      <c r="I37" s="48">
        <f t="shared" si="2"/>
        <v>1540037</v>
      </c>
      <c r="J37" s="48">
        <f t="shared" si="2"/>
        <v>4384419</v>
      </c>
      <c r="K37" s="48">
        <f t="shared" si="2"/>
        <v>826693</v>
      </c>
      <c r="L37" s="48">
        <f t="shared" si="2"/>
        <v>1206981</v>
      </c>
      <c r="M37" s="48">
        <f t="shared" si="2"/>
        <v>917107</v>
      </c>
      <c r="N37" s="48">
        <f t="shared" si="2"/>
        <v>2950781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7335200</v>
      </c>
      <c r="X37" s="48">
        <f>IF(F21=F35,0,X21-X35)</f>
        <v>4469352</v>
      </c>
      <c r="Y37" s="48">
        <f t="shared" si="2"/>
        <v>2865848</v>
      </c>
      <c r="Z37" s="49">
        <f>+IF(X37&lt;&gt;0,+(Y37/X37)*100,0)</f>
        <v>64.122226219818884</v>
      </c>
      <c r="AA37" s="46">
        <f>+AA21-AA35</f>
        <v>8938990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10920377</v>
      </c>
      <c r="D41" s="56">
        <f>SUM(D37:D40)</f>
        <v>0</v>
      </c>
      <c r="E41" s="57">
        <f t="shared" si="3"/>
        <v>8938990</v>
      </c>
      <c r="F41" s="58">
        <f t="shared" si="3"/>
        <v>8938990</v>
      </c>
      <c r="G41" s="58">
        <f t="shared" si="3"/>
        <v>1500916</v>
      </c>
      <c r="H41" s="58">
        <f t="shared" si="3"/>
        <v>1343466</v>
      </c>
      <c r="I41" s="58">
        <f t="shared" si="3"/>
        <v>1540037</v>
      </c>
      <c r="J41" s="58">
        <f t="shared" si="3"/>
        <v>4384419</v>
      </c>
      <c r="K41" s="58">
        <f t="shared" si="3"/>
        <v>826693</v>
      </c>
      <c r="L41" s="58">
        <f t="shared" si="3"/>
        <v>1206981</v>
      </c>
      <c r="M41" s="58">
        <f t="shared" si="3"/>
        <v>917107</v>
      </c>
      <c r="N41" s="58">
        <f t="shared" si="3"/>
        <v>2950781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7335200</v>
      </c>
      <c r="X41" s="58">
        <f t="shared" si="3"/>
        <v>4469352</v>
      </c>
      <c r="Y41" s="58">
        <f t="shared" si="3"/>
        <v>2865848</v>
      </c>
      <c r="Z41" s="59">
        <f>+IF(X41&lt;&gt;0,+(Y41/X41)*100,0)</f>
        <v>64.122226219818884</v>
      </c>
      <c r="AA41" s="56">
        <f>SUM(AA37:AA40)</f>
        <v>8938990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10920377</v>
      </c>
      <c r="D43" s="64">
        <f>+D41-D42</f>
        <v>0</v>
      </c>
      <c r="E43" s="65">
        <f t="shared" si="4"/>
        <v>8938990</v>
      </c>
      <c r="F43" s="66">
        <f t="shared" si="4"/>
        <v>8938990</v>
      </c>
      <c r="G43" s="66">
        <f t="shared" si="4"/>
        <v>1500916</v>
      </c>
      <c r="H43" s="66">
        <f t="shared" si="4"/>
        <v>1343466</v>
      </c>
      <c r="I43" s="66">
        <f t="shared" si="4"/>
        <v>1540037</v>
      </c>
      <c r="J43" s="66">
        <f t="shared" si="4"/>
        <v>4384419</v>
      </c>
      <c r="K43" s="66">
        <f t="shared" si="4"/>
        <v>826693</v>
      </c>
      <c r="L43" s="66">
        <f t="shared" si="4"/>
        <v>1206981</v>
      </c>
      <c r="M43" s="66">
        <f t="shared" si="4"/>
        <v>917107</v>
      </c>
      <c r="N43" s="66">
        <f t="shared" si="4"/>
        <v>2950781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7335200</v>
      </c>
      <c r="X43" s="66">
        <f t="shared" si="4"/>
        <v>4469352</v>
      </c>
      <c r="Y43" s="66">
        <f t="shared" si="4"/>
        <v>2865848</v>
      </c>
      <c r="Z43" s="67">
        <f>+IF(X43&lt;&gt;0,+(Y43/X43)*100,0)</f>
        <v>64.122226219818884</v>
      </c>
      <c r="AA43" s="64">
        <f>+AA41-AA42</f>
        <v>8938990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10920377</v>
      </c>
      <c r="D45" s="56">
        <f>SUM(D43:D44)</f>
        <v>0</v>
      </c>
      <c r="E45" s="57">
        <f t="shared" si="5"/>
        <v>8938990</v>
      </c>
      <c r="F45" s="58">
        <f t="shared" si="5"/>
        <v>8938990</v>
      </c>
      <c r="G45" s="58">
        <f t="shared" si="5"/>
        <v>1500916</v>
      </c>
      <c r="H45" s="58">
        <f t="shared" si="5"/>
        <v>1343466</v>
      </c>
      <c r="I45" s="58">
        <f t="shared" si="5"/>
        <v>1540037</v>
      </c>
      <c r="J45" s="58">
        <f t="shared" si="5"/>
        <v>4384419</v>
      </c>
      <c r="K45" s="58">
        <f t="shared" si="5"/>
        <v>826693</v>
      </c>
      <c r="L45" s="58">
        <f t="shared" si="5"/>
        <v>1206981</v>
      </c>
      <c r="M45" s="58">
        <f t="shared" si="5"/>
        <v>917107</v>
      </c>
      <c r="N45" s="58">
        <f t="shared" si="5"/>
        <v>2950781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7335200</v>
      </c>
      <c r="X45" s="58">
        <f t="shared" si="5"/>
        <v>4469352</v>
      </c>
      <c r="Y45" s="58">
        <f t="shared" si="5"/>
        <v>2865848</v>
      </c>
      <c r="Z45" s="59">
        <f>+IF(X45&lt;&gt;0,+(Y45/X45)*100,0)</f>
        <v>64.122226219818884</v>
      </c>
      <c r="AA45" s="56">
        <f>SUM(AA43:AA44)</f>
        <v>8938990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10920377</v>
      </c>
      <c r="D47" s="71">
        <f>SUM(D45:D46)</f>
        <v>0</v>
      </c>
      <c r="E47" s="72">
        <f t="shared" si="6"/>
        <v>8938990</v>
      </c>
      <c r="F47" s="73">
        <f t="shared" si="6"/>
        <v>8938990</v>
      </c>
      <c r="G47" s="73">
        <f t="shared" si="6"/>
        <v>1500916</v>
      </c>
      <c r="H47" s="74">
        <f t="shared" si="6"/>
        <v>1343466</v>
      </c>
      <c r="I47" s="74">
        <f t="shared" si="6"/>
        <v>1540037</v>
      </c>
      <c r="J47" s="74">
        <f t="shared" si="6"/>
        <v>4384419</v>
      </c>
      <c r="K47" s="74">
        <f t="shared" si="6"/>
        <v>826693</v>
      </c>
      <c r="L47" s="74">
        <f t="shared" si="6"/>
        <v>1206981</v>
      </c>
      <c r="M47" s="73">
        <f t="shared" si="6"/>
        <v>917107</v>
      </c>
      <c r="N47" s="73">
        <f t="shared" si="6"/>
        <v>2950781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7335200</v>
      </c>
      <c r="X47" s="74">
        <f t="shared" si="6"/>
        <v>4469352</v>
      </c>
      <c r="Y47" s="74">
        <f t="shared" si="6"/>
        <v>2865848</v>
      </c>
      <c r="Z47" s="75">
        <f>+IF(X47&lt;&gt;0,+(Y47/X47)*100,0)</f>
        <v>64.122226219818884</v>
      </c>
      <c r="AA47" s="76">
        <f>SUM(AA45:AA46)</f>
        <v>8938990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22427568</v>
      </c>
      <c r="D8" s="6"/>
      <c r="E8" s="7">
        <v>31185567</v>
      </c>
      <c r="F8" s="8">
        <v>31185567</v>
      </c>
      <c r="G8" s="8">
        <v>2565959</v>
      </c>
      <c r="H8" s="8">
        <v>2556233</v>
      </c>
      <c r="I8" s="8">
        <v>2567635</v>
      </c>
      <c r="J8" s="8">
        <v>7689827</v>
      </c>
      <c r="K8" s="8">
        <v>2504131</v>
      </c>
      <c r="L8" s="8">
        <v>2575594</v>
      </c>
      <c r="M8" s="8">
        <v>2569550</v>
      </c>
      <c r="N8" s="8">
        <v>7649275</v>
      </c>
      <c r="O8" s="8"/>
      <c r="P8" s="8"/>
      <c r="Q8" s="8"/>
      <c r="R8" s="8"/>
      <c r="S8" s="8"/>
      <c r="T8" s="8"/>
      <c r="U8" s="8"/>
      <c r="V8" s="8"/>
      <c r="W8" s="8">
        <v>15339102</v>
      </c>
      <c r="X8" s="8">
        <v>15592782</v>
      </c>
      <c r="Y8" s="8">
        <v>-253680</v>
      </c>
      <c r="Z8" s="2">
        <v>-1.6269066033245381</v>
      </c>
      <c r="AA8" s="6">
        <v>31185567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6779259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29206827</v>
      </c>
      <c r="D21" s="33">
        <f t="shared" si="0"/>
        <v>0</v>
      </c>
      <c r="E21" s="34">
        <f t="shared" si="0"/>
        <v>31185567</v>
      </c>
      <c r="F21" s="35">
        <f t="shared" si="0"/>
        <v>31185567</v>
      </c>
      <c r="G21" s="35">
        <f t="shared" si="0"/>
        <v>2565959</v>
      </c>
      <c r="H21" s="35">
        <f t="shared" si="0"/>
        <v>2556233</v>
      </c>
      <c r="I21" s="35">
        <f t="shared" si="0"/>
        <v>2567635</v>
      </c>
      <c r="J21" s="35">
        <f t="shared" si="0"/>
        <v>7689827</v>
      </c>
      <c r="K21" s="35">
        <f t="shared" si="0"/>
        <v>2504131</v>
      </c>
      <c r="L21" s="35">
        <f t="shared" si="0"/>
        <v>2575594</v>
      </c>
      <c r="M21" s="35">
        <f t="shared" si="0"/>
        <v>2569550</v>
      </c>
      <c r="N21" s="35">
        <f t="shared" si="0"/>
        <v>7649275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15339102</v>
      </c>
      <c r="X21" s="35">
        <f t="shared" si="0"/>
        <v>15592782</v>
      </c>
      <c r="Y21" s="35">
        <f t="shared" si="0"/>
        <v>-253680</v>
      </c>
      <c r="Z21" s="36">
        <f>+IF(X21&lt;&gt;0,+(Y21/X21)*100,0)</f>
        <v>-1.6269066033245381</v>
      </c>
      <c r="AA21" s="33">
        <f>SUM(AA5:AA20)</f>
        <v>31185567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10279981</v>
      </c>
      <c r="D24" s="6"/>
      <c r="E24" s="7">
        <v>11386822</v>
      </c>
      <c r="F24" s="8">
        <v>11386822</v>
      </c>
      <c r="G24" s="8"/>
      <c r="H24" s="8">
        <v>1871266</v>
      </c>
      <c r="I24" s="8">
        <v>889340</v>
      </c>
      <c r="J24" s="8">
        <v>2760606</v>
      </c>
      <c r="K24" s="8">
        <v>867394</v>
      </c>
      <c r="L24" s="8">
        <v>905198</v>
      </c>
      <c r="M24" s="8">
        <v>1055739</v>
      </c>
      <c r="N24" s="8">
        <v>2828331</v>
      </c>
      <c r="O24" s="8"/>
      <c r="P24" s="8"/>
      <c r="Q24" s="8"/>
      <c r="R24" s="8"/>
      <c r="S24" s="8"/>
      <c r="T24" s="8"/>
      <c r="U24" s="8"/>
      <c r="V24" s="8"/>
      <c r="W24" s="8">
        <v>5588937</v>
      </c>
      <c r="X24" s="8">
        <v>5693412</v>
      </c>
      <c r="Y24" s="8">
        <v>-104475</v>
      </c>
      <c r="Z24" s="2">
        <v>-1.8350156285896753</v>
      </c>
      <c r="AA24" s="6">
        <v>11386822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8945561</v>
      </c>
      <c r="D27" s="6"/>
      <c r="E27" s="7">
        <v>8242867</v>
      </c>
      <c r="F27" s="8">
        <v>8242867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4121436</v>
      </c>
      <c r="Y27" s="8">
        <v>-4121436</v>
      </c>
      <c r="Z27" s="2">
        <v>-100</v>
      </c>
      <c r="AA27" s="6">
        <v>8242867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45981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1738761</v>
      </c>
      <c r="D31" s="6"/>
      <c r="E31" s="7">
        <v>6875940</v>
      </c>
      <c r="F31" s="8">
        <v>6875940</v>
      </c>
      <c r="G31" s="8"/>
      <c r="H31" s="8"/>
      <c r="I31" s="8"/>
      <c r="J31" s="8"/>
      <c r="K31" s="8"/>
      <c r="L31" s="8">
        <v>25974</v>
      </c>
      <c r="M31" s="8"/>
      <c r="N31" s="8">
        <v>25974</v>
      </c>
      <c r="O31" s="8"/>
      <c r="P31" s="8"/>
      <c r="Q31" s="8"/>
      <c r="R31" s="8"/>
      <c r="S31" s="8"/>
      <c r="T31" s="8"/>
      <c r="U31" s="8"/>
      <c r="V31" s="8"/>
      <c r="W31" s="8">
        <v>25974</v>
      </c>
      <c r="X31" s="8">
        <v>3437970</v>
      </c>
      <c r="Y31" s="8">
        <v>-3411996</v>
      </c>
      <c r="Z31" s="2">
        <v>-99.24449602527072</v>
      </c>
      <c r="AA31" s="6">
        <v>6875940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412211</v>
      </c>
      <c r="D33" s="6"/>
      <c r="E33" s="7">
        <v>2041460</v>
      </c>
      <c r="F33" s="8">
        <v>2041460</v>
      </c>
      <c r="G33" s="8"/>
      <c r="H33" s="8">
        <v>15733</v>
      </c>
      <c r="I33" s="8">
        <v>536992</v>
      </c>
      <c r="J33" s="8">
        <v>552725</v>
      </c>
      <c r="K33" s="8">
        <v>7394</v>
      </c>
      <c r="L33" s="8">
        <v>9345</v>
      </c>
      <c r="M33" s="8">
        <v>753175</v>
      </c>
      <c r="N33" s="8">
        <v>769914</v>
      </c>
      <c r="O33" s="8"/>
      <c r="P33" s="8"/>
      <c r="Q33" s="8"/>
      <c r="R33" s="8"/>
      <c r="S33" s="8"/>
      <c r="T33" s="8"/>
      <c r="U33" s="8"/>
      <c r="V33" s="8"/>
      <c r="W33" s="8">
        <v>1322639</v>
      </c>
      <c r="X33" s="8">
        <v>1020732</v>
      </c>
      <c r="Y33" s="8">
        <v>301907</v>
      </c>
      <c r="Z33" s="2">
        <v>29.57749928482697</v>
      </c>
      <c r="AA33" s="6">
        <v>2041460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21422495</v>
      </c>
      <c r="D35" s="33">
        <f>SUM(D24:D34)</f>
        <v>0</v>
      </c>
      <c r="E35" s="34">
        <f t="shared" si="1"/>
        <v>28547089</v>
      </c>
      <c r="F35" s="35">
        <f t="shared" si="1"/>
        <v>28547089</v>
      </c>
      <c r="G35" s="35">
        <f t="shared" si="1"/>
        <v>0</v>
      </c>
      <c r="H35" s="35">
        <f t="shared" si="1"/>
        <v>1886999</v>
      </c>
      <c r="I35" s="35">
        <f t="shared" si="1"/>
        <v>1426332</v>
      </c>
      <c r="J35" s="35">
        <f t="shared" si="1"/>
        <v>3313331</v>
      </c>
      <c r="K35" s="35">
        <f t="shared" si="1"/>
        <v>874788</v>
      </c>
      <c r="L35" s="35">
        <f t="shared" si="1"/>
        <v>940517</v>
      </c>
      <c r="M35" s="35">
        <f t="shared" si="1"/>
        <v>1808914</v>
      </c>
      <c r="N35" s="35">
        <f t="shared" si="1"/>
        <v>3624219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6937550</v>
      </c>
      <c r="X35" s="35">
        <f t="shared" si="1"/>
        <v>14273550</v>
      </c>
      <c r="Y35" s="35">
        <f t="shared" si="1"/>
        <v>-7336000</v>
      </c>
      <c r="Z35" s="36">
        <f>+IF(X35&lt;&gt;0,+(Y35/X35)*100,0)</f>
        <v>-51.395763492613966</v>
      </c>
      <c r="AA35" s="33">
        <f>SUM(AA24:AA34)</f>
        <v>28547089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7784332</v>
      </c>
      <c r="D37" s="46">
        <f>+D21-D35</f>
        <v>0</v>
      </c>
      <c r="E37" s="47">
        <f t="shared" si="2"/>
        <v>2638478</v>
      </c>
      <c r="F37" s="48">
        <f t="shared" si="2"/>
        <v>2638478</v>
      </c>
      <c r="G37" s="48">
        <f t="shared" si="2"/>
        <v>2565959</v>
      </c>
      <c r="H37" s="48">
        <f t="shared" si="2"/>
        <v>669234</v>
      </c>
      <c r="I37" s="48">
        <f t="shared" si="2"/>
        <v>1141303</v>
      </c>
      <c r="J37" s="48">
        <f t="shared" si="2"/>
        <v>4376496</v>
      </c>
      <c r="K37" s="48">
        <f t="shared" si="2"/>
        <v>1629343</v>
      </c>
      <c r="L37" s="48">
        <f t="shared" si="2"/>
        <v>1635077</v>
      </c>
      <c r="M37" s="48">
        <f t="shared" si="2"/>
        <v>760636</v>
      </c>
      <c r="N37" s="48">
        <f t="shared" si="2"/>
        <v>4025056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8401552</v>
      </c>
      <c r="X37" s="48">
        <f>IF(F21=F35,0,X21-X35)</f>
        <v>1319232</v>
      </c>
      <c r="Y37" s="48">
        <f t="shared" si="2"/>
        <v>7082320</v>
      </c>
      <c r="Z37" s="49">
        <f>+IF(X37&lt;&gt;0,+(Y37/X37)*100,0)</f>
        <v>536.85174404502015</v>
      </c>
      <c r="AA37" s="46">
        <f>+AA21-AA35</f>
        <v>2638478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7784332</v>
      </c>
      <c r="D41" s="56">
        <f>SUM(D37:D40)</f>
        <v>0</v>
      </c>
      <c r="E41" s="57">
        <f t="shared" si="3"/>
        <v>2638478</v>
      </c>
      <c r="F41" s="58">
        <f t="shared" si="3"/>
        <v>2638478</v>
      </c>
      <c r="G41" s="58">
        <f t="shared" si="3"/>
        <v>2565959</v>
      </c>
      <c r="H41" s="58">
        <f t="shared" si="3"/>
        <v>669234</v>
      </c>
      <c r="I41" s="58">
        <f t="shared" si="3"/>
        <v>1141303</v>
      </c>
      <c r="J41" s="58">
        <f t="shared" si="3"/>
        <v>4376496</v>
      </c>
      <c r="K41" s="58">
        <f t="shared" si="3"/>
        <v>1629343</v>
      </c>
      <c r="L41" s="58">
        <f t="shared" si="3"/>
        <v>1635077</v>
      </c>
      <c r="M41" s="58">
        <f t="shared" si="3"/>
        <v>760636</v>
      </c>
      <c r="N41" s="58">
        <f t="shared" si="3"/>
        <v>4025056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8401552</v>
      </c>
      <c r="X41" s="58">
        <f t="shared" si="3"/>
        <v>1319232</v>
      </c>
      <c r="Y41" s="58">
        <f t="shared" si="3"/>
        <v>7082320</v>
      </c>
      <c r="Z41" s="59">
        <f>+IF(X41&lt;&gt;0,+(Y41/X41)*100,0)</f>
        <v>536.85174404502015</v>
      </c>
      <c r="AA41" s="56">
        <f>SUM(AA37:AA40)</f>
        <v>2638478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7784332</v>
      </c>
      <c r="D43" s="64">
        <f>+D41-D42</f>
        <v>0</v>
      </c>
      <c r="E43" s="65">
        <f t="shared" si="4"/>
        <v>2638478</v>
      </c>
      <c r="F43" s="66">
        <f t="shared" si="4"/>
        <v>2638478</v>
      </c>
      <c r="G43" s="66">
        <f t="shared" si="4"/>
        <v>2565959</v>
      </c>
      <c r="H43" s="66">
        <f t="shared" si="4"/>
        <v>669234</v>
      </c>
      <c r="I43" s="66">
        <f t="shared" si="4"/>
        <v>1141303</v>
      </c>
      <c r="J43" s="66">
        <f t="shared" si="4"/>
        <v>4376496</v>
      </c>
      <c r="K43" s="66">
        <f t="shared" si="4"/>
        <v>1629343</v>
      </c>
      <c r="L43" s="66">
        <f t="shared" si="4"/>
        <v>1635077</v>
      </c>
      <c r="M43" s="66">
        <f t="shared" si="4"/>
        <v>760636</v>
      </c>
      <c r="N43" s="66">
        <f t="shared" si="4"/>
        <v>4025056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8401552</v>
      </c>
      <c r="X43" s="66">
        <f t="shared" si="4"/>
        <v>1319232</v>
      </c>
      <c r="Y43" s="66">
        <f t="shared" si="4"/>
        <v>7082320</v>
      </c>
      <c r="Z43" s="67">
        <f>+IF(X43&lt;&gt;0,+(Y43/X43)*100,0)</f>
        <v>536.85174404502015</v>
      </c>
      <c r="AA43" s="64">
        <f>+AA41-AA42</f>
        <v>2638478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7784332</v>
      </c>
      <c r="D45" s="56">
        <f>SUM(D43:D44)</f>
        <v>0</v>
      </c>
      <c r="E45" s="57">
        <f t="shared" si="5"/>
        <v>2638478</v>
      </c>
      <c r="F45" s="58">
        <f t="shared" si="5"/>
        <v>2638478</v>
      </c>
      <c r="G45" s="58">
        <f t="shared" si="5"/>
        <v>2565959</v>
      </c>
      <c r="H45" s="58">
        <f t="shared" si="5"/>
        <v>669234</v>
      </c>
      <c r="I45" s="58">
        <f t="shared" si="5"/>
        <v>1141303</v>
      </c>
      <c r="J45" s="58">
        <f t="shared" si="5"/>
        <v>4376496</v>
      </c>
      <c r="K45" s="58">
        <f t="shared" si="5"/>
        <v>1629343</v>
      </c>
      <c r="L45" s="58">
        <f t="shared" si="5"/>
        <v>1635077</v>
      </c>
      <c r="M45" s="58">
        <f t="shared" si="5"/>
        <v>760636</v>
      </c>
      <c r="N45" s="58">
        <f t="shared" si="5"/>
        <v>4025056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8401552</v>
      </c>
      <c r="X45" s="58">
        <f t="shared" si="5"/>
        <v>1319232</v>
      </c>
      <c r="Y45" s="58">
        <f t="shared" si="5"/>
        <v>7082320</v>
      </c>
      <c r="Z45" s="59">
        <f>+IF(X45&lt;&gt;0,+(Y45/X45)*100,0)</f>
        <v>536.85174404502015</v>
      </c>
      <c r="AA45" s="56">
        <f>SUM(AA43:AA44)</f>
        <v>2638478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7784332</v>
      </c>
      <c r="D47" s="71">
        <f>SUM(D45:D46)</f>
        <v>0</v>
      </c>
      <c r="E47" s="72">
        <f t="shared" si="6"/>
        <v>2638478</v>
      </c>
      <c r="F47" s="73">
        <f t="shared" si="6"/>
        <v>2638478</v>
      </c>
      <c r="G47" s="73">
        <f t="shared" si="6"/>
        <v>2565959</v>
      </c>
      <c r="H47" s="74">
        <f t="shared" si="6"/>
        <v>669234</v>
      </c>
      <c r="I47" s="74">
        <f t="shared" si="6"/>
        <v>1141303</v>
      </c>
      <c r="J47" s="74">
        <f t="shared" si="6"/>
        <v>4376496</v>
      </c>
      <c r="K47" s="74">
        <f t="shared" si="6"/>
        <v>1629343</v>
      </c>
      <c r="L47" s="74">
        <f t="shared" si="6"/>
        <v>1635077</v>
      </c>
      <c r="M47" s="73">
        <f t="shared" si="6"/>
        <v>760636</v>
      </c>
      <c r="N47" s="73">
        <f t="shared" si="6"/>
        <v>4025056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8401552</v>
      </c>
      <c r="X47" s="74">
        <f t="shared" si="6"/>
        <v>1319232</v>
      </c>
      <c r="Y47" s="74">
        <f t="shared" si="6"/>
        <v>7082320</v>
      </c>
      <c r="Z47" s="75">
        <f>+IF(X47&lt;&gt;0,+(Y47/X47)*100,0)</f>
        <v>536.85174404502015</v>
      </c>
      <c r="AA47" s="76">
        <f>SUM(AA45:AA46)</f>
        <v>2638478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>
        <v>28000</v>
      </c>
      <c r="J38" s="8">
        <v>28000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28000</v>
      </c>
      <c r="X38" s="8"/>
      <c r="Y38" s="8">
        <v>28000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28000</v>
      </c>
      <c r="J41" s="58">
        <f t="shared" si="3"/>
        <v>28000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28000</v>
      </c>
      <c r="X41" s="58">
        <f t="shared" si="3"/>
        <v>0</v>
      </c>
      <c r="Y41" s="58">
        <f t="shared" si="3"/>
        <v>28000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28000</v>
      </c>
      <c r="J43" s="66">
        <f t="shared" si="4"/>
        <v>28000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28000</v>
      </c>
      <c r="X43" s="66">
        <f t="shared" si="4"/>
        <v>0</v>
      </c>
      <c r="Y43" s="66">
        <f t="shared" si="4"/>
        <v>28000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28000</v>
      </c>
      <c r="J45" s="58">
        <f t="shared" si="5"/>
        <v>28000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28000</v>
      </c>
      <c r="X45" s="58">
        <f t="shared" si="5"/>
        <v>0</v>
      </c>
      <c r="Y45" s="58">
        <f t="shared" si="5"/>
        <v>28000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28000</v>
      </c>
      <c r="J47" s="74">
        <f t="shared" si="6"/>
        <v>28000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28000</v>
      </c>
      <c r="X47" s="74">
        <f t="shared" si="6"/>
        <v>0</v>
      </c>
      <c r="Y47" s="74">
        <f t="shared" si="6"/>
        <v>28000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17510823</v>
      </c>
      <c r="D24" s="6"/>
      <c r="E24" s="7"/>
      <c r="F24" s="8"/>
      <c r="G24" s="8">
        <v>1106581</v>
      </c>
      <c r="H24" s="8">
        <v>1219206</v>
      </c>
      <c r="I24" s="8">
        <v>412395</v>
      </c>
      <c r="J24" s="8">
        <v>2738182</v>
      </c>
      <c r="K24" s="8">
        <v>721253</v>
      </c>
      <c r="L24" s="8">
        <v>829359</v>
      </c>
      <c r="M24" s="8">
        <v>489322</v>
      </c>
      <c r="N24" s="8">
        <v>2039934</v>
      </c>
      <c r="O24" s="8"/>
      <c r="P24" s="8"/>
      <c r="Q24" s="8"/>
      <c r="R24" s="8"/>
      <c r="S24" s="8"/>
      <c r="T24" s="8"/>
      <c r="U24" s="8"/>
      <c r="V24" s="8"/>
      <c r="W24" s="8">
        <v>4778116</v>
      </c>
      <c r="X24" s="8"/>
      <c r="Y24" s="8">
        <v>4778116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1241726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18752549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1106581</v>
      </c>
      <c r="H35" s="35">
        <f t="shared" si="1"/>
        <v>1219206</v>
      </c>
      <c r="I35" s="35">
        <f t="shared" si="1"/>
        <v>412395</v>
      </c>
      <c r="J35" s="35">
        <f t="shared" si="1"/>
        <v>2738182</v>
      </c>
      <c r="K35" s="35">
        <f t="shared" si="1"/>
        <v>721253</v>
      </c>
      <c r="L35" s="35">
        <f t="shared" si="1"/>
        <v>829359</v>
      </c>
      <c r="M35" s="35">
        <f t="shared" si="1"/>
        <v>489322</v>
      </c>
      <c r="N35" s="35">
        <f t="shared" si="1"/>
        <v>2039934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4778116</v>
      </c>
      <c r="X35" s="35">
        <f t="shared" si="1"/>
        <v>0</v>
      </c>
      <c r="Y35" s="35">
        <f t="shared" si="1"/>
        <v>4778116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-18752549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-1106581</v>
      </c>
      <c r="H37" s="48">
        <f t="shared" si="2"/>
        <v>-1219206</v>
      </c>
      <c r="I37" s="48">
        <f t="shared" si="2"/>
        <v>-412395</v>
      </c>
      <c r="J37" s="48">
        <f t="shared" si="2"/>
        <v>-2738182</v>
      </c>
      <c r="K37" s="48">
        <f t="shared" si="2"/>
        <v>-721253</v>
      </c>
      <c r="L37" s="48">
        <f t="shared" si="2"/>
        <v>-829359</v>
      </c>
      <c r="M37" s="48">
        <f t="shared" si="2"/>
        <v>-489322</v>
      </c>
      <c r="N37" s="48">
        <f t="shared" si="2"/>
        <v>-2039934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-4778116</v>
      </c>
      <c r="X37" s="48">
        <f>IF(F21=F35,0,X21-X35)</f>
        <v>0</v>
      </c>
      <c r="Y37" s="48">
        <f t="shared" si="2"/>
        <v>-4778116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-18752549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-1106581</v>
      </c>
      <c r="H41" s="58">
        <f t="shared" si="3"/>
        <v>-1219206</v>
      </c>
      <c r="I41" s="58">
        <f t="shared" si="3"/>
        <v>-412395</v>
      </c>
      <c r="J41" s="58">
        <f t="shared" si="3"/>
        <v>-2738182</v>
      </c>
      <c r="K41" s="58">
        <f t="shared" si="3"/>
        <v>-721253</v>
      </c>
      <c r="L41" s="58">
        <f t="shared" si="3"/>
        <v>-829359</v>
      </c>
      <c r="M41" s="58">
        <f t="shared" si="3"/>
        <v>-489322</v>
      </c>
      <c r="N41" s="58">
        <f t="shared" si="3"/>
        <v>-2039934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-4778116</v>
      </c>
      <c r="X41" s="58">
        <f t="shared" si="3"/>
        <v>0</v>
      </c>
      <c r="Y41" s="58">
        <f t="shared" si="3"/>
        <v>-4778116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-18752549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-1106581</v>
      </c>
      <c r="H43" s="66">
        <f t="shared" si="4"/>
        <v>-1219206</v>
      </c>
      <c r="I43" s="66">
        <f t="shared" si="4"/>
        <v>-412395</v>
      </c>
      <c r="J43" s="66">
        <f t="shared" si="4"/>
        <v>-2738182</v>
      </c>
      <c r="K43" s="66">
        <f t="shared" si="4"/>
        <v>-721253</v>
      </c>
      <c r="L43" s="66">
        <f t="shared" si="4"/>
        <v>-829359</v>
      </c>
      <c r="M43" s="66">
        <f t="shared" si="4"/>
        <v>-489322</v>
      </c>
      <c r="N43" s="66">
        <f t="shared" si="4"/>
        <v>-2039934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-4778116</v>
      </c>
      <c r="X43" s="66">
        <f t="shared" si="4"/>
        <v>0</v>
      </c>
      <c r="Y43" s="66">
        <f t="shared" si="4"/>
        <v>-4778116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-18752549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-1106581</v>
      </c>
      <c r="H45" s="58">
        <f t="shared" si="5"/>
        <v>-1219206</v>
      </c>
      <c r="I45" s="58">
        <f t="shared" si="5"/>
        <v>-412395</v>
      </c>
      <c r="J45" s="58">
        <f t="shared" si="5"/>
        <v>-2738182</v>
      </c>
      <c r="K45" s="58">
        <f t="shared" si="5"/>
        <v>-721253</v>
      </c>
      <c r="L45" s="58">
        <f t="shared" si="5"/>
        <v>-829359</v>
      </c>
      <c r="M45" s="58">
        <f t="shared" si="5"/>
        <v>-489322</v>
      </c>
      <c r="N45" s="58">
        <f t="shared" si="5"/>
        <v>-2039934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-4778116</v>
      </c>
      <c r="X45" s="58">
        <f t="shared" si="5"/>
        <v>0</v>
      </c>
      <c r="Y45" s="58">
        <f t="shared" si="5"/>
        <v>-4778116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-18752549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-1106581</v>
      </c>
      <c r="H47" s="74">
        <f t="shared" si="6"/>
        <v>-1219206</v>
      </c>
      <c r="I47" s="74">
        <f t="shared" si="6"/>
        <v>-412395</v>
      </c>
      <c r="J47" s="74">
        <f t="shared" si="6"/>
        <v>-2738182</v>
      </c>
      <c r="K47" s="74">
        <f t="shared" si="6"/>
        <v>-721253</v>
      </c>
      <c r="L47" s="74">
        <f t="shared" si="6"/>
        <v>-829359</v>
      </c>
      <c r="M47" s="73">
        <f t="shared" si="6"/>
        <v>-489322</v>
      </c>
      <c r="N47" s="73">
        <f t="shared" si="6"/>
        <v>-2039934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-4778116</v>
      </c>
      <c r="X47" s="74">
        <f t="shared" si="6"/>
        <v>0</v>
      </c>
      <c r="Y47" s="74">
        <f t="shared" si="6"/>
        <v>-4778116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8789511</v>
      </c>
      <c r="D8" s="6"/>
      <c r="E8" s="7">
        <v>12892516</v>
      </c>
      <c r="F8" s="8">
        <v>12892516</v>
      </c>
      <c r="G8" s="8">
        <v>-34940</v>
      </c>
      <c r="H8" s="8">
        <v>754323</v>
      </c>
      <c r="I8" s="8">
        <v>-12481</v>
      </c>
      <c r="J8" s="8">
        <v>706902</v>
      </c>
      <c r="K8" s="8">
        <v>-16854</v>
      </c>
      <c r="L8" s="8">
        <v>659574</v>
      </c>
      <c r="M8" s="8">
        <v>749698</v>
      </c>
      <c r="N8" s="8">
        <v>1392418</v>
      </c>
      <c r="O8" s="8"/>
      <c r="P8" s="8"/>
      <c r="Q8" s="8"/>
      <c r="R8" s="8"/>
      <c r="S8" s="8"/>
      <c r="T8" s="8"/>
      <c r="U8" s="8"/>
      <c r="V8" s="8"/>
      <c r="W8" s="8">
        <v>2099320</v>
      </c>
      <c r="X8" s="8">
        <v>6446257</v>
      </c>
      <c r="Y8" s="8">
        <v>-4346937</v>
      </c>
      <c r="Z8" s="2">
        <v>-67.433504435209457</v>
      </c>
      <c r="AA8" s="6">
        <v>12892516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8789511</v>
      </c>
      <c r="D21" s="33">
        <f t="shared" si="0"/>
        <v>0</v>
      </c>
      <c r="E21" s="34">
        <f t="shared" si="0"/>
        <v>12892516</v>
      </c>
      <c r="F21" s="35">
        <f t="shared" si="0"/>
        <v>12892516</v>
      </c>
      <c r="G21" s="35">
        <f t="shared" si="0"/>
        <v>-34940</v>
      </c>
      <c r="H21" s="35">
        <f t="shared" si="0"/>
        <v>754323</v>
      </c>
      <c r="I21" s="35">
        <f t="shared" si="0"/>
        <v>-12481</v>
      </c>
      <c r="J21" s="35">
        <f t="shared" si="0"/>
        <v>706902</v>
      </c>
      <c r="K21" s="35">
        <f t="shared" si="0"/>
        <v>-16854</v>
      </c>
      <c r="L21" s="35">
        <f t="shared" si="0"/>
        <v>659574</v>
      </c>
      <c r="M21" s="35">
        <f t="shared" si="0"/>
        <v>749698</v>
      </c>
      <c r="N21" s="35">
        <f t="shared" si="0"/>
        <v>1392418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2099320</v>
      </c>
      <c r="X21" s="35">
        <f t="shared" si="0"/>
        <v>6446257</v>
      </c>
      <c r="Y21" s="35">
        <f t="shared" si="0"/>
        <v>-4346937</v>
      </c>
      <c r="Z21" s="36">
        <f>+IF(X21&lt;&gt;0,+(Y21/X21)*100,0)</f>
        <v>-67.433504435209457</v>
      </c>
      <c r="AA21" s="33">
        <f>SUM(AA5:AA20)</f>
        <v>12892516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1994862</v>
      </c>
      <c r="D24" s="6"/>
      <c r="E24" s="7">
        <v>945294</v>
      </c>
      <c r="F24" s="8">
        <v>945294</v>
      </c>
      <c r="G24" s="8"/>
      <c r="H24" s="8">
        <v>159492</v>
      </c>
      <c r="I24" s="8">
        <v>158975</v>
      </c>
      <c r="J24" s="8">
        <v>318467</v>
      </c>
      <c r="K24" s="8">
        <v>234043</v>
      </c>
      <c r="L24" s="8">
        <v>178470</v>
      </c>
      <c r="M24" s="8"/>
      <c r="N24" s="8">
        <v>412513</v>
      </c>
      <c r="O24" s="8"/>
      <c r="P24" s="8"/>
      <c r="Q24" s="8"/>
      <c r="R24" s="8"/>
      <c r="S24" s="8"/>
      <c r="T24" s="8"/>
      <c r="U24" s="8"/>
      <c r="V24" s="8"/>
      <c r="W24" s="8">
        <v>730980</v>
      </c>
      <c r="X24" s="8">
        <v>472656</v>
      </c>
      <c r="Y24" s="8">
        <v>258324</v>
      </c>
      <c r="Z24" s="2">
        <v>54.653701635015736</v>
      </c>
      <c r="AA24" s="6">
        <v>945294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15078</v>
      </c>
      <c r="D33" s="6"/>
      <c r="E33" s="7">
        <v>5626</v>
      </c>
      <c r="F33" s="8">
        <v>5626</v>
      </c>
      <c r="G33" s="8">
        <v>172229</v>
      </c>
      <c r="H33" s="8">
        <v>1272</v>
      </c>
      <c r="I33" s="8">
        <v>1267</v>
      </c>
      <c r="J33" s="8">
        <v>174768</v>
      </c>
      <c r="K33" s="8">
        <v>2006</v>
      </c>
      <c r="L33" s="8">
        <v>1451</v>
      </c>
      <c r="M33" s="8"/>
      <c r="N33" s="8">
        <v>3457</v>
      </c>
      <c r="O33" s="8"/>
      <c r="P33" s="8"/>
      <c r="Q33" s="8"/>
      <c r="R33" s="8"/>
      <c r="S33" s="8"/>
      <c r="T33" s="8"/>
      <c r="U33" s="8"/>
      <c r="V33" s="8"/>
      <c r="W33" s="8">
        <v>178225</v>
      </c>
      <c r="X33" s="8">
        <v>2812</v>
      </c>
      <c r="Y33" s="8">
        <v>175413</v>
      </c>
      <c r="Z33" s="2">
        <v>6238.0156472261742</v>
      </c>
      <c r="AA33" s="6">
        <v>5626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2009940</v>
      </c>
      <c r="D35" s="33">
        <f>SUM(D24:D34)</f>
        <v>0</v>
      </c>
      <c r="E35" s="34">
        <f t="shared" si="1"/>
        <v>950920</v>
      </c>
      <c r="F35" s="35">
        <f t="shared" si="1"/>
        <v>950920</v>
      </c>
      <c r="G35" s="35">
        <f t="shared" si="1"/>
        <v>172229</v>
      </c>
      <c r="H35" s="35">
        <f t="shared" si="1"/>
        <v>160764</v>
      </c>
      <c r="I35" s="35">
        <f t="shared" si="1"/>
        <v>160242</v>
      </c>
      <c r="J35" s="35">
        <f t="shared" si="1"/>
        <v>493235</v>
      </c>
      <c r="K35" s="35">
        <f t="shared" si="1"/>
        <v>236049</v>
      </c>
      <c r="L35" s="35">
        <f t="shared" si="1"/>
        <v>179921</v>
      </c>
      <c r="M35" s="35">
        <f t="shared" si="1"/>
        <v>0</v>
      </c>
      <c r="N35" s="35">
        <f t="shared" si="1"/>
        <v>415970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909205</v>
      </c>
      <c r="X35" s="35">
        <f t="shared" si="1"/>
        <v>475468</v>
      </c>
      <c r="Y35" s="35">
        <f t="shared" si="1"/>
        <v>433737</v>
      </c>
      <c r="Z35" s="36">
        <f>+IF(X35&lt;&gt;0,+(Y35/X35)*100,0)</f>
        <v>91.223173799288276</v>
      </c>
      <c r="AA35" s="33">
        <f>SUM(AA24:AA34)</f>
        <v>950920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6779571</v>
      </c>
      <c r="D37" s="46">
        <f>+D21-D35</f>
        <v>0</v>
      </c>
      <c r="E37" s="47">
        <f t="shared" si="2"/>
        <v>11941596</v>
      </c>
      <c r="F37" s="48">
        <f t="shared" si="2"/>
        <v>11941596</v>
      </c>
      <c r="G37" s="48">
        <f t="shared" si="2"/>
        <v>-207169</v>
      </c>
      <c r="H37" s="48">
        <f t="shared" si="2"/>
        <v>593559</v>
      </c>
      <c r="I37" s="48">
        <f t="shared" si="2"/>
        <v>-172723</v>
      </c>
      <c r="J37" s="48">
        <f t="shared" si="2"/>
        <v>213667</v>
      </c>
      <c r="K37" s="48">
        <f t="shared" si="2"/>
        <v>-252903</v>
      </c>
      <c r="L37" s="48">
        <f t="shared" si="2"/>
        <v>479653</v>
      </c>
      <c r="M37" s="48">
        <f t="shared" si="2"/>
        <v>749698</v>
      </c>
      <c r="N37" s="48">
        <f t="shared" si="2"/>
        <v>976448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1190115</v>
      </c>
      <c r="X37" s="48">
        <f>IF(F21=F35,0,X21-X35)</f>
        <v>5970789</v>
      </c>
      <c r="Y37" s="48">
        <f t="shared" si="2"/>
        <v>-4780674</v>
      </c>
      <c r="Z37" s="49">
        <f>+IF(X37&lt;&gt;0,+(Y37/X37)*100,0)</f>
        <v>-80.067709644403777</v>
      </c>
      <c r="AA37" s="46">
        <f>+AA21-AA35</f>
        <v>11941596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6779571</v>
      </c>
      <c r="D41" s="56">
        <f>SUM(D37:D40)</f>
        <v>0</v>
      </c>
      <c r="E41" s="57">
        <f t="shared" si="3"/>
        <v>11941596</v>
      </c>
      <c r="F41" s="58">
        <f t="shared" si="3"/>
        <v>11941596</v>
      </c>
      <c r="G41" s="58">
        <f t="shared" si="3"/>
        <v>-207169</v>
      </c>
      <c r="H41" s="58">
        <f t="shared" si="3"/>
        <v>593559</v>
      </c>
      <c r="I41" s="58">
        <f t="shared" si="3"/>
        <v>-172723</v>
      </c>
      <c r="J41" s="58">
        <f t="shared" si="3"/>
        <v>213667</v>
      </c>
      <c r="K41" s="58">
        <f t="shared" si="3"/>
        <v>-252903</v>
      </c>
      <c r="L41" s="58">
        <f t="shared" si="3"/>
        <v>479653</v>
      </c>
      <c r="M41" s="58">
        <f t="shared" si="3"/>
        <v>749698</v>
      </c>
      <c r="N41" s="58">
        <f t="shared" si="3"/>
        <v>976448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1190115</v>
      </c>
      <c r="X41" s="58">
        <f t="shared" si="3"/>
        <v>5970789</v>
      </c>
      <c r="Y41" s="58">
        <f t="shared" si="3"/>
        <v>-4780674</v>
      </c>
      <c r="Z41" s="59">
        <f>+IF(X41&lt;&gt;0,+(Y41/X41)*100,0)</f>
        <v>-80.067709644403777</v>
      </c>
      <c r="AA41" s="56">
        <f>SUM(AA37:AA40)</f>
        <v>11941596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6779571</v>
      </c>
      <c r="D43" s="64">
        <f>+D41-D42</f>
        <v>0</v>
      </c>
      <c r="E43" s="65">
        <f t="shared" si="4"/>
        <v>11941596</v>
      </c>
      <c r="F43" s="66">
        <f t="shared" si="4"/>
        <v>11941596</v>
      </c>
      <c r="G43" s="66">
        <f t="shared" si="4"/>
        <v>-207169</v>
      </c>
      <c r="H43" s="66">
        <f t="shared" si="4"/>
        <v>593559</v>
      </c>
      <c r="I43" s="66">
        <f t="shared" si="4"/>
        <v>-172723</v>
      </c>
      <c r="J43" s="66">
        <f t="shared" si="4"/>
        <v>213667</v>
      </c>
      <c r="K43" s="66">
        <f t="shared" si="4"/>
        <v>-252903</v>
      </c>
      <c r="L43" s="66">
        <f t="shared" si="4"/>
        <v>479653</v>
      </c>
      <c r="M43" s="66">
        <f t="shared" si="4"/>
        <v>749698</v>
      </c>
      <c r="N43" s="66">
        <f t="shared" si="4"/>
        <v>976448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1190115</v>
      </c>
      <c r="X43" s="66">
        <f t="shared" si="4"/>
        <v>5970789</v>
      </c>
      <c r="Y43" s="66">
        <f t="shared" si="4"/>
        <v>-4780674</v>
      </c>
      <c r="Z43" s="67">
        <f>+IF(X43&lt;&gt;0,+(Y43/X43)*100,0)</f>
        <v>-80.067709644403777</v>
      </c>
      <c r="AA43" s="64">
        <f>+AA41-AA42</f>
        <v>11941596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6779571</v>
      </c>
      <c r="D45" s="56">
        <f>SUM(D43:D44)</f>
        <v>0</v>
      </c>
      <c r="E45" s="57">
        <f t="shared" si="5"/>
        <v>11941596</v>
      </c>
      <c r="F45" s="58">
        <f t="shared" si="5"/>
        <v>11941596</v>
      </c>
      <c r="G45" s="58">
        <f t="shared" si="5"/>
        <v>-207169</v>
      </c>
      <c r="H45" s="58">
        <f t="shared" si="5"/>
        <v>593559</v>
      </c>
      <c r="I45" s="58">
        <f t="shared" si="5"/>
        <v>-172723</v>
      </c>
      <c r="J45" s="58">
        <f t="shared" si="5"/>
        <v>213667</v>
      </c>
      <c r="K45" s="58">
        <f t="shared" si="5"/>
        <v>-252903</v>
      </c>
      <c r="L45" s="58">
        <f t="shared" si="5"/>
        <v>479653</v>
      </c>
      <c r="M45" s="58">
        <f t="shared" si="5"/>
        <v>749698</v>
      </c>
      <c r="N45" s="58">
        <f t="shared" si="5"/>
        <v>976448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1190115</v>
      </c>
      <c r="X45" s="58">
        <f t="shared" si="5"/>
        <v>5970789</v>
      </c>
      <c r="Y45" s="58">
        <f t="shared" si="5"/>
        <v>-4780674</v>
      </c>
      <c r="Z45" s="59">
        <f>+IF(X45&lt;&gt;0,+(Y45/X45)*100,0)</f>
        <v>-80.067709644403777</v>
      </c>
      <c r="AA45" s="56">
        <f>SUM(AA43:AA44)</f>
        <v>11941596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6779571</v>
      </c>
      <c r="D47" s="71">
        <f>SUM(D45:D46)</f>
        <v>0</v>
      </c>
      <c r="E47" s="72">
        <f t="shared" si="6"/>
        <v>11941596</v>
      </c>
      <c r="F47" s="73">
        <f t="shared" si="6"/>
        <v>11941596</v>
      </c>
      <c r="G47" s="73">
        <f t="shared" si="6"/>
        <v>-207169</v>
      </c>
      <c r="H47" s="74">
        <f t="shared" si="6"/>
        <v>593559</v>
      </c>
      <c r="I47" s="74">
        <f t="shared" si="6"/>
        <v>-172723</v>
      </c>
      <c r="J47" s="74">
        <f t="shared" si="6"/>
        <v>213667</v>
      </c>
      <c r="K47" s="74">
        <f t="shared" si="6"/>
        <v>-252903</v>
      </c>
      <c r="L47" s="74">
        <f t="shared" si="6"/>
        <v>479653</v>
      </c>
      <c r="M47" s="73">
        <f t="shared" si="6"/>
        <v>749698</v>
      </c>
      <c r="N47" s="73">
        <f t="shared" si="6"/>
        <v>976448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1190115</v>
      </c>
      <c r="X47" s="74">
        <f t="shared" si="6"/>
        <v>5970789</v>
      </c>
      <c r="Y47" s="74">
        <f t="shared" si="6"/>
        <v>-4780674</v>
      </c>
      <c r="Z47" s="75">
        <f>+IF(X47&lt;&gt;0,+(Y47/X47)*100,0)</f>
        <v>-80.067709644403777</v>
      </c>
      <c r="AA47" s="76">
        <f>SUM(AA45:AA46)</f>
        <v>11941596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46957379</v>
      </c>
      <c r="D8" s="6"/>
      <c r="E8" s="7">
        <v>43432357</v>
      </c>
      <c r="F8" s="8">
        <v>43432357</v>
      </c>
      <c r="G8" s="8">
        <v>4936714</v>
      </c>
      <c r="H8" s="8">
        <v>3984038</v>
      </c>
      <c r="I8" s="8">
        <v>3161619</v>
      </c>
      <c r="J8" s="8">
        <v>12082371</v>
      </c>
      <c r="K8" s="8">
        <v>4041594</v>
      </c>
      <c r="L8" s="8">
        <v>3977125</v>
      </c>
      <c r="M8" s="8">
        <v>4061821</v>
      </c>
      <c r="N8" s="8">
        <v>12080540</v>
      </c>
      <c r="O8" s="8"/>
      <c r="P8" s="8"/>
      <c r="Q8" s="8"/>
      <c r="R8" s="8"/>
      <c r="S8" s="8"/>
      <c r="T8" s="8"/>
      <c r="U8" s="8"/>
      <c r="V8" s="8"/>
      <c r="W8" s="8">
        <v>24162911</v>
      </c>
      <c r="X8" s="8">
        <v>21716160</v>
      </c>
      <c r="Y8" s="8">
        <v>2446751</v>
      </c>
      <c r="Z8" s="2">
        <v>11.266959720318878</v>
      </c>
      <c r="AA8" s="6">
        <v>43432357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6801125</v>
      </c>
      <c r="D13" s="6"/>
      <c r="E13" s="7">
        <v>6837491</v>
      </c>
      <c r="F13" s="8">
        <v>6837491</v>
      </c>
      <c r="G13" s="8">
        <v>386026</v>
      </c>
      <c r="H13" s="8">
        <v>393134</v>
      </c>
      <c r="I13" s="8">
        <v>357640</v>
      </c>
      <c r="J13" s="8">
        <v>1136800</v>
      </c>
      <c r="K13" s="8">
        <v>400756</v>
      </c>
      <c r="L13" s="8">
        <v>405345</v>
      </c>
      <c r="M13" s="8">
        <v>409743</v>
      </c>
      <c r="N13" s="8">
        <v>1215844</v>
      </c>
      <c r="O13" s="8"/>
      <c r="P13" s="8"/>
      <c r="Q13" s="8"/>
      <c r="R13" s="8"/>
      <c r="S13" s="8"/>
      <c r="T13" s="8"/>
      <c r="U13" s="8"/>
      <c r="V13" s="8"/>
      <c r="W13" s="8">
        <v>2352644</v>
      </c>
      <c r="X13" s="8">
        <v>3418740</v>
      </c>
      <c r="Y13" s="8">
        <v>-1066096</v>
      </c>
      <c r="Z13" s="2">
        <v>-31.183886461093852</v>
      </c>
      <c r="AA13" s="6">
        <v>6837491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14922945</v>
      </c>
      <c r="F18" s="8">
        <v>14922945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7461468</v>
      </c>
      <c r="Y18" s="8">
        <v>-7461468</v>
      </c>
      <c r="Z18" s="2">
        <v>-100</v>
      </c>
      <c r="AA18" s="6">
        <v>14922945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53758504</v>
      </c>
      <c r="D21" s="33">
        <f t="shared" si="0"/>
        <v>0</v>
      </c>
      <c r="E21" s="34">
        <f t="shared" si="0"/>
        <v>65192793</v>
      </c>
      <c r="F21" s="35">
        <f t="shared" si="0"/>
        <v>65192793</v>
      </c>
      <c r="G21" s="35">
        <f t="shared" si="0"/>
        <v>5322740</v>
      </c>
      <c r="H21" s="35">
        <f t="shared" si="0"/>
        <v>4377172</v>
      </c>
      <c r="I21" s="35">
        <f t="shared" si="0"/>
        <v>3519259</v>
      </c>
      <c r="J21" s="35">
        <f t="shared" si="0"/>
        <v>13219171</v>
      </c>
      <c r="K21" s="35">
        <f t="shared" si="0"/>
        <v>4442350</v>
      </c>
      <c r="L21" s="35">
        <f t="shared" si="0"/>
        <v>4382470</v>
      </c>
      <c r="M21" s="35">
        <f t="shared" si="0"/>
        <v>4471564</v>
      </c>
      <c r="N21" s="35">
        <f t="shared" si="0"/>
        <v>13296384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26515555</v>
      </c>
      <c r="X21" s="35">
        <f t="shared" si="0"/>
        <v>32596368</v>
      </c>
      <c r="Y21" s="35">
        <f t="shared" si="0"/>
        <v>-6080813</v>
      </c>
      <c r="Z21" s="36">
        <f>+IF(X21&lt;&gt;0,+(Y21/X21)*100,0)</f>
        <v>-18.654878973019326</v>
      </c>
      <c r="AA21" s="33">
        <f>SUM(AA5:AA20)</f>
        <v>65192793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14940325</v>
      </c>
      <c r="D24" s="6"/>
      <c r="E24" s="7">
        <v>14046284</v>
      </c>
      <c r="F24" s="8">
        <v>14046284</v>
      </c>
      <c r="G24" s="8">
        <v>1288957</v>
      </c>
      <c r="H24" s="8">
        <v>1086837</v>
      </c>
      <c r="I24" s="8">
        <v>1278695</v>
      </c>
      <c r="J24" s="8">
        <v>3654489</v>
      </c>
      <c r="K24" s="8">
        <v>1382370</v>
      </c>
      <c r="L24" s="8">
        <v>1356886</v>
      </c>
      <c r="M24" s="8">
        <v>1336899</v>
      </c>
      <c r="N24" s="8">
        <v>4076155</v>
      </c>
      <c r="O24" s="8"/>
      <c r="P24" s="8"/>
      <c r="Q24" s="8"/>
      <c r="R24" s="8"/>
      <c r="S24" s="8"/>
      <c r="T24" s="8"/>
      <c r="U24" s="8"/>
      <c r="V24" s="8"/>
      <c r="W24" s="8">
        <v>7730644</v>
      </c>
      <c r="X24" s="8">
        <v>7023216</v>
      </c>
      <c r="Y24" s="8">
        <v>707428</v>
      </c>
      <c r="Z24" s="2">
        <v>10.072707432036832</v>
      </c>
      <c r="AA24" s="6">
        <v>14046284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12886942</v>
      </c>
      <c r="D26" s="6"/>
      <c r="E26" s="7">
        <v>10053970</v>
      </c>
      <c r="F26" s="8">
        <v>10053970</v>
      </c>
      <c r="G26" s="8"/>
      <c r="H26" s="8"/>
      <c r="I26" s="8"/>
      <c r="J26" s="8"/>
      <c r="K26" s="8"/>
      <c r="L26" s="8"/>
      <c r="M26" s="8">
        <v>6937459</v>
      </c>
      <c r="N26" s="8">
        <v>6937459</v>
      </c>
      <c r="O26" s="8"/>
      <c r="P26" s="8"/>
      <c r="Q26" s="8"/>
      <c r="R26" s="8"/>
      <c r="S26" s="8"/>
      <c r="T26" s="8"/>
      <c r="U26" s="8"/>
      <c r="V26" s="8"/>
      <c r="W26" s="8">
        <v>6937459</v>
      </c>
      <c r="X26" s="8">
        <v>5026986</v>
      </c>
      <c r="Y26" s="8">
        <v>1910473</v>
      </c>
      <c r="Z26" s="2">
        <v>38.004342960175343</v>
      </c>
      <c r="AA26" s="6">
        <v>10053970</v>
      </c>
    </row>
    <row r="27" spans="1:27" ht="13.5" x14ac:dyDescent="0.25">
      <c r="A27" s="25" t="s">
        <v>53</v>
      </c>
      <c r="B27" s="24" t="s">
        <v>32</v>
      </c>
      <c r="C27" s="6">
        <v>16897834</v>
      </c>
      <c r="D27" s="6"/>
      <c r="E27" s="7">
        <v>25147115</v>
      </c>
      <c r="F27" s="8">
        <v>25147115</v>
      </c>
      <c r="G27" s="8"/>
      <c r="H27" s="8"/>
      <c r="I27" s="8"/>
      <c r="J27" s="8"/>
      <c r="K27" s="8">
        <v>5223993</v>
      </c>
      <c r="L27" s="8"/>
      <c r="M27" s="8"/>
      <c r="N27" s="8">
        <v>5223993</v>
      </c>
      <c r="O27" s="8"/>
      <c r="P27" s="8"/>
      <c r="Q27" s="8"/>
      <c r="R27" s="8"/>
      <c r="S27" s="8"/>
      <c r="T27" s="8"/>
      <c r="U27" s="8"/>
      <c r="V27" s="8"/>
      <c r="W27" s="8">
        <v>5223993</v>
      </c>
      <c r="X27" s="8">
        <v>12573558</v>
      </c>
      <c r="Y27" s="8">
        <v>-7349565</v>
      </c>
      <c r="Z27" s="2">
        <v>-58.452547799119394</v>
      </c>
      <c r="AA27" s="6">
        <v>25147115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461146</v>
      </c>
      <c r="D30" s="6"/>
      <c r="E30" s="7">
        <v>512706</v>
      </c>
      <c r="F30" s="8">
        <v>512706</v>
      </c>
      <c r="G30" s="8"/>
      <c r="H30" s="8">
        <v>30473</v>
      </c>
      <c r="I30" s="8">
        <v>43564</v>
      </c>
      <c r="J30" s="8">
        <v>74037</v>
      </c>
      <c r="K30" s="8"/>
      <c r="L30" s="8">
        <v>18434</v>
      </c>
      <c r="M30" s="8">
        <v>1429</v>
      </c>
      <c r="N30" s="8">
        <v>19863</v>
      </c>
      <c r="O30" s="8"/>
      <c r="P30" s="8"/>
      <c r="Q30" s="8"/>
      <c r="R30" s="8"/>
      <c r="S30" s="8"/>
      <c r="T30" s="8"/>
      <c r="U30" s="8"/>
      <c r="V30" s="8"/>
      <c r="W30" s="8">
        <v>93900</v>
      </c>
      <c r="X30" s="8">
        <v>256362</v>
      </c>
      <c r="Y30" s="8">
        <v>-162462</v>
      </c>
      <c r="Z30" s="2">
        <v>-63.372106630467847</v>
      </c>
      <c r="AA30" s="6">
        <v>512706</v>
      </c>
    </row>
    <row r="31" spans="1:27" ht="13.5" x14ac:dyDescent="0.25">
      <c r="A31" s="25" t="s">
        <v>57</v>
      </c>
      <c r="B31" s="24" t="s">
        <v>32</v>
      </c>
      <c r="C31" s="6">
        <v>313061</v>
      </c>
      <c r="D31" s="6"/>
      <c r="E31" s="7">
        <v>2118928</v>
      </c>
      <c r="F31" s="8">
        <v>2118928</v>
      </c>
      <c r="G31" s="8"/>
      <c r="H31" s="8"/>
      <c r="I31" s="8"/>
      <c r="J31" s="8"/>
      <c r="K31" s="8">
        <v>178650</v>
      </c>
      <c r="L31" s="8"/>
      <c r="M31" s="8"/>
      <c r="N31" s="8">
        <v>178650</v>
      </c>
      <c r="O31" s="8"/>
      <c r="P31" s="8"/>
      <c r="Q31" s="8"/>
      <c r="R31" s="8"/>
      <c r="S31" s="8"/>
      <c r="T31" s="8"/>
      <c r="U31" s="8"/>
      <c r="V31" s="8"/>
      <c r="W31" s="8">
        <v>178650</v>
      </c>
      <c r="X31" s="8">
        <v>1059474</v>
      </c>
      <c r="Y31" s="8">
        <v>-880824</v>
      </c>
      <c r="Z31" s="2">
        <v>-83.137858975302834</v>
      </c>
      <c r="AA31" s="6">
        <v>2118928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189501</v>
      </c>
      <c r="D33" s="6"/>
      <c r="E33" s="7">
        <v>670511</v>
      </c>
      <c r="F33" s="8">
        <v>670511</v>
      </c>
      <c r="G33" s="8">
        <v>1199</v>
      </c>
      <c r="H33" s="8">
        <v>5358</v>
      </c>
      <c r="I33" s="8"/>
      <c r="J33" s="8">
        <v>6557</v>
      </c>
      <c r="K33" s="8">
        <v>52911</v>
      </c>
      <c r="L33" s="8">
        <v>7716</v>
      </c>
      <c r="M33" s="8"/>
      <c r="N33" s="8">
        <v>60627</v>
      </c>
      <c r="O33" s="8"/>
      <c r="P33" s="8"/>
      <c r="Q33" s="8"/>
      <c r="R33" s="8"/>
      <c r="S33" s="8"/>
      <c r="T33" s="8"/>
      <c r="U33" s="8"/>
      <c r="V33" s="8"/>
      <c r="W33" s="8">
        <v>67184</v>
      </c>
      <c r="X33" s="8">
        <v>335268</v>
      </c>
      <c r="Y33" s="8">
        <v>-268084</v>
      </c>
      <c r="Z33" s="2">
        <v>-79.961105742271855</v>
      </c>
      <c r="AA33" s="6">
        <v>670511</v>
      </c>
    </row>
    <row r="34" spans="1:27" ht="13.5" x14ac:dyDescent="0.25">
      <c r="A34" s="23" t="s">
        <v>59</v>
      </c>
      <c r="B34" s="29" t="s">
        <v>32</v>
      </c>
      <c r="C34" s="6">
        <v>2683632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48372441</v>
      </c>
      <c r="D35" s="33">
        <f>SUM(D24:D34)</f>
        <v>0</v>
      </c>
      <c r="E35" s="34">
        <f t="shared" si="1"/>
        <v>52549514</v>
      </c>
      <c r="F35" s="35">
        <f t="shared" si="1"/>
        <v>52549514</v>
      </c>
      <c r="G35" s="35">
        <f t="shared" si="1"/>
        <v>1290156</v>
      </c>
      <c r="H35" s="35">
        <f t="shared" si="1"/>
        <v>1122668</v>
      </c>
      <c r="I35" s="35">
        <f t="shared" si="1"/>
        <v>1322259</v>
      </c>
      <c r="J35" s="35">
        <f t="shared" si="1"/>
        <v>3735083</v>
      </c>
      <c r="K35" s="35">
        <f t="shared" si="1"/>
        <v>6837924</v>
      </c>
      <c r="L35" s="35">
        <f t="shared" si="1"/>
        <v>1383036</v>
      </c>
      <c r="M35" s="35">
        <f t="shared" si="1"/>
        <v>8275787</v>
      </c>
      <c r="N35" s="35">
        <f t="shared" si="1"/>
        <v>16496747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20231830</v>
      </c>
      <c r="X35" s="35">
        <f t="shared" si="1"/>
        <v>26274864</v>
      </c>
      <c r="Y35" s="35">
        <f t="shared" si="1"/>
        <v>-6043034</v>
      </c>
      <c r="Z35" s="36">
        <f>+IF(X35&lt;&gt;0,+(Y35/X35)*100,0)</f>
        <v>-22.999296970671285</v>
      </c>
      <c r="AA35" s="33">
        <f>SUM(AA24:AA34)</f>
        <v>52549514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5386063</v>
      </c>
      <c r="D37" s="46">
        <f>+D21-D35</f>
        <v>0</v>
      </c>
      <c r="E37" s="47">
        <f t="shared" si="2"/>
        <v>12643279</v>
      </c>
      <c r="F37" s="48">
        <f t="shared" si="2"/>
        <v>12643279</v>
      </c>
      <c r="G37" s="48">
        <f t="shared" si="2"/>
        <v>4032584</v>
      </c>
      <c r="H37" s="48">
        <f t="shared" si="2"/>
        <v>3254504</v>
      </c>
      <c r="I37" s="48">
        <f t="shared" si="2"/>
        <v>2197000</v>
      </c>
      <c r="J37" s="48">
        <f t="shared" si="2"/>
        <v>9484088</v>
      </c>
      <c r="K37" s="48">
        <f t="shared" si="2"/>
        <v>-2395574</v>
      </c>
      <c r="L37" s="48">
        <f t="shared" si="2"/>
        <v>2999434</v>
      </c>
      <c r="M37" s="48">
        <f t="shared" si="2"/>
        <v>-3804223</v>
      </c>
      <c r="N37" s="48">
        <f t="shared" si="2"/>
        <v>-3200363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6283725</v>
      </c>
      <c r="X37" s="48">
        <f>IF(F21=F35,0,X21-X35)</f>
        <v>6321504</v>
      </c>
      <c r="Y37" s="48">
        <f t="shared" si="2"/>
        <v>-37779</v>
      </c>
      <c r="Z37" s="49">
        <f>+IF(X37&lt;&gt;0,+(Y37/X37)*100,0)</f>
        <v>-0.5976267673009461</v>
      </c>
      <c r="AA37" s="46">
        <f>+AA21-AA35</f>
        <v>12643279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5386063</v>
      </c>
      <c r="D41" s="56">
        <f>SUM(D37:D40)</f>
        <v>0</v>
      </c>
      <c r="E41" s="57">
        <f t="shared" si="3"/>
        <v>12643279</v>
      </c>
      <c r="F41" s="58">
        <f t="shared" si="3"/>
        <v>12643279</v>
      </c>
      <c r="G41" s="58">
        <f t="shared" si="3"/>
        <v>4032584</v>
      </c>
      <c r="H41" s="58">
        <f t="shared" si="3"/>
        <v>3254504</v>
      </c>
      <c r="I41" s="58">
        <f t="shared" si="3"/>
        <v>2197000</v>
      </c>
      <c r="J41" s="58">
        <f t="shared" si="3"/>
        <v>9484088</v>
      </c>
      <c r="K41" s="58">
        <f t="shared" si="3"/>
        <v>-2395574</v>
      </c>
      <c r="L41" s="58">
        <f t="shared" si="3"/>
        <v>2999434</v>
      </c>
      <c r="M41" s="58">
        <f t="shared" si="3"/>
        <v>-3804223</v>
      </c>
      <c r="N41" s="58">
        <f t="shared" si="3"/>
        <v>-3200363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6283725</v>
      </c>
      <c r="X41" s="58">
        <f t="shared" si="3"/>
        <v>6321504</v>
      </c>
      <c r="Y41" s="58">
        <f t="shared" si="3"/>
        <v>-37779</v>
      </c>
      <c r="Z41" s="59">
        <f>+IF(X41&lt;&gt;0,+(Y41/X41)*100,0)</f>
        <v>-0.5976267673009461</v>
      </c>
      <c r="AA41" s="56">
        <f>SUM(AA37:AA40)</f>
        <v>12643279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5386063</v>
      </c>
      <c r="D43" s="64">
        <f>+D41-D42</f>
        <v>0</v>
      </c>
      <c r="E43" s="65">
        <f t="shared" si="4"/>
        <v>12643279</v>
      </c>
      <c r="F43" s="66">
        <f t="shared" si="4"/>
        <v>12643279</v>
      </c>
      <c r="G43" s="66">
        <f t="shared" si="4"/>
        <v>4032584</v>
      </c>
      <c r="H43" s="66">
        <f t="shared" si="4"/>
        <v>3254504</v>
      </c>
      <c r="I43" s="66">
        <f t="shared" si="4"/>
        <v>2197000</v>
      </c>
      <c r="J43" s="66">
        <f t="shared" si="4"/>
        <v>9484088</v>
      </c>
      <c r="K43" s="66">
        <f t="shared" si="4"/>
        <v>-2395574</v>
      </c>
      <c r="L43" s="66">
        <f t="shared" si="4"/>
        <v>2999434</v>
      </c>
      <c r="M43" s="66">
        <f t="shared" si="4"/>
        <v>-3804223</v>
      </c>
      <c r="N43" s="66">
        <f t="shared" si="4"/>
        <v>-3200363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6283725</v>
      </c>
      <c r="X43" s="66">
        <f t="shared" si="4"/>
        <v>6321504</v>
      </c>
      <c r="Y43" s="66">
        <f t="shared" si="4"/>
        <v>-37779</v>
      </c>
      <c r="Z43" s="67">
        <f>+IF(X43&lt;&gt;0,+(Y43/X43)*100,0)</f>
        <v>-0.5976267673009461</v>
      </c>
      <c r="AA43" s="64">
        <f>+AA41-AA42</f>
        <v>12643279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5386063</v>
      </c>
      <c r="D45" s="56">
        <f>SUM(D43:D44)</f>
        <v>0</v>
      </c>
      <c r="E45" s="57">
        <f t="shared" si="5"/>
        <v>12643279</v>
      </c>
      <c r="F45" s="58">
        <f t="shared" si="5"/>
        <v>12643279</v>
      </c>
      <c r="G45" s="58">
        <f t="shared" si="5"/>
        <v>4032584</v>
      </c>
      <c r="H45" s="58">
        <f t="shared" si="5"/>
        <v>3254504</v>
      </c>
      <c r="I45" s="58">
        <f t="shared" si="5"/>
        <v>2197000</v>
      </c>
      <c r="J45" s="58">
        <f t="shared" si="5"/>
        <v>9484088</v>
      </c>
      <c r="K45" s="58">
        <f t="shared" si="5"/>
        <v>-2395574</v>
      </c>
      <c r="L45" s="58">
        <f t="shared" si="5"/>
        <v>2999434</v>
      </c>
      <c r="M45" s="58">
        <f t="shared" si="5"/>
        <v>-3804223</v>
      </c>
      <c r="N45" s="58">
        <f t="shared" si="5"/>
        <v>-3200363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6283725</v>
      </c>
      <c r="X45" s="58">
        <f t="shared" si="5"/>
        <v>6321504</v>
      </c>
      <c r="Y45" s="58">
        <f t="shared" si="5"/>
        <v>-37779</v>
      </c>
      <c r="Z45" s="59">
        <f>+IF(X45&lt;&gt;0,+(Y45/X45)*100,0)</f>
        <v>-0.5976267673009461</v>
      </c>
      <c r="AA45" s="56">
        <f>SUM(AA43:AA44)</f>
        <v>12643279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5386063</v>
      </c>
      <c r="D47" s="71">
        <f>SUM(D45:D46)</f>
        <v>0</v>
      </c>
      <c r="E47" s="72">
        <f t="shared" si="6"/>
        <v>12643279</v>
      </c>
      <c r="F47" s="73">
        <f t="shared" si="6"/>
        <v>12643279</v>
      </c>
      <c r="G47" s="73">
        <f t="shared" si="6"/>
        <v>4032584</v>
      </c>
      <c r="H47" s="74">
        <f t="shared" si="6"/>
        <v>3254504</v>
      </c>
      <c r="I47" s="74">
        <f t="shared" si="6"/>
        <v>2197000</v>
      </c>
      <c r="J47" s="74">
        <f t="shared" si="6"/>
        <v>9484088</v>
      </c>
      <c r="K47" s="74">
        <f t="shared" si="6"/>
        <v>-2395574</v>
      </c>
      <c r="L47" s="74">
        <f t="shared" si="6"/>
        <v>2999434</v>
      </c>
      <c r="M47" s="73">
        <f t="shared" si="6"/>
        <v>-3804223</v>
      </c>
      <c r="N47" s="73">
        <f t="shared" si="6"/>
        <v>-3200363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6283725</v>
      </c>
      <c r="X47" s="74">
        <f t="shared" si="6"/>
        <v>6321504</v>
      </c>
      <c r="Y47" s="74">
        <f t="shared" si="6"/>
        <v>-37779</v>
      </c>
      <c r="Z47" s="75">
        <f>+IF(X47&lt;&gt;0,+(Y47/X47)*100,0)</f>
        <v>-0.5976267673009461</v>
      </c>
      <c r="AA47" s="76">
        <f>SUM(AA45:AA46)</f>
        <v>12643279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10943189</v>
      </c>
      <c r="D8" s="6"/>
      <c r="E8" s="7">
        <v>11144733</v>
      </c>
      <c r="F8" s="8">
        <v>11144733</v>
      </c>
      <c r="G8" s="8">
        <v>928337</v>
      </c>
      <c r="H8" s="8">
        <v>915241</v>
      </c>
      <c r="I8" s="8">
        <v>1010849</v>
      </c>
      <c r="J8" s="8">
        <v>2854427</v>
      </c>
      <c r="K8" s="8">
        <v>954757</v>
      </c>
      <c r="L8" s="8">
        <v>927430</v>
      </c>
      <c r="M8" s="8">
        <v>905646</v>
      </c>
      <c r="N8" s="8">
        <v>2787833</v>
      </c>
      <c r="O8" s="8"/>
      <c r="P8" s="8"/>
      <c r="Q8" s="8"/>
      <c r="R8" s="8"/>
      <c r="S8" s="8"/>
      <c r="T8" s="8"/>
      <c r="U8" s="8"/>
      <c r="V8" s="8"/>
      <c r="W8" s="8">
        <v>5642260</v>
      </c>
      <c r="X8" s="8">
        <v>5572368</v>
      </c>
      <c r="Y8" s="8">
        <v>69892</v>
      </c>
      <c r="Z8" s="2">
        <v>1.2542603072876737</v>
      </c>
      <c r="AA8" s="6">
        <v>11144733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2763339</v>
      </c>
      <c r="F13" s="8">
        <v>2763339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1381668</v>
      </c>
      <c r="Y13" s="8">
        <v>-1381668</v>
      </c>
      <c r="Z13" s="2">
        <v>-100</v>
      </c>
      <c r="AA13" s="6">
        <v>2763339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10943189</v>
      </c>
      <c r="D21" s="33">
        <f t="shared" si="0"/>
        <v>0</v>
      </c>
      <c r="E21" s="34">
        <f t="shared" si="0"/>
        <v>13908072</v>
      </c>
      <c r="F21" s="35">
        <f t="shared" si="0"/>
        <v>13908072</v>
      </c>
      <c r="G21" s="35">
        <f t="shared" si="0"/>
        <v>928337</v>
      </c>
      <c r="H21" s="35">
        <f t="shared" si="0"/>
        <v>915241</v>
      </c>
      <c r="I21" s="35">
        <f t="shared" si="0"/>
        <v>1010849</v>
      </c>
      <c r="J21" s="35">
        <f t="shared" si="0"/>
        <v>2854427</v>
      </c>
      <c r="K21" s="35">
        <f t="shared" si="0"/>
        <v>954757</v>
      </c>
      <c r="L21" s="35">
        <f t="shared" si="0"/>
        <v>927430</v>
      </c>
      <c r="M21" s="35">
        <f t="shared" si="0"/>
        <v>905646</v>
      </c>
      <c r="N21" s="35">
        <f t="shared" si="0"/>
        <v>2787833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5642260</v>
      </c>
      <c r="X21" s="35">
        <f t="shared" si="0"/>
        <v>6954036</v>
      </c>
      <c r="Y21" s="35">
        <f t="shared" si="0"/>
        <v>-1311776</v>
      </c>
      <c r="Z21" s="36">
        <f>+IF(X21&lt;&gt;0,+(Y21/X21)*100,0)</f>
        <v>-18.863520407429586</v>
      </c>
      <c r="AA21" s="33">
        <f>SUM(AA5:AA20)</f>
        <v>13908072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1947292</v>
      </c>
      <c r="D24" s="6"/>
      <c r="E24" s="7">
        <v>2719372</v>
      </c>
      <c r="F24" s="8">
        <v>2719372</v>
      </c>
      <c r="G24" s="8">
        <v>119004</v>
      </c>
      <c r="H24" s="8">
        <v>130145</v>
      </c>
      <c r="I24" s="8">
        <v>144745</v>
      </c>
      <c r="J24" s="8">
        <v>393894</v>
      </c>
      <c r="K24" s="8"/>
      <c r="L24" s="8"/>
      <c r="M24" s="8">
        <v>461774</v>
      </c>
      <c r="N24" s="8">
        <v>461774</v>
      </c>
      <c r="O24" s="8"/>
      <c r="P24" s="8"/>
      <c r="Q24" s="8"/>
      <c r="R24" s="8"/>
      <c r="S24" s="8"/>
      <c r="T24" s="8"/>
      <c r="U24" s="8"/>
      <c r="V24" s="8"/>
      <c r="W24" s="8">
        <v>855668</v>
      </c>
      <c r="X24" s="8">
        <v>1359690</v>
      </c>
      <c r="Y24" s="8">
        <v>-504022</v>
      </c>
      <c r="Z24" s="2">
        <v>-37.068890703027897</v>
      </c>
      <c r="AA24" s="6">
        <v>2719372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10511299</v>
      </c>
      <c r="D26" s="6"/>
      <c r="E26" s="7">
        <v>6519642</v>
      </c>
      <c r="F26" s="8">
        <v>6519642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3259818</v>
      </c>
      <c r="Y26" s="8">
        <v>-3259818</v>
      </c>
      <c r="Z26" s="2">
        <v>-100</v>
      </c>
      <c r="AA26" s="6">
        <v>6519642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19644810</v>
      </c>
      <c r="F27" s="8">
        <v>19644810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9822408</v>
      </c>
      <c r="Y27" s="8">
        <v>-9822408</v>
      </c>
      <c r="Z27" s="2">
        <v>-100</v>
      </c>
      <c r="AA27" s="6">
        <v>19644810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404819</v>
      </c>
      <c r="D30" s="6"/>
      <c r="E30" s="7">
        <v>31269</v>
      </c>
      <c r="F30" s="8">
        <v>31269</v>
      </c>
      <c r="G30" s="8"/>
      <c r="H30" s="8">
        <v>82437</v>
      </c>
      <c r="I30" s="8"/>
      <c r="J30" s="8">
        <v>82437</v>
      </c>
      <c r="K30" s="8">
        <v>73070</v>
      </c>
      <c r="L30" s="8">
        <v>261733</v>
      </c>
      <c r="M30" s="8">
        <v>317698</v>
      </c>
      <c r="N30" s="8">
        <v>652501</v>
      </c>
      <c r="O30" s="8"/>
      <c r="P30" s="8"/>
      <c r="Q30" s="8"/>
      <c r="R30" s="8"/>
      <c r="S30" s="8"/>
      <c r="T30" s="8"/>
      <c r="U30" s="8"/>
      <c r="V30" s="8"/>
      <c r="W30" s="8">
        <v>734938</v>
      </c>
      <c r="X30" s="8">
        <v>15636</v>
      </c>
      <c r="Y30" s="8">
        <v>719302</v>
      </c>
      <c r="Z30" s="2">
        <v>4600.2941928882065</v>
      </c>
      <c r="AA30" s="6">
        <v>31269</v>
      </c>
    </row>
    <row r="31" spans="1:27" ht="13.5" x14ac:dyDescent="0.25">
      <c r="A31" s="25" t="s">
        <v>57</v>
      </c>
      <c r="B31" s="24" t="s">
        <v>32</v>
      </c>
      <c r="C31" s="6">
        <v>6976763</v>
      </c>
      <c r="D31" s="6"/>
      <c r="E31" s="7">
        <v>1634815</v>
      </c>
      <c r="F31" s="8">
        <v>1634815</v>
      </c>
      <c r="G31" s="8">
        <v>21979</v>
      </c>
      <c r="H31" s="8">
        <v>112519</v>
      </c>
      <c r="I31" s="8">
        <v>65879</v>
      </c>
      <c r="J31" s="8">
        <v>200377</v>
      </c>
      <c r="K31" s="8">
        <v>109944</v>
      </c>
      <c r="L31" s="8">
        <v>189466</v>
      </c>
      <c r="M31" s="8">
        <v>444027</v>
      </c>
      <c r="N31" s="8">
        <v>743437</v>
      </c>
      <c r="O31" s="8"/>
      <c r="P31" s="8"/>
      <c r="Q31" s="8"/>
      <c r="R31" s="8"/>
      <c r="S31" s="8"/>
      <c r="T31" s="8"/>
      <c r="U31" s="8"/>
      <c r="V31" s="8"/>
      <c r="W31" s="8">
        <v>943814</v>
      </c>
      <c r="X31" s="8">
        <v>817404</v>
      </c>
      <c r="Y31" s="8">
        <v>126410</v>
      </c>
      <c r="Z31" s="2">
        <v>15.464812993330105</v>
      </c>
      <c r="AA31" s="6">
        <v>1634815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78604</v>
      </c>
      <c r="D33" s="6"/>
      <c r="E33" s="7">
        <v>85206</v>
      </c>
      <c r="F33" s="8">
        <v>85206</v>
      </c>
      <c r="G33" s="8">
        <v>1125</v>
      </c>
      <c r="H33" s="8">
        <v>-130145</v>
      </c>
      <c r="I33" s="8">
        <v>1383</v>
      </c>
      <c r="J33" s="8">
        <v>-127637</v>
      </c>
      <c r="K33" s="8"/>
      <c r="L33" s="8"/>
      <c r="M33" s="8">
        <v>4397</v>
      </c>
      <c r="N33" s="8">
        <v>4397</v>
      </c>
      <c r="O33" s="8"/>
      <c r="P33" s="8"/>
      <c r="Q33" s="8"/>
      <c r="R33" s="8"/>
      <c r="S33" s="8"/>
      <c r="T33" s="8"/>
      <c r="U33" s="8"/>
      <c r="V33" s="8"/>
      <c r="W33" s="8">
        <v>-123240</v>
      </c>
      <c r="X33" s="8">
        <v>42606</v>
      </c>
      <c r="Y33" s="8">
        <v>-165846</v>
      </c>
      <c r="Z33" s="2">
        <v>-389.25503450218281</v>
      </c>
      <c r="AA33" s="6">
        <v>85206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19918777</v>
      </c>
      <c r="D35" s="33">
        <f>SUM(D24:D34)</f>
        <v>0</v>
      </c>
      <c r="E35" s="34">
        <f t="shared" si="1"/>
        <v>30635114</v>
      </c>
      <c r="F35" s="35">
        <f t="shared" si="1"/>
        <v>30635114</v>
      </c>
      <c r="G35" s="35">
        <f t="shared" si="1"/>
        <v>142108</v>
      </c>
      <c r="H35" s="35">
        <f t="shared" si="1"/>
        <v>194956</v>
      </c>
      <c r="I35" s="35">
        <f t="shared" si="1"/>
        <v>212007</v>
      </c>
      <c r="J35" s="35">
        <f t="shared" si="1"/>
        <v>549071</v>
      </c>
      <c r="K35" s="35">
        <f t="shared" si="1"/>
        <v>183014</v>
      </c>
      <c r="L35" s="35">
        <f t="shared" si="1"/>
        <v>451199</v>
      </c>
      <c r="M35" s="35">
        <f t="shared" si="1"/>
        <v>1227896</v>
      </c>
      <c r="N35" s="35">
        <f t="shared" si="1"/>
        <v>1862109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2411180</v>
      </c>
      <c r="X35" s="35">
        <f t="shared" si="1"/>
        <v>15317562</v>
      </c>
      <c r="Y35" s="35">
        <f t="shared" si="1"/>
        <v>-12906382</v>
      </c>
      <c r="Z35" s="36">
        <f>+IF(X35&lt;&gt;0,+(Y35/X35)*100,0)</f>
        <v>-84.258722112565948</v>
      </c>
      <c r="AA35" s="33">
        <f>SUM(AA24:AA34)</f>
        <v>30635114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-8975588</v>
      </c>
      <c r="D37" s="46">
        <f>+D21-D35</f>
        <v>0</v>
      </c>
      <c r="E37" s="47">
        <f t="shared" si="2"/>
        <v>-16727042</v>
      </c>
      <c r="F37" s="48">
        <f t="shared" si="2"/>
        <v>-16727042</v>
      </c>
      <c r="G37" s="48">
        <f t="shared" si="2"/>
        <v>786229</v>
      </c>
      <c r="H37" s="48">
        <f t="shared" si="2"/>
        <v>720285</v>
      </c>
      <c r="I37" s="48">
        <f t="shared" si="2"/>
        <v>798842</v>
      </c>
      <c r="J37" s="48">
        <f t="shared" si="2"/>
        <v>2305356</v>
      </c>
      <c r="K37" s="48">
        <f t="shared" si="2"/>
        <v>771743</v>
      </c>
      <c r="L37" s="48">
        <f t="shared" si="2"/>
        <v>476231</v>
      </c>
      <c r="M37" s="48">
        <f t="shared" si="2"/>
        <v>-322250</v>
      </c>
      <c r="N37" s="48">
        <f t="shared" si="2"/>
        <v>925724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3231080</v>
      </c>
      <c r="X37" s="48">
        <f>IF(F21=F35,0,X21-X35)</f>
        <v>-8363526</v>
      </c>
      <c r="Y37" s="48">
        <f t="shared" si="2"/>
        <v>11594606</v>
      </c>
      <c r="Z37" s="49">
        <f>+IF(X37&lt;&gt;0,+(Y37/X37)*100,0)</f>
        <v>-138.6329880483423</v>
      </c>
      <c r="AA37" s="46">
        <f>+AA21-AA35</f>
        <v>-16727042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-8975588</v>
      </c>
      <c r="D41" s="56">
        <f>SUM(D37:D40)</f>
        <v>0</v>
      </c>
      <c r="E41" s="57">
        <f t="shared" si="3"/>
        <v>-16727042</v>
      </c>
      <c r="F41" s="58">
        <f t="shared" si="3"/>
        <v>-16727042</v>
      </c>
      <c r="G41" s="58">
        <f t="shared" si="3"/>
        <v>786229</v>
      </c>
      <c r="H41" s="58">
        <f t="shared" si="3"/>
        <v>720285</v>
      </c>
      <c r="I41" s="58">
        <f t="shared" si="3"/>
        <v>798842</v>
      </c>
      <c r="J41" s="58">
        <f t="shared" si="3"/>
        <v>2305356</v>
      </c>
      <c r="K41" s="58">
        <f t="shared" si="3"/>
        <v>771743</v>
      </c>
      <c r="L41" s="58">
        <f t="shared" si="3"/>
        <v>476231</v>
      </c>
      <c r="M41" s="58">
        <f t="shared" si="3"/>
        <v>-322250</v>
      </c>
      <c r="N41" s="58">
        <f t="shared" si="3"/>
        <v>925724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3231080</v>
      </c>
      <c r="X41" s="58">
        <f t="shared" si="3"/>
        <v>-8363526</v>
      </c>
      <c r="Y41" s="58">
        <f t="shared" si="3"/>
        <v>11594606</v>
      </c>
      <c r="Z41" s="59">
        <f>+IF(X41&lt;&gt;0,+(Y41/X41)*100,0)</f>
        <v>-138.6329880483423</v>
      </c>
      <c r="AA41" s="56">
        <f>SUM(AA37:AA40)</f>
        <v>-16727042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-8975588</v>
      </c>
      <c r="D43" s="64">
        <f>+D41-D42</f>
        <v>0</v>
      </c>
      <c r="E43" s="65">
        <f t="shared" si="4"/>
        <v>-16727042</v>
      </c>
      <c r="F43" s="66">
        <f t="shared" si="4"/>
        <v>-16727042</v>
      </c>
      <c r="G43" s="66">
        <f t="shared" si="4"/>
        <v>786229</v>
      </c>
      <c r="H43" s="66">
        <f t="shared" si="4"/>
        <v>720285</v>
      </c>
      <c r="I43" s="66">
        <f t="shared" si="4"/>
        <v>798842</v>
      </c>
      <c r="J43" s="66">
        <f t="shared" si="4"/>
        <v>2305356</v>
      </c>
      <c r="K43" s="66">
        <f t="shared" si="4"/>
        <v>771743</v>
      </c>
      <c r="L43" s="66">
        <f t="shared" si="4"/>
        <v>476231</v>
      </c>
      <c r="M43" s="66">
        <f t="shared" si="4"/>
        <v>-322250</v>
      </c>
      <c r="N43" s="66">
        <f t="shared" si="4"/>
        <v>925724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3231080</v>
      </c>
      <c r="X43" s="66">
        <f t="shared" si="4"/>
        <v>-8363526</v>
      </c>
      <c r="Y43" s="66">
        <f t="shared" si="4"/>
        <v>11594606</v>
      </c>
      <c r="Z43" s="67">
        <f>+IF(X43&lt;&gt;0,+(Y43/X43)*100,0)</f>
        <v>-138.6329880483423</v>
      </c>
      <c r="AA43" s="64">
        <f>+AA41-AA42</f>
        <v>-16727042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-8975588</v>
      </c>
      <c r="D45" s="56">
        <f>SUM(D43:D44)</f>
        <v>0</v>
      </c>
      <c r="E45" s="57">
        <f t="shared" si="5"/>
        <v>-16727042</v>
      </c>
      <c r="F45" s="58">
        <f t="shared" si="5"/>
        <v>-16727042</v>
      </c>
      <c r="G45" s="58">
        <f t="shared" si="5"/>
        <v>786229</v>
      </c>
      <c r="H45" s="58">
        <f t="shared" si="5"/>
        <v>720285</v>
      </c>
      <c r="I45" s="58">
        <f t="shared" si="5"/>
        <v>798842</v>
      </c>
      <c r="J45" s="58">
        <f t="shared" si="5"/>
        <v>2305356</v>
      </c>
      <c r="K45" s="58">
        <f t="shared" si="5"/>
        <v>771743</v>
      </c>
      <c r="L45" s="58">
        <f t="shared" si="5"/>
        <v>476231</v>
      </c>
      <c r="M45" s="58">
        <f t="shared" si="5"/>
        <v>-322250</v>
      </c>
      <c r="N45" s="58">
        <f t="shared" si="5"/>
        <v>925724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3231080</v>
      </c>
      <c r="X45" s="58">
        <f t="shared" si="5"/>
        <v>-8363526</v>
      </c>
      <c r="Y45" s="58">
        <f t="shared" si="5"/>
        <v>11594606</v>
      </c>
      <c r="Z45" s="59">
        <f>+IF(X45&lt;&gt;0,+(Y45/X45)*100,0)</f>
        <v>-138.6329880483423</v>
      </c>
      <c r="AA45" s="56">
        <f>SUM(AA43:AA44)</f>
        <v>-16727042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-8975588</v>
      </c>
      <c r="D47" s="71">
        <f>SUM(D45:D46)</f>
        <v>0</v>
      </c>
      <c r="E47" s="72">
        <f t="shared" si="6"/>
        <v>-16727042</v>
      </c>
      <c r="F47" s="73">
        <f t="shared" si="6"/>
        <v>-16727042</v>
      </c>
      <c r="G47" s="73">
        <f t="shared" si="6"/>
        <v>786229</v>
      </c>
      <c r="H47" s="74">
        <f t="shared" si="6"/>
        <v>720285</v>
      </c>
      <c r="I47" s="74">
        <f t="shared" si="6"/>
        <v>798842</v>
      </c>
      <c r="J47" s="74">
        <f t="shared" si="6"/>
        <v>2305356</v>
      </c>
      <c r="K47" s="74">
        <f t="shared" si="6"/>
        <v>771743</v>
      </c>
      <c r="L47" s="74">
        <f t="shared" si="6"/>
        <v>476231</v>
      </c>
      <c r="M47" s="73">
        <f t="shared" si="6"/>
        <v>-322250</v>
      </c>
      <c r="N47" s="73">
        <f t="shared" si="6"/>
        <v>925724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3231080</v>
      </c>
      <c r="X47" s="74">
        <f t="shared" si="6"/>
        <v>-8363526</v>
      </c>
      <c r="Y47" s="74">
        <f t="shared" si="6"/>
        <v>11594606</v>
      </c>
      <c r="Z47" s="75">
        <f>+IF(X47&lt;&gt;0,+(Y47/X47)*100,0)</f>
        <v>-138.6329880483423</v>
      </c>
      <c r="AA47" s="76">
        <f>SUM(AA45:AA46)</f>
        <v>-16727042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17647630</v>
      </c>
      <c r="D8" s="6"/>
      <c r="E8" s="7">
        <v>14033112</v>
      </c>
      <c r="F8" s="8">
        <v>14033112</v>
      </c>
      <c r="G8" s="8">
        <v>1602596</v>
      </c>
      <c r="H8" s="8">
        <v>1603861</v>
      </c>
      <c r="I8" s="8">
        <v>1603350</v>
      </c>
      <c r="J8" s="8">
        <v>4809807</v>
      </c>
      <c r="K8" s="8">
        <v>1602952</v>
      </c>
      <c r="L8" s="8">
        <v>1603568</v>
      </c>
      <c r="M8" s="8">
        <v>1604121</v>
      </c>
      <c r="N8" s="8">
        <v>4810641</v>
      </c>
      <c r="O8" s="8"/>
      <c r="P8" s="8"/>
      <c r="Q8" s="8"/>
      <c r="R8" s="8"/>
      <c r="S8" s="8"/>
      <c r="T8" s="8"/>
      <c r="U8" s="8"/>
      <c r="V8" s="8"/>
      <c r="W8" s="8">
        <v>9620448</v>
      </c>
      <c r="X8" s="8">
        <v>7016556</v>
      </c>
      <c r="Y8" s="8">
        <v>2603892</v>
      </c>
      <c r="Z8" s="2">
        <v>37.110685071137461</v>
      </c>
      <c r="AA8" s="6">
        <v>14033112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17647630</v>
      </c>
      <c r="D21" s="33">
        <f t="shared" si="0"/>
        <v>0</v>
      </c>
      <c r="E21" s="34">
        <f t="shared" si="0"/>
        <v>14033112</v>
      </c>
      <c r="F21" s="35">
        <f t="shared" si="0"/>
        <v>14033112</v>
      </c>
      <c r="G21" s="35">
        <f t="shared" si="0"/>
        <v>1602596</v>
      </c>
      <c r="H21" s="35">
        <f t="shared" si="0"/>
        <v>1603861</v>
      </c>
      <c r="I21" s="35">
        <f t="shared" si="0"/>
        <v>1603350</v>
      </c>
      <c r="J21" s="35">
        <f t="shared" si="0"/>
        <v>4809807</v>
      </c>
      <c r="K21" s="35">
        <f t="shared" si="0"/>
        <v>1602952</v>
      </c>
      <c r="L21" s="35">
        <f t="shared" si="0"/>
        <v>1603568</v>
      </c>
      <c r="M21" s="35">
        <f t="shared" si="0"/>
        <v>1604121</v>
      </c>
      <c r="N21" s="35">
        <f t="shared" si="0"/>
        <v>4810641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9620448</v>
      </c>
      <c r="X21" s="35">
        <f t="shared" si="0"/>
        <v>7016556</v>
      </c>
      <c r="Y21" s="35">
        <f t="shared" si="0"/>
        <v>2603892</v>
      </c>
      <c r="Z21" s="36">
        <f>+IF(X21&lt;&gt;0,+(Y21/X21)*100,0)</f>
        <v>37.110685071137461</v>
      </c>
      <c r="AA21" s="33">
        <f>SUM(AA5:AA20)</f>
        <v>14033112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4157165</v>
      </c>
      <c r="F26" s="8">
        <v>4157165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2078585</v>
      </c>
      <c r="Y26" s="8">
        <v>-2078585</v>
      </c>
      <c r="Z26" s="2">
        <v>-100</v>
      </c>
      <c r="AA26" s="6">
        <v>4157165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4157165</v>
      </c>
      <c r="F35" s="35">
        <f t="shared" si="1"/>
        <v>4157165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2078585</v>
      </c>
      <c r="Y35" s="35">
        <f t="shared" si="1"/>
        <v>-2078585</v>
      </c>
      <c r="Z35" s="36">
        <f>+IF(X35&lt;&gt;0,+(Y35/X35)*100,0)</f>
        <v>-100</v>
      </c>
      <c r="AA35" s="33">
        <f>SUM(AA24:AA34)</f>
        <v>4157165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17647630</v>
      </c>
      <c r="D37" s="46">
        <f>+D21-D35</f>
        <v>0</v>
      </c>
      <c r="E37" s="47">
        <f t="shared" si="2"/>
        <v>9875947</v>
      </c>
      <c r="F37" s="48">
        <f t="shared" si="2"/>
        <v>9875947</v>
      </c>
      <c r="G37" s="48">
        <f t="shared" si="2"/>
        <v>1602596</v>
      </c>
      <c r="H37" s="48">
        <f t="shared" si="2"/>
        <v>1603861</v>
      </c>
      <c r="I37" s="48">
        <f t="shared" si="2"/>
        <v>1603350</v>
      </c>
      <c r="J37" s="48">
        <f t="shared" si="2"/>
        <v>4809807</v>
      </c>
      <c r="K37" s="48">
        <f t="shared" si="2"/>
        <v>1602952</v>
      </c>
      <c r="L37" s="48">
        <f t="shared" si="2"/>
        <v>1603568</v>
      </c>
      <c r="M37" s="48">
        <f t="shared" si="2"/>
        <v>1604121</v>
      </c>
      <c r="N37" s="48">
        <f t="shared" si="2"/>
        <v>4810641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9620448</v>
      </c>
      <c r="X37" s="48">
        <f>IF(F21=F35,0,X21-X35)</f>
        <v>4937971</v>
      </c>
      <c r="Y37" s="48">
        <f t="shared" si="2"/>
        <v>4682477</v>
      </c>
      <c r="Z37" s="49">
        <f>+IF(X37&lt;&gt;0,+(Y37/X37)*100,0)</f>
        <v>94.825931541517761</v>
      </c>
      <c r="AA37" s="46">
        <f>+AA21-AA35</f>
        <v>9875947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17647630</v>
      </c>
      <c r="D41" s="56">
        <f>SUM(D37:D40)</f>
        <v>0</v>
      </c>
      <c r="E41" s="57">
        <f t="shared" si="3"/>
        <v>9875947</v>
      </c>
      <c r="F41" s="58">
        <f t="shared" si="3"/>
        <v>9875947</v>
      </c>
      <c r="G41" s="58">
        <f t="shared" si="3"/>
        <v>1602596</v>
      </c>
      <c r="H41" s="58">
        <f t="shared" si="3"/>
        <v>1603861</v>
      </c>
      <c r="I41" s="58">
        <f t="shared" si="3"/>
        <v>1603350</v>
      </c>
      <c r="J41" s="58">
        <f t="shared" si="3"/>
        <v>4809807</v>
      </c>
      <c r="K41" s="58">
        <f t="shared" si="3"/>
        <v>1602952</v>
      </c>
      <c r="L41" s="58">
        <f t="shared" si="3"/>
        <v>1603568</v>
      </c>
      <c r="M41" s="58">
        <f t="shared" si="3"/>
        <v>1604121</v>
      </c>
      <c r="N41" s="58">
        <f t="shared" si="3"/>
        <v>4810641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9620448</v>
      </c>
      <c r="X41" s="58">
        <f t="shared" si="3"/>
        <v>4937971</v>
      </c>
      <c r="Y41" s="58">
        <f t="shared" si="3"/>
        <v>4682477</v>
      </c>
      <c r="Z41" s="59">
        <f>+IF(X41&lt;&gt;0,+(Y41/X41)*100,0)</f>
        <v>94.825931541517761</v>
      </c>
      <c r="AA41" s="56">
        <f>SUM(AA37:AA40)</f>
        <v>9875947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17647630</v>
      </c>
      <c r="D43" s="64">
        <f>+D41-D42</f>
        <v>0</v>
      </c>
      <c r="E43" s="65">
        <f t="shared" si="4"/>
        <v>9875947</v>
      </c>
      <c r="F43" s="66">
        <f t="shared" si="4"/>
        <v>9875947</v>
      </c>
      <c r="G43" s="66">
        <f t="shared" si="4"/>
        <v>1602596</v>
      </c>
      <c r="H43" s="66">
        <f t="shared" si="4"/>
        <v>1603861</v>
      </c>
      <c r="I43" s="66">
        <f t="shared" si="4"/>
        <v>1603350</v>
      </c>
      <c r="J43" s="66">
        <f t="shared" si="4"/>
        <v>4809807</v>
      </c>
      <c r="K43" s="66">
        <f t="shared" si="4"/>
        <v>1602952</v>
      </c>
      <c r="L43" s="66">
        <f t="shared" si="4"/>
        <v>1603568</v>
      </c>
      <c r="M43" s="66">
        <f t="shared" si="4"/>
        <v>1604121</v>
      </c>
      <c r="N43" s="66">
        <f t="shared" si="4"/>
        <v>4810641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9620448</v>
      </c>
      <c r="X43" s="66">
        <f t="shared" si="4"/>
        <v>4937971</v>
      </c>
      <c r="Y43" s="66">
        <f t="shared" si="4"/>
        <v>4682477</v>
      </c>
      <c r="Z43" s="67">
        <f>+IF(X43&lt;&gt;0,+(Y43/X43)*100,0)</f>
        <v>94.825931541517761</v>
      </c>
      <c r="AA43" s="64">
        <f>+AA41-AA42</f>
        <v>9875947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17647630</v>
      </c>
      <c r="D45" s="56">
        <f>SUM(D43:D44)</f>
        <v>0</v>
      </c>
      <c r="E45" s="57">
        <f t="shared" si="5"/>
        <v>9875947</v>
      </c>
      <c r="F45" s="58">
        <f t="shared" si="5"/>
        <v>9875947</v>
      </c>
      <c r="G45" s="58">
        <f t="shared" si="5"/>
        <v>1602596</v>
      </c>
      <c r="H45" s="58">
        <f t="shared" si="5"/>
        <v>1603861</v>
      </c>
      <c r="I45" s="58">
        <f t="shared" si="5"/>
        <v>1603350</v>
      </c>
      <c r="J45" s="58">
        <f t="shared" si="5"/>
        <v>4809807</v>
      </c>
      <c r="K45" s="58">
        <f t="shared" si="5"/>
        <v>1602952</v>
      </c>
      <c r="L45" s="58">
        <f t="shared" si="5"/>
        <v>1603568</v>
      </c>
      <c r="M45" s="58">
        <f t="shared" si="5"/>
        <v>1604121</v>
      </c>
      <c r="N45" s="58">
        <f t="shared" si="5"/>
        <v>4810641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9620448</v>
      </c>
      <c r="X45" s="58">
        <f t="shared" si="5"/>
        <v>4937971</v>
      </c>
      <c r="Y45" s="58">
        <f t="shared" si="5"/>
        <v>4682477</v>
      </c>
      <c r="Z45" s="59">
        <f>+IF(X45&lt;&gt;0,+(Y45/X45)*100,0)</f>
        <v>94.825931541517761</v>
      </c>
      <c r="AA45" s="56">
        <f>SUM(AA43:AA44)</f>
        <v>9875947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17647630</v>
      </c>
      <c r="D47" s="71">
        <f>SUM(D45:D46)</f>
        <v>0</v>
      </c>
      <c r="E47" s="72">
        <f t="shared" si="6"/>
        <v>9875947</v>
      </c>
      <c r="F47" s="73">
        <f t="shared" si="6"/>
        <v>9875947</v>
      </c>
      <c r="G47" s="73">
        <f t="shared" si="6"/>
        <v>1602596</v>
      </c>
      <c r="H47" s="74">
        <f t="shared" si="6"/>
        <v>1603861</v>
      </c>
      <c r="I47" s="74">
        <f t="shared" si="6"/>
        <v>1603350</v>
      </c>
      <c r="J47" s="74">
        <f t="shared" si="6"/>
        <v>4809807</v>
      </c>
      <c r="K47" s="74">
        <f t="shared" si="6"/>
        <v>1602952</v>
      </c>
      <c r="L47" s="74">
        <f t="shared" si="6"/>
        <v>1603568</v>
      </c>
      <c r="M47" s="73">
        <f t="shared" si="6"/>
        <v>1604121</v>
      </c>
      <c r="N47" s="73">
        <f t="shared" si="6"/>
        <v>4810641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9620448</v>
      </c>
      <c r="X47" s="74">
        <f t="shared" si="6"/>
        <v>4937971</v>
      </c>
      <c r="Y47" s="74">
        <f t="shared" si="6"/>
        <v>4682477</v>
      </c>
      <c r="Z47" s="75">
        <f>+IF(X47&lt;&gt;0,+(Y47/X47)*100,0)</f>
        <v>94.825931541517761</v>
      </c>
      <c r="AA47" s="76">
        <f>SUM(AA45:AA46)</f>
        <v>9875947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40882123</v>
      </c>
      <c r="D8" s="6"/>
      <c r="E8" s="7">
        <v>71214132</v>
      </c>
      <c r="F8" s="8">
        <v>71214132</v>
      </c>
      <c r="G8" s="8">
        <v>3508226</v>
      </c>
      <c r="H8" s="8">
        <v>3436968</v>
      </c>
      <c r="I8" s="8">
        <v>3653874</v>
      </c>
      <c r="J8" s="8">
        <v>10599068</v>
      </c>
      <c r="K8" s="8">
        <v>2381595</v>
      </c>
      <c r="L8" s="8">
        <v>1905325</v>
      </c>
      <c r="M8" s="8">
        <v>3215095</v>
      </c>
      <c r="N8" s="8">
        <v>7502015</v>
      </c>
      <c r="O8" s="8"/>
      <c r="P8" s="8"/>
      <c r="Q8" s="8"/>
      <c r="R8" s="8"/>
      <c r="S8" s="8"/>
      <c r="T8" s="8"/>
      <c r="U8" s="8"/>
      <c r="V8" s="8"/>
      <c r="W8" s="8">
        <v>18101083</v>
      </c>
      <c r="X8" s="8">
        <v>35607066</v>
      </c>
      <c r="Y8" s="8">
        <v>-17505983</v>
      </c>
      <c r="Z8" s="2">
        <v>-49.164351255450249</v>
      </c>
      <c r="AA8" s="6">
        <v>71214132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40882123</v>
      </c>
      <c r="D21" s="33">
        <f t="shared" si="0"/>
        <v>0</v>
      </c>
      <c r="E21" s="34">
        <f t="shared" si="0"/>
        <v>71214132</v>
      </c>
      <c r="F21" s="35">
        <f t="shared" si="0"/>
        <v>71214132</v>
      </c>
      <c r="G21" s="35">
        <f t="shared" si="0"/>
        <v>3508226</v>
      </c>
      <c r="H21" s="35">
        <f t="shared" si="0"/>
        <v>3436968</v>
      </c>
      <c r="I21" s="35">
        <f t="shared" si="0"/>
        <v>3653874</v>
      </c>
      <c r="J21" s="35">
        <f t="shared" si="0"/>
        <v>10599068</v>
      </c>
      <c r="K21" s="35">
        <f t="shared" si="0"/>
        <v>2381595</v>
      </c>
      <c r="L21" s="35">
        <f t="shared" si="0"/>
        <v>1905325</v>
      </c>
      <c r="M21" s="35">
        <f t="shared" si="0"/>
        <v>3215095</v>
      </c>
      <c r="N21" s="35">
        <f t="shared" si="0"/>
        <v>7502015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18101083</v>
      </c>
      <c r="X21" s="35">
        <f t="shared" si="0"/>
        <v>35607066</v>
      </c>
      <c r="Y21" s="35">
        <f t="shared" si="0"/>
        <v>-17505983</v>
      </c>
      <c r="Z21" s="36">
        <f>+IF(X21&lt;&gt;0,+(Y21/X21)*100,0)</f>
        <v>-49.164351255450249</v>
      </c>
      <c r="AA21" s="33">
        <f>SUM(AA5:AA20)</f>
        <v>71214132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13975712</v>
      </c>
      <c r="D24" s="6"/>
      <c r="E24" s="7">
        <v>12741968</v>
      </c>
      <c r="F24" s="8">
        <v>12741968</v>
      </c>
      <c r="G24" s="8">
        <v>7384850</v>
      </c>
      <c r="H24" s="8">
        <v>2732971</v>
      </c>
      <c r="I24" s="8">
        <v>1395248</v>
      </c>
      <c r="J24" s="8">
        <v>11513069</v>
      </c>
      <c r="K24" s="8">
        <v>1392939</v>
      </c>
      <c r="L24" s="8"/>
      <c r="M24" s="8"/>
      <c r="N24" s="8">
        <v>1392939</v>
      </c>
      <c r="O24" s="8"/>
      <c r="P24" s="8"/>
      <c r="Q24" s="8"/>
      <c r="R24" s="8"/>
      <c r="S24" s="8"/>
      <c r="T24" s="8"/>
      <c r="U24" s="8"/>
      <c r="V24" s="8"/>
      <c r="W24" s="8">
        <v>12906008</v>
      </c>
      <c r="X24" s="8">
        <v>6370986</v>
      </c>
      <c r="Y24" s="8">
        <v>6535022</v>
      </c>
      <c r="Z24" s="2">
        <v>102.57473489974707</v>
      </c>
      <c r="AA24" s="6">
        <v>12741968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31097331</v>
      </c>
      <c r="D26" s="6"/>
      <c r="E26" s="7">
        <v>13060773</v>
      </c>
      <c r="F26" s="8">
        <v>13060773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6530388</v>
      </c>
      <c r="Y26" s="8">
        <v>-6530388</v>
      </c>
      <c r="Z26" s="2">
        <v>-100</v>
      </c>
      <c r="AA26" s="6">
        <v>13060773</v>
      </c>
    </row>
    <row r="27" spans="1:27" ht="13.5" x14ac:dyDescent="0.25">
      <c r="A27" s="25" t="s">
        <v>53</v>
      </c>
      <c r="B27" s="24" t="s">
        <v>32</v>
      </c>
      <c r="C27" s="6">
        <v>7693843</v>
      </c>
      <c r="D27" s="6"/>
      <c r="E27" s="7">
        <v>5763680</v>
      </c>
      <c r="F27" s="8">
        <v>5763680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2881842</v>
      </c>
      <c r="Y27" s="8">
        <v>-2881842</v>
      </c>
      <c r="Z27" s="2">
        <v>-100</v>
      </c>
      <c r="AA27" s="6">
        <v>5763680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481167</v>
      </c>
      <c r="D30" s="6"/>
      <c r="E30" s="7">
        <v>7150000</v>
      </c>
      <c r="F30" s="8">
        <v>7150000</v>
      </c>
      <c r="G30" s="8">
        <v>441</v>
      </c>
      <c r="H30" s="8">
        <v>112612</v>
      </c>
      <c r="I30" s="8">
        <v>135138</v>
      </c>
      <c r="J30" s="8">
        <v>248191</v>
      </c>
      <c r="K30" s="8">
        <v>197113</v>
      </c>
      <c r="L30" s="8">
        <v>175742</v>
      </c>
      <c r="M30" s="8">
        <v>11175</v>
      </c>
      <c r="N30" s="8">
        <v>384030</v>
      </c>
      <c r="O30" s="8"/>
      <c r="P30" s="8"/>
      <c r="Q30" s="8"/>
      <c r="R30" s="8"/>
      <c r="S30" s="8"/>
      <c r="T30" s="8"/>
      <c r="U30" s="8"/>
      <c r="V30" s="8"/>
      <c r="W30" s="8">
        <v>632221</v>
      </c>
      <c r="X30" s="8">
        <v>3574998</v>
      </c>
      <c r="Y30" s="8">
        <v>-2942777</v>
      </c>
      <c r="Z30" s="2">
        <v>-82.315486610062436</v>
      </c>
      <c r="AA30" s="6">
        <v>7150000</v>
      </c>
    </row>
    <row r="31" spans="1:27" ht="13.5" x14ac:dyDescent="0.25">
      <c r="A31" s="25" t="s">
        <v>57</v>
      </c>
      <c r="B31" s="24" t="s">
        <v>32</v>
      </c>
      <c r="C31" s="6">
        <v>1421171</v>
      </c>
      <c r="D31" s="6"/>
      <c r="E31" s="7">
        <v>3920000</v>
      </c>
      <c r="F31" s="8">
        <v>3920000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1960002</v>
      </c>
      <c r="Y31" s="8">
        <v>-1960002</v>
      </c>
      <c r="Z31" s="2">
        <v>-100</v>
      </c>
      <c r="AA31" s="6">
        <v>3920000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419349</v>
      </c>
      <c r="D33" s="6"/>
      <c r="E33" s="7">
        <v>289814</v>
      </c>
      <c r="F33" s="8">
        <v>289814</v>
      </c>
      <c r="G33" s="8">
        <v>186367</v>
      </c>
      <c r="H33" s="8">
        <v>62059</v>
      </c>
      <c r="I33" s="8">
        <v>73393</v>
      </c>
      <c r="J33" s="8">
        <v>321819</v>
      </c>
      <c r="K33" s="8">
        <v>34621</v>
      </c>
      <c r="L33" s="8"/>
      <c r="M33" s="8"/>
      <c r="N33" s="8">
        <v>34621</v>
      </c>
      <c r="O33" s="8"/>
      <c r="P33" s="8"/>
      <c r="Q33" s="8"/>
      <c r="R33" s="8"/>
      <c r="S33" s="8"/>
      <c r="T33" s="8"/>
      <c r="U33" s="8"/>
      <c r="V33" s="8"/>
      <c r="W33" s="8">
        <v>356440</v>
      </c>
      <c r="X33" s="8">
        <v>144912</v>
      </c>
      <c r="Y33" s="8">
        <v>211528</v>
      </c>
      <c r="Z33" s="2">
        <v>145.9699679805675</v>
      </c>
      <c r="AA33" s="6">
        <v>289814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55088573</v>
      </c>
      <c r="D35" s="33">
        <f>SUM(D24:D34)</f>
        <v>0</v>
      </c>
      <c r="E35" s="34">
        <f t="shared" si="1"/>
        <v>42926235</v>
      </c>
      <c r="F35" s="35">
        <f t="shared" si="1"/>
        <v>42926235</v>
      </c>
      <c r="G35" s="35">
        <f t="shared" si="1"/>
        <v>7571658</v>
      </c>
      <c r="H35" s="35">
        <f t="shared" si="1"/>
        <v>2907642</v>
      </c>
      <c r="I35" s="35">
        <f t="shared" si="1"/>
        <v>1603779</v>
      </c>
      <c r="J35" s="35">
        <f t="shared" si="1"/>
        <v>12083079</v>
      </c>
      <c r="K35" s="35">
        <f t="shared" si="1"/>
        <v>1624673</v>
      </c>
      <c r="L35" s="35">
        <f t="shared" si="1"/>
        <v>175742</v>
      </c>
      <c r="M35" s="35">
        <f t="shared" si="1"/>
        <v>11175</v>
      </c>
      <c r="N35" s="35">
        <f t="shared" si="1"/>
        <v>1811590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13894669</v>
      </c>
      <c r="X35" s="35">
        <f t="shared" si="1"/>
        <v>21463128</v>
      </c>
      <c r="Y35" s="35">
        <f t="shared" si="1"/>
        <v>-7568459</v>
      </c>
      <c r="Z35" s="36">
        <f>+IF(X35&lt;&gt;0,+(Y35/X35)*100,0)</f>
        <v>-35.262609438847868</v>
      </c>
      <c r="AA35" s="33">
        <f>SUM(AA24:AA34)</f>
        <v>42926235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-14206450</v>
      </c>
      <c r="D37" s="46">
        <f>+D21-D35</f>
        <v>0</v>
      </c>
      <c r="E37" s="47">
        <f t="shared" si="2"/>
        <v>28287897</v>
      </c>
      <c r="F37" s="48">
        <f t="shared" si="2"/>
        <v>28287897</v>
      </c>
      <c r="G37" s="48">
        <f t="shared" si="2"/>
        <v>-4063432</v>
      </c>
      <c r="H37" s="48">
        <f t="shared" si="2"/>
        <v>529326</v>
      </c>
      <c r="I37" s="48">
        <f t="shared" si="2"/>
        <v>2050095</v>
      </c>
      <c r="J37" s="48">
        <f t="shared" si="2"/>
        <v>-1484011</v>
      </c>
      <c r="K37" s="48">
        <f t="shared" si="2"/>
        <v>756922</v>
      </c>
      <c r="L37" s="48">
        <f t="shared" si="2"/>
        <v>1729583</v>
      </c>
      <c r="M37" s="48">
        <f t="shared" si="2"/>
        <v>3203920</v>
      </c>
      <c r="N37" s="48">
        <f t="shared" si="2"/>
        <v>5690425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4206414</v>
      </c>
      <c r="X37" s="48">
        <f>IF(F21=F35,0,X21-X35)</f>
        <v>14143938</v>
      </c>
      <c r="Y37" s="48">
        <f t="shared" si="2"/>
        <v>-9937524</v>
      </c>
      <c r="Z37" s="49">
        <f>+IF(X37&lt;&gt;0,+(Y37/X37)*100,0)</f>
        <v>-70.259951648543705</v>
      </c>
      <c r="AA37" s="46">
        <f>+AA21-AA35</f>
        <v>28287897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-14206450</v>
      </c>
      <c r="D41" s="56">
        <f>SUM(D37:D40)</f>
        <v>0</v>
      </c>
      <c r="E41" s="57">
        <f t="shared" si="3"/>
        <v>28287897</v>
      </c>
      <c r="F41" s="58">
        <f t="shared" si="3"/>
        <v>28287897</v>
      </c>
      <c r="G41" s="58">
        <f t="shared" si="3"/>
        <v>-4063432</v>
      </c>
      <c r="H41" s="58">
        <f t="shared" si="3"/>
        <v>529326</v>
      </c>
      <c r="I41" s="58">
        <f t="shared" si="3"/>
        <v>2050095</v>
      </c>
      <c r="J41" s="58">
        <f t="shared" si="3"/>
        <v>-1484011</v>
      </c>
      <c r="K41" s="58">
        <f t="shared" si="3"/>
        <v>756922</v>
      </c>
      <c r="L41" s="58">
        <f t="shared" si="3"/>
        <v>1729583</v>
      </c>
      <c r="M41" s="58">
        <f t="shared" si="3"/>
        <v>3203920</v>
      </c>
      <c r="N41" s="58">
        <f t="shared" si="3"/>
        <v>5690425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4206414</v>
      </c>
      <c r="X41" s="58">
        <f t="shared" si="3"/>
        <v>14143938</v>
      </c>
      <c r="Y41" s="58">
        <f t="shared" si="3"/>
        <v>-9937524</v>
      </c>
      <c r="Z41" s="59">
        <f>+IF(X41&lt;&gt;0,+(Y41/X41)*100,0)</f>
        <v>-70.259951648543705</v>
      </c>
      <c r="AA41" s="56">
        <f>SUM(AA37:AA40)</f>
        <v>28287897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-14206450</v>
      </c>
      <c r="D43" s="64">
        <f>+D41-D42</f>
        <v>0</v>
      </c>
      <c r="E43" s="65">
        <f t="shared" si="4"/>
        <v>28287897</v>
      </c>
      <c r="F43" s="66">
        <f t="shared" si="4"/>
        <v>28287897</v>
      </c>
      <c r="G43" s="66">
        <f t="shared" si="4"/>
        <v>-4063432</v>
      </c>
      <c r="H43" s="66">
        <f t="shared" si="4"/>
        <v>529326</v>
      </c>
      <c r="I43" s="66">
        <f t="shared" si="4"/>
        <v>2050095</v>
      </c>
      <c r="J43" s="66">
        <f t="shared" si="4"/>
        <v>-1484011</v>
      </c>
      <c r="K43" s="66">
        <f t="shared" si="4"/>
        <v>756922</v>
      </c>
      <c r="L43" s="66">
        <f t="shared" si="4"/>
        <v>1729583</v>
      </c>
      <c r="M43" s="66">
        <f t="shared" si="4"/>
        <v>3203920</v>
      </c>
      <c r="N43" s="66">
        <f t="shared" si="4"/>
        <v>5690425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4206414</v>
      </c>
      <c r="X43" s="66">
        <f t="shared" si="4"/>
        <v>14143938</v>
      </c>
      <c r="Y43" s="66">
        <f t="shared" si="4"/>
        <v>-9937524</v>
      </c>
      <c r="Z43" s="67">
        <f>+IF(X43&lt;&gt;0,+(Y43/X43)*100,0)</f>
        <v>-70.259951648543705</v>
      </c>
      <c r="AA43" s="64">
        <f>+AA41-AA42</f>
        <v>28287897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-14206450</v>
      </c>
      <c r="D45" s="56">
        <f>SUM(D43:D44)</f>
        <v>0</v>
      </c>
      <c r="E45" s="57">
        <f t="shared" si="5"/>
        <v>28287897</v>
      </c>
      <c r="F45" s="58">
        <f t="shared" si="5"/>
        <v>28287897</v>
      </c>
      <c r="G45" s="58">
        <f t="shared" si="5"/>
        <v>-4063432</v>
      </c>
      <c r="H45" s="58">
        <f t="shared" si="5"/>
        <v>529326</v>
      </c>
      <c r="I45" s="58">
        <f t="shared" si="5"/>
        <v>2050095</v>
      </c>
      <c r="J45" s="58">
        <f t="shared" si="5"/>
        <v>-1484011</v>
      </c>
      <c r="K45" s="58">
        <f t="shared" si="5"/>
        <v>756922</v>
      </c>
      <c r="L45" s="58">
        <f t="shared" si="5"/>
        <v>1729583</v>
      </c>
      <c r="M45" s="58">
        <f t="shared" si="5"/>
        <v>3203920</v>
      </c>
      <c r="N45" s="58">
        <f t="shared" si="5"/>
        <v>5690425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4206414</v>
      </c>
      <c r="X45" s="58">
        <f t="shared" si="5"/>
        <v>14143938</v>
      </c>
      <c r="Y45" s="58">
        <f t="shared" si="5"/>
        <v>-9937524</v>
      </c>
      <c r="Z45" s="59">
        <f>+IF(X45&lt;&gt;0,+(Y45/X45)*100,0)</f>
        <v>-70.259951648543705</v>
      </c>
      <c r="AA45" s="56">
        <f>SUM(AA43:AA44)</f>
        <v>28287897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-14206450</v>
      </c>
      <c r="D47" s="71">
        <f>SUM(D45:D46)</f>
        <v>0</v>
      </c>
      <c r="E47" s="72">
        <f t="shared" si="6"/>
        <v>28287897</v>
      </c>
      <c r="F47" s="73">
        <f t="shared" si="6"/>
        <v>28287897</v>
      </c>
      <c r="G47" s="73">
        <f t="shared" si="6"/>
        <v>-4063432</v>
      </c>
      <c r="H47" s="74">
        <f t="shared" si="6"/>
        <v>529326</v>
      </c>
      <c r="I47" s="74">
        <f t="shared" si="6"/>
        <v>2050095</v>
      </c>
      <c r="J47" s="74">
        <f t="shared" si="6"/>
        <v>-1484011</v>
      </c>
      <c r="K47" s="74">
        <f t="shared" si="6"/>
        <v>756922</v>
      </c>
      <c r="L47" s="74">
        <f t="shared" si="6"/>
        <v>1729583</v>
      </c>
      <c r="M47" s="73">
        <f t="shared" si="6"/>
        <v>3203920</v>
      </c>
      <c r="N47" s="73">
        <f t="shared" si="6"/>
        <v>5690425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4206414</v>
      </c>
      <c r="X47" s="74">
        <f t="shared" si="6"/>
        <v>14143938</v>
      </c>
      <c r="Y47" s="74">
        <f t="shared" si="6"/>
        <v>-9937524</v>
      </c>
      <c r="Z47" s="75">
        <f>+IF(X47&lt;&gt;0,+(Y47/X47)*100,0)</f>
        <v>-70.259951648543705</v>
      </c>
      <c r="AA47" s="76">
        <f>SUM(AA45:AA46)</f>
        <v>28287897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21266393</v>
      </c>
      <c r="D8" s="6"/>
      <c r="E8" s="7">
        <v>22997700</v>
      </c>
      <c r="F8" s="8">
        <v>22997700</v>
      </c>
      <c r="G8" s="8">
        <v>1521704</v>
      </c>
      <c r="H8" s="8">
        <v>2080989</v>
      </c>
      <c r="I8" s="8">
        <v>1890281</v>
      </c>
      <c r="J8" s="8">
        <v>5492974</v>
      </c>
      <c r="K8" s="8">
        <v>1924087</v>
      </c>
      <c r="L8" s="8">
        <v>1918087</v>
      </c>
      <c r="M8" s="8">
        <v>1975100</v>
      </c>
      <c r="N8" s="8">
        <v>5817274</v>
      </c>
      <c r="O8" s="8"/>
      <c r="P8" s="8"/>
      <c r="Q8" s="8"/>
      <c r="R8" s="8"/>
      <c r="S8" s="8"/>
      <c r="T8" s="8"/>
      <c r="U8" s="8"/>
      <c r="V8" s="8"/>
      <c r="W8" s="8">
        <v>11310248</v>
      </c>
      <c r="X8" s="8">
        <v>11498850</v>
      </c>
      <c r="Y8" s="8">
        <v>-188602</v>
      </c>
      <c r="Z8" s="2">
        <v>-1.6401814094452922</v>
      </c>
      <c r="AA8" s="6">
        <v>22997700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21266393</v>
      </c>
      <c r="D21" s="33">
        <f t="shared" si="0"/>
        <v>0</v>
      </c>
      <c r="E21" s="34">
        <f t="shared" si="0"/>
        <v>22997700</v>
      </c>
      <c r="F21" s="35">
        <f t="shared" si="0"/>
        <v>22997700</v>
      </c>
      <c r="G21" s="35">
        <f t="shared" si="0"/>
        <v>1521704</v>
      </c>
      <c r="H21" s="35">
        <f t="shared" si="0"/>
        <v>2080989</v>
      </c>
      <c r="I21" s="35">
        <f t="shared" si="0"/>
        <v>1890281</v>
      </c>
      <c r="J21" s="35">
        <f t="shared" si="0"/>
        <v>5492974</v>
      </c>
      <c r="K21" s="35">
        <f t="shared" si="0"/>
        <v>1924087</v>
      </c>
      <c r="L21" s="35">
        <f t="shared" si="0"/>
        <v>1918087</v>
      </c>
      <c r="M21" s="35">
        <f t="shared" si="0"/>
        <v>1975100</v>
      </c>
      <c r="N21" s="35">
        <f t="shared" si="0"/>
        <v>5817274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11310248</v>
      </c>
      <c r="X21" s="35">
        <f t="shared" si="0"/>
        <v>11498850</v>
      </c>
      <c r="Y21" s="35">
        <f t="shared" si="0"/>
        <v>-188602</v>
      </c>
      <c r="Z21" s="36">
        <f>+IF(X21&lt;&gt;0,+(Y21/X21)*100,0)</f>
        <v>-1.6401814094452922</v>
      </c>
      <c r="AA21" s="33">
        <f>SUM(AA5:AA20)</f>
        <v>22997700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1483623</v>
      </c>
      <c r="D24" s="6"/>
      <c r="E24" s="7">
        <v>1720284</v>
      </c>
      <c r="F24" s="8">
        <v>1720284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860142</v>
      </c>
      <c r="Y24" s="8">
        <v>-860142</v>
      </c>
      <c r="Z24" s="2">
        <v>-100</v>
      </c>
      <c r="AA24" s="6">
        <v>1720284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2551573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11351</v>
      </c>
      <c r="D30" s="6"/>
      <c r="E30" s="7">
        <v>500004</v>
      </c>
      <c r="F30" s="8">
        <v>500004</v>
      </c>
      <c r="G30" s="8"/>
      <c r="H30" s="8"/>
      <c r="I30" s="8"/>
      <c r="J30" s="8"/>
      <c r="K30" s="8">
        <v>26500</v>
      </c>
      <c r="L30" s="8"/>
      <c r="M30" s="8"/>
      <c r="N30" s="8">
        <v>26500</v>
      </c>
      <c r="O30" s="8"/>
      <c r="P30" s="8"/>
      <c r="Q30" s="8"/>
      <c r="R30" s="8"/>
      <c r="S30" s="8"/>
      <c r="T30" s="8"/>
      <c r="U30" s="8"/>
      <c r="V30" s="8"/>
      <c r="W30" s="8">
        <v>26500</v>
      </c>
      <c r="X30" s="8">
        <v>250002</v>
      </c>
      <c r="Y30" s="8">
        <v>-223502</v>
      </c>
      <c r="Z30" s="2">
        <v>-89.400084799321604</v>
      </c>
      <c r="AA30" s="6">
        <v>500004</v>
      </c>
    </row>
    <row r="31" spans="1:27" ht="13.5" x14ac:dyDescent="0.25">
      <c r="A31" s="25" t="s">
        <v>57</v>
      </c>
      <c r="B31" s="24" t="s">
        <v>32</v>
      </c>
      <c r="C31" s="6">
        <v>177863</v>
      </c>
      <c r="D31" s="6"/>
      <c r="E31" s="7"/>
      <c r="F31" s="8"/>
      <c r="G31" s="8"/>
      <c r="H31" s="8">
        <v>13922</v>
      </c>
      <c r="I31" s="8">
        <v>6389</v>
      </c>
      <c r="J31" s="8">
        <v>20311</v>
      </c>
      <c r="K31" s="8">
        <v>4794</v>
      </c>
      <c r="L31" s="8">
        <v>42840</v>
      </c>
      <c r="M31" s="8">
        <v>14963</v>
      </c>
      <c r="N31" s="8">
        <v>62597</v>
      </c>
      <c r="O31" s="8"/>
      <c r="P31" s="8"/>
      <c r="Q31" s="8"/>
      <c r="R31" s="8"/>
      <c r="S31" s="8"/>
      <c r="T31" s="8"/>
      <c r="U31" s="8"/>
      <c r="V31" s="8"/>
      <c r="W31" s="8">
        <v>82908</v>
      </c>
      <c r="X31" s="8"/>
      <c r="Y31" s="8">
        <v>82908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9636</v>
      </c>
      <c r="F33" s="8">
        <v>9636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4818</v>
      </c>
      <c r="Y33" s="8">
        <v>-4818</v>
      </c>
      <c r="Z33" s="2">
        <v>-100</v>
      </c>
      <c r="AA33" s="6">
        <v>9636</v>
      </c>
    </row>
    <row r="34" spans="1:27" ht="13.5" x14ac:dyDescent="0.25">
      <c r="A34" s="23" t="s">
        <v>59</v>
      </c>
      <c r="B34" s="29" t="s">
        <v>32</v>
      </c>
      <c r="C34" s="6">
        <v>8440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4232850</v>
      </c>
      <c r="D35" s="33">
        <f>SUM(D24:D34)</f>
        <v>0</v>
      </c>
      <c r="E35" s="34">
        <f t="shared" si="1"/>
        <v>2229924</v>
      </c>
      <c r="F35" s="35">
        <f t="shared" si="1"/>
        <v>2229924</v>
      </c>
      <c r="G35" s="35">
        <f t="shared" si="1"/>
        <v>0</v>
      </c>
      <c r="H35" s="35">
        <f t="shared" si="1"/>
        <v>13922</v>
      </c>
      <c r="I35" s="35">
        <f t="shared" si="1"/>
        <v>6389</v>
      </c>
      <c r="J35" s="35">
        <f t="shared" si="1"/>
        <v>20311</v>
      </c>
      <c r="K35" s="35">
        <f t="shared" si="1"/>
        <v>31294</v>
      </c>
      <c r="L35" s="35">
        <f t="shared" si="1"/>
        <v>42840</v>
      </c>
      <c r="M35" s="35">
        <f t="shared" si="1"/>
        <v>14963</v>
      </c>
      <c r="N35" s="35">
        <f t="shared" si="1"/>
        <v>89097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109408</v>
      </c>
      <c r="X35" s="35">
        <f t="shared" si="1"/>
        <v>1114962</v>
      </c>
      <c r="Y35" s="35">
        <f t="shared" si="1"/>
        <v>-1005554</v>
      </c>
      <c r="Z35" s="36">
        <f>+IF(X35&lt;&gt;0,+(Y35/X35)*100,0)</f>
        <v>-90.187288894150655</v>
      </c>
      <c r="AA35" s="33">
        <f>SUM(AA24:AA34)</f>
        <v>2229924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17033543</v>
      </c>
      <c r="D37" s="46">
        <f>+D21-D35</f>
        <v>0</v>
      </c>
      <c r="E37" s="47">
        <f t="shared" si="2"/>
        <v>20767776</v>
      </c>
      <c r="F37" s="48">
        <f t="shared" si="2"/>
        <v>20767776</v>
      </c>
      <c r="G37" s="48">
        <f t="shared" si="2"/>
        <v>1521704</v>
      </c>
      <c r="H37" s="48">
        <f t="shared" si="2"/>
        <v>2067067</v>
      </c>
      <c r="I37" s="48">
        <f t="shared" si="2"/>
        <v>1883892</v>
      </c>
      <c r="J37" s="48">
        <f t="shared" si="2"/>
        <v>5472663</v>
      </c>
      <c r="K37" s="48">
        <f t="shared" si="2"/>
        <v>1892793</v>
      </c>
      <c r="L37" s="48">
        <f t="shared" si="2"/>
        <v>1875247</v>
      </c>
      <c r="M37" s="48">
        <f t="shared" si="2"/>
        <v>1960137</v>
      </c>
      <c r="N37" s="48">
        <f t="shared" si="2"/>
        <v>5728177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11200840</v>
      </c>
      <c r="X37" s="48">
        <f>IF(F21=F35,0,X21-X35)</f>
        <v>10383888</v>
      </c>
      <c r="Y37" s="48">
        <f t="shared" si="2"/>
        <v>816952</v>
      </c>
      <c r="Z37" s="49">
        <f>+IF(X37&lt;&gt;0,+(Y37/X37)*100,0)</f>
        <v>7.8674962595898563</v>
      </c>
      <c r="AA37" s="46">
        <f>+AA21-AA35</f>
        <v>20767776</v>
      </c>
    </row>
    <row r="38" spans="1:27" ht="23.1" customHeight="1" x14ac:dyDescent="0.25">
      <c r="A38" s="50" t="s">
        <v>62</v>
      </c>
      <c r="B38" s="29" t="s">
        <v>32</v>
      </c>
      <c r="C38" s="6">
        <v>61000000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78033543</v>
      </c>
      <c r="D41" s="56">
        <f>SUM(D37:D40)</f>
        <v>0</v>
      </c>
      <c r="E41" s="57">
        <f t="shared" si="3"/>
        <v>20767776</v>
      </c>
      <c r="F41" s="58">
        <f t="shared" si="3"/>
        <v>20767776</v>
      </c>
      <c r="G41" s="58">
        <f t="shared" si="3"/>
        <v>1521704</v>
      </c>
      <c r="H41" s="58">
        <f t="shared" si="3"/>
        <v>2067067</v>
      </c>
      <c r="I41" s="58">
        <f t="shared" si="3"/>
        <v>1883892</v>
      </c>
      <c r="J41" s="58">
        <f t="shared" si="3"/>
        <v>5472663</v>
      </c>
      <c r="K41" s="58">
        <f t="shared" si="3"/>
        <v>1892793</v>
      </c>
      <c r="L41" s="58">
        <f t="shared" si="3"/>
        <v>1875247</v>
      </c>
      <c r="M41" s="58">
        <f t="shared" si="3"/>
        <v>1960137</v>
      </c>
      <c r="N41" s="58">
        <f t="shared" si="3"/>
        <v>5728177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11200840</v>
      </c>
      <c r="X41" s="58">
        <f t="shared" si="3"/>
        <v>10383888</v>
      </c>
      <c r="Y41" s="58">
        <f t="shared" si="3"/>
        <v>816952</v>
      </c>
      <c r="Z41" s="59">
        <f>+IF(X41&lt;&gt;0,+(Y41/X41)*100,0)</f>
        <v>7.8674962595898563</v>
      </c>
      <c r="AA41" s="56">
        <f>SUM(AA37:AA40)</f>
        <v>20767776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78033543</v>
      </c>
      <c r="D43" s="64">
        <f>+D41-D42</f>
        <v>0</v>
      </c>
      <c r="E43" s="65">
        <f t="shared" si="4"/>
        <v>20767776</v>
      </c>
      <c r="F43" s="66">
        <f t="shared" si="4"/>
        <v>20767776</v>
      </c>
      <c r="G43" s="66">
        <f t="shared" si="4"/>
        <v>1521704</v>
      </c>
      <c r="H43" s="66">
        <f t="shared" si="4"/>
        <v>2067067</v>
      </c>
      <c r="I43" s="66">
        <f t="shared" si="4"/>
        <v>1883892</v>
      </c>
      <c r="J43" s="66">
        <f t="shared" si="4"/>
        <v>5472663</v>
      </c>
      <c r="K43" s="66">
        <f t="shared" si="4"/>
        <v>1892793</v>
      </c>
      <c r="L43" s="66">
        <f t="shared" si="4"/>
        <v>1875247</v>
      </c>
      <c r="M43" s="66">
        <f t="shared" si="4"/>
        <v>1960137</v>
      </c>
      <c r="N43" s="66">
        <f t="shared" si="4"/>
        <v>5728177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11200840</v>
      </c>
      <c r="X43" s="66">
        <f t="shared" si="4"/>
        <v>10383888</v>
      </c>
      <c r="Y43" s="66">
        <f t="shared" si="4"/>
        <v>816952</v>
      </c>
      <c r="Z43" s="67">
        <f>+IF(X43&lt;&gt;0,+(Y43/X43)*100,0)</f>
        <v>7.8674962595898563</v>
      </c>
      <c r="AA43" s="64">
        <f>+AA41-AA42</f>
        <v>20767776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78033543</v>
      </c>
      <c r="D45" s="56">
        <f>SUM(D43:D44)</f>
        <v>0</v>
      </c>
      <c r="E45" s="57">
        <f t="shared" si="5"/>
        <v>20767776</v>
      </c>
      <c r="F45" s="58">
        <f t="shared" si="5"/>
        <v>20767776</v>
      </c>
      <c r="G45" s="58">
        <f t="shared" si="5"/>
        <v>1521704</v>
      </c>
      <c r="H45" s="58">
        <f t="shared" si="5"/>
        <v>2067067</v>
      </c>
      <c r="I45" s="58">
        <f t="shared" si="5"/>
        <v>1883892</v>
      </c>
      <c r="J45" s="58">
        <f t="shared" si="5"/>
        <v>5472663</v>
      </c>
      <c r="K45" s="58">
        <f t="shared" si="5"/>
        <v>1892793</v>
      </c>
      <c r="L45" s="58">
        <f t="shared" si="5"/>
        <v>1875247</v>
      </c>
      <c r="M45" s="58">
        <f t="shared" si="5"/>
        <v>1960137</v>
      </c>
      <c r="N45" s="58">
        <f t="shared" si="5"/>
        <v>5728177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11200840</v>
      </c>
      <c r="X45" s="58">
        <f t="shared" si="5"/>
        <v>10383888</v>
      </c>
      <c r="Y45" s="58">
        <f t="shared" si="5"/>
        <v>816952</v>
      </c>
      <c r="Z45" s="59">
        <f>+IF(X45&lt;&gt;0,+(Y45/X45)*100,0)</f>
        <v>7.8674962595898563</v>
      </c>
      <c r="AA45" s="56">
        <f>SUM(AA43:AA44)</f>
        <v>20767776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78033543</v>
      </c>
      <c r="D47" s="71">
        <f>SUM(D45:D46)</f>
        <v>0</v>
      </c>
      <c r="E47" s="72">
        <f t="shared" si="6"/>
        <v>20767776</v>
      </c>
      <c r="F47" s="73">
        <f t="shared" si="6"/>
        <v>20767776</v>
      </c>
      <c r="G47" s="73">
        <f t="shared" si="6"/>
        <v>1521704</v>
      </c>
      <c r="H47" s="74">
        <f t="shared" si="6"/>
        <v>2067067</v>
      </c>
      <c r="I47" s="74">
        <f t="shared" si="6"/>
        <v>1883892</v>
      </c>
      <c r="J47" s="74">
        <f t="shared" si="6"/>
        <v>5472663</v>
      </c>
      <c r="K47" s="74">
        <f t="shared" si="6"/>
        <v>1892793</v>
      </c>
      <c r="L47" s="74">
        <f t="shared" si="6"/>
        <v>1875247</v>
      </c>
      <c r="M47" s="73">
        <f t="shared" si="6"/>
        <v>1960137</v>
      </c>
      <c r="N47" s="73">
        <f t="shared" si="6"/>
        <v>5728177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11200840</v>
      </c>
      <c r="X47" s="74">
        <f t="shared" si="6"/>
        <v>10383888</v>
      </c>
      <c r="Y47" s="74">
        <f t="shared" si="6"/>
        <v>816952</v>
      </c>
      <c r="Z47" s="75">
        <f>+IF(X47&lt;&gt;0,+(Y47/X47)*100,0)</f>
        <v>7.8674962595898563</v>
      </c>
      <c r="AA47" s="76">
        <f>SUM(AA45:AA46)</f>
        <v>20767776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-100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2870883</v>
      </c>
      <c r="D7" s="6"/>
      <c r="E7" s="7"/>
      <c r="F7" s="8"/>
      <c r="G7" s="8">
        <v>262912</v>
      </c>
      <c r="H7" s="8"/>
      <c r="I7" s="8"/>
      <c r="J7" s="8">
        <v>262912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262912</v>
      </c>
      <c r="X7" s="8"/>
      <c r="Y7" s="8">
        <v>262912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124412531</v>
      </c>
      <c r="D8" s="6"/>
      <c r="E8" s="7">
        <v>147784614</v>
      </c>
      <c r="F8" s="8">
        <v>147784614</v>
      </c>
      <c r="G8" s="8">
        <v>10203030</v>
      </c>
      <c r="H8" s="8">
        <v>10757111</v>
      </c>
      <c r="I8" s="8">
        <v>11373797</v>
      </c>
      <c r="J8" s="8">
        <v>32333938</v>
      </c>
      <c r="K8" s="8">
        <v>11613022</v>
      </c>
      <c r="L8" s="8">
        <v>11117393</v>
      </c>
      <c r="M8" s="8">
        <v>10777882</v>
      </c>
      <c r="N8" s="8">
        <v>33508297</v>
      </c>
      <c r="O8" s="8"/>
      <c r="P8" s="8"/>
      <c r="Q8" s="8"/>
      <c r="R8" s="8"/>
      <c r="S8" s="8"/>
      <c r="T8" s="8"/>
      <c r="U8" s="8"/>
      <c r="V8" s="8"/>
      <c r="W8" s="8">
        <v>65842235</v>
      </c>
      <c r="X8" s="8">
        <v>73186415</v>
      </c>
      <c r="Y8" s="8">
        <v>-7344180</v>
      </c>
      <c r="Z8" s="2">
        <v>-10.034895137301096</v>
      </c>
      <c r="AA8" s="6">
        <v>147784614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24833446</v>
      </c>
      <c r="F13" s="8">
        <v>24833446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12416724</v>
      </c>
      <c r="Y13" s="8">
        <v>-12416724</v>
      </c>
      <c r="Z13" s="2">
        <v>-100</v>
      </c>
      <c r="AA13" s="6">
        <v>24833446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127283314</v>
      </c>
      <c r="D21" s="33">
        <f t="shared" si="0"/>
        <v>0</v>
      </c>
      <c r="E21" s="34">
        <f t="shared" si="0"/>
        <v>172618060</v>
      </c>
      <c r="F21" s="35">
        <f t="shared" si="0"/>
        <v>172618060</v>
      </c>
      <c r="G21" s="35">
        <f t="shared" si="0"/>
        <v>10465942</v>
      </c>
      <c r="H21" s="35">
        <f t="shared" si="0"/>
        <v>10757111</v>
      </c>
      <c r="I21" s="35">
        <f t="shared" si="0"/>
        <v>11373797</v>
      </c>
      <c r="J21" s="35">
        <f t="shared" si="0"/>
        <v>32596850</v>
      </c>
      <c r="K21" s="35">
        <f t="shared" si="0"/>
        <v>11613022</v>
      </c>
      <c r="L21" s="35">
        <f t="shared" si="0"/>
        <v>11117393</v>
      </c>
      <c r="M21" s="35">
        <f t="shared" si="0"/>
        <v>10777882</v>
      </c>
      <c r="N21" s="35">
        <f t="shared" si="0"/>
        <v>33508297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66105147</v>
      </c>
      <c r="X21" s="35">
        <f t="shared" si="0"/>
        <v>85603139</v>
      </c>
      <c r="Y21" s="35">
        <f t="shared" si="0"/>
        <v>-19497992</v>
      </c>
      <c r="Z21" s="36">
        <f>+IF(X21&lt;&gt;0,+(Y21/X21)*100,0)</f>
        <v>-22.777192784951499</v>
      </c>
      <c r="AA21" s="33">
        <f>SUM(AA5:AA20)</f>
        <v>172618060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68765710</v>
      </c>
      <c r="D24" s="6"/>
      <c r="E24" s="7">
        <v>68880485</v>
      </c>
      <c r="F24" s="8">
        <v>68880485</v>
      </c>
      <c r="G24" s="8">
        <v>5475041</v>
      </c>
      <c r="H24" s="8"/>
      <c r="I24" s="8"/>
      <c r="J24" s="8">
        <v>5475041</v>
      </c>
      <c r="K24" s="8"/>
      <c r="L24" s="8">
        <v>17294176</v>
      </c>
      <c r="M24" s="8">
        <v>5633807</v>
      </c>
      <c r="N24" s="8">
        <v>22927983</v>
      </c>
      <c r="O24" s="8"/>
      <c r="P24" s="8"/>
      <c r="Q24" s="8"/>
      <c r="R24" s="8"/>
      <c r="S24" s="8"/>
      <c r="T24" s="8"/>
      <c r="U24" s="8"/>
      <c r="V24" s="8"/>
      <c r="W24" s="8">
        <v>28403024</v>
      </c>
      <c r="X24" s="8">
        <v>34720657</v>
      </c>
      <c r="Y24" s="8">
        <v>-6317633</v>
      </c>
      <c r="Z24" s="2">
        <v>-18.195603268682387</v>
      </c>
      <c r="AA24" s="6">
        <v>68880485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204246232</v>
      </c>
      <c r="D26" s="6"/>
      <c r="E26" s="7">
        <v>13250439</v>
      </c>
      <c r="F26" s="8">
        <v>13250439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6625218</v>
      </c>
      <c r="Y26" s="8">
        <v>-6625218</v>
      </c>
      <c r="Z26" s="2">
        <v>-100</v>
      </c>
      <c r="AA26" s="6">
        <v>13250439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1666656</v>
      </c>
      <c r="D30" s="6"/>
      <c r="E30" s="7">
        <v>5513659</v>
      </c>
      <c r="F30" s="8">
        <v>5513659</v>
      </c>
      <c r="G30" s="8">
        <v>3436</v>
      </c>
      <c r="H30" s="8">
        <v>27800</v>
      </c>
      <c r="I30" s="8">
        <v>2230</v>
      </c>
      <c r="J30" s="8">
        <v>33466</v>
      </c>
      <c r="K30" s="8">
        <v>17001</v>
      </c>
      <c r="L30" s="8">
        <v>980014</v>
      </c>
      <c r="M30" s="8">
        <v>47286</v>
      </c>
      <c r="N30" s="8">
        <v>1044301</v>
      </c>
      <c r="O30" s="8"/>
      <c r="P30" s="8"/>
      <c r="Q30" s="8"/>
      <c r="R30" s="8"/>
      <c r="S30" s="8"/>
      <c r="T30" s="8"/>
      <c r="U30" s="8"/>
      <c r="V30" s="8"/>
      <c r="W30" s="8">
        <v>1077767</v>
      </c>
      <c r="X30" s="8">
        <v>2756832</v>
      </c>
      <c r="Y30" s="8">
        <v>-1679065</v>
      </c>
      <c r="Z30" s="2">
        <v>-60.90559743937969</v>
      </c>
      <c r="AA30" s="6">
        <v>5513659</v>
      </c>
    </row>
    <row r="31" spans="1:27" ht="13.5" x14ac:dyDescent="0.25">
      <c r="A31" s="25" t="s">
        <v>57</v>
      </c>
      <c r="B31" s="24" t="s">
        <v>32</v>
      </c>
      <c r="C31" s="6">
        <v>34448760</v>
      </c>
      <c r="D31" s="6"/>
      <c r="E31" s="7">
        <v>36812262</v>
      </c>
      <c r="F31" s="8">
        <v>36812262</v>
      </c>
      <c r="G31" s="8">
        <v>545018</v>
      </c>
      <c r="H31" s="8">
        <v>1071668</v>
      </c>
      <c r="I31" s="8">
        <v>1915054</v>
      </c>
      <c r="J31" s="8">
        <v>3531740</v>
      </c>
      <c r="K31" s="8">
        <v>3511860</v>
      </c>
      <c r="L31" s="8">
        <v>3997261</v>
      </c>
      <c r="M31" s="8">
        <v>4854213</v>
      </c>
      <c r="N31" s="8">
        <v>12363334</v>
      </c>
      <c r="O31" s="8"/>
      <c r="P31" s="8"/>
      <c r="Q31" s="8"/>
      <c r="R31" s="8"/>
      <c r="S31" s="8"/>
      <c r="T31" s="8"/>
      <c r="U31" s="8"/>
      <c r="V31" s="8"/>
      <c r="W31" s="8">
        <v>15895074</v>
      </c>
      <c r="X31" s="8">
        <v>18406134</v>
      </c>
      <c r="Y31" s="8">
        <v>-2511060</v>
      </c>
      <c r="Z31" s="2">
        <v>-13.642517217358083</v>
      </c>
      <c r="AA31" s="6">
        <v>36812262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2249490</v>
      </c>
      <c r="D33" s="6"/>
      <c r="E33" s="7">
        <v>4166657</v>
      </c>
      <c r="F33" s="8">
        <v>4166657</v>
      </c>
      <c r="G33" s="8">
        <v>132928</v>
      </c>
      <c r="H33" s="8"/>
      <c r="I33" s="8"/>
      <c r="J33" s="8">
        <v>132928</v>
      </c>
      <c r="K33" s="8">
        <v>295693</v>
      </c>
      <c r="L33" s="8">
        <v>414012</v>
      </c>
      <c r="M33" s="8">
        <v>78957</v>
      </c>
      <c r="N33" s="8">
        <v>788662</v>
      </c>
      <c r="O33" s="8"/>
      <c r="P33" s="8"/>
      <c r="Q33" s="8"/>
      <c r="R33" s="8"/>
      <c r="S33" s="8"/>
      <c r="T33" s="8"/>
      <c r="U33" s="8"/>
      <c r="V33" s="8"/>
      <c r="W33" s="8">
        <v>921590</v>
      </c>
      <c r="X33" s="8">
        <v>2083344</v>
      </c>
      <c r="Y33" s="8">
        <v>-1161754</v>
      </c>
      <c r="Z33" s="2">
        <v>-55.763906488798774</v>
      </c>
      <c r="AA33" s="6">
        <v>4166657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311376848</v>
      </c>
      <c r="D35" s="33">
        <f>SUM(D24:D34)</f>
        <v>0</v>
      </c>
      <c r="E35" s="34">
        <f t="shared" si="1"/>
        <v>128623502</v>
      </c>
      <c r="F35" s="35">
        <f t="shared" si="1"/>
        <v>128623502</v>
      </c>
      <c r="G35" s="35">
        <f t="shared" si="1"/>
        <v>6156423</v>
      </c>
      <c r="H35" s="35">
        <f t="shared" si="1"/>
        <v>1099468</v>
      </c>
      <c r="I35" s="35">
        <f t="shared" si="1"/>
        <v>1917284</v>
      </c>
      <c r="J35" s="35">
        <f t="shared" si="1"/>
        <v>9173175</v>
      </c>
      <c r="K35" s="35">
        <f t="shared" si="1"/>
        <v>3824554</v>
      </c>
      <c r="L35" s="35">
        <f t="shared" si="1"/>
        <v>22685463</v>
      </c>
      <c r="M35" s="35">
        <f t="shared" si="1"/>
        <v>10614263</v>
      </c>
      <c r="N35" s="35">
        <f t="shared" si="1"/>
        <v>37124280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46297455</v>
      </c>
      <c r="X35" s="35">
        <f t="shared" si="1"/>
        <v>64592185</v>
      </c>
      <c r="Y35" s="35">
        <f t="shared" si="1"/>
        <v>-18294730</v>
      </c>
      <c r="Z35" s="36">
        <f>+IF(X35&lt;&gt;0,+(Y35/X35)*100,0)</f>
        <v>-28.323441914838458</v>
      </c>
      <c r="AA35" s="33">
        <f>SUM(AA24:AA34)</f>
        <v>128623502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-184093534</v>
      </c>
      <c r="D37" s="46">
        <f>+D21-D35</f>
        <v>0</v>
      </c>
      <c r="E37" s="47">
        <f t="shared" si="2"/>
        <v>43994558</v>
      </c>
      <c r="F37" s="48">
        <f t="shared" si="2"/>
        <v>43994558</v>
      </c>
      <c r="G37" s="48">
        <f t="shared" si="2"/>
        <v>4309519</v>
      </c>
      <c r="H37" s="48">
        <f t="shared" si="2"/>
        <v>9657643</v>
      </c>
      <c r="I37" s="48">
        <f t="shared" si="2"/>
        <v>9456513</v>
      </c>
      <c r="J37" s="48">
        <f t="shared" si="2"/>
        <v>23423675</v>
      </c>
      <c r="K37" s="48">
        <f t="shared" si="2"/>
        <v>7788468</v>
      </c>
      <c r="L37" s="48">
        <f t="shared" si="2"/>
        <v>-11568070</v>
      </c>
      <c r="M37" s="48">
        <f t="shared" si="2"/>
        <v>163619</v>
      </c>
      <c r="N37" s="48">
        <f t="shared" si="2"/>
        <v>-3615983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19807692</v>
      </c>
      <c r="X37" s="48">
        <f>IF(F21=F35,0,X21-X35)</f>
        <v>21010954</v>
      </c>
      <c r="Y37" s="48">
        <f t="shared" si="2"/>
        <v>-1203262</v>
      </c>
      <c r="Z37" s="49">
        <f>+IF(X37&lt;&gt;0,+(Y37/X37)*100,0)</f>
        <v>-5.7268318230576298</v>
      </c>
      <c r="AA37" s="46">
        <f>+AA21-AA35</f>
        <v>43994558</v>
      </c>
    </row>
    <row r="38" spans="1:27" ht="23.1" customHeight="1" x14ac:dyDescent="0.25">
      <c r="A38" s="50" t="s">
        <v>62</v>
      </c>
      <c r="B38" s="29" t="s">
        <v>32</v>
      </c>
      <c r="C38" s="6">
        <v>13403722</v>
      </c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>
        <v>3254091</v>
      </c>
      <c r="M38" s="8"/>
      <c r="N38" s="8">
        <v>3254091</v>
      </c>
      <c r="O38" s="8"/>
      <c r="P38" s="8"/>
      <c r="Q38" s="8"/>
      <c r="R38" s="8"/>
      <c r="S38" s="8"/>
      <c r="T38" s="8"/>
      <c r="U38" s="8"/>
      <c r="V38" s="8"/>
      <c r="W38" s="8">
        <v>3254091</v>
      </c>
      <c r="X38" s="8">
        <v>19999998</v>
      </c>
      <c r="Y38" s="8">
        <v>-16745907</v>
      </c>
      <c r="Z38" s="2">
        <v>-83.729543372954339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-170689812</v>
      </c>
      <c r="D41" s="56">
        <f>SUM(D37:D40)</f>
        <v>0</v>
      </c>
      <c r="E41" s="57">
        <f t="shared" si="3"/>
        <v>83994558</v>
      </c>
      <c r="F41" s="58">
        <f t="shared" si="3"/>
        <v>83994558</v>
      </c>
      <c r="G41" s="58">
        <f t="shared" si="3"/>
        <v>4309519</v>
      </c>
      <c r="H41" s="58">
        <f t="shared" si="3"/>
        <v>9657643</v>
      </c>
      <c r="I41" s="58">
        <f t="shared" si="3"/>
        <v>9456513</v>
      </c>
      <c r="J41" s="58">
        <f t="shared" si="3"/>
        <v>23423675</v>
      </c>
      <c r="K41" s="58">
        <f t="shared" si="3"/>
        <v>7788468</v>
      </c>
      <c r="L41" s="58">
        <f t="shared" si="3"/>
        <v>-8313979</v>
      </c>
      <c r="M41" s="58">
        <f t="shared" si="3"/>
        <v>163619</v>
      </c>
      <c r="N41" s="58">
        <f t="shared" si="3"/>
        <v>-361892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23061783</v>
      </c>
      <c r="X41" s="58">
        <f t="shared" si="3"/>
        <v>41010952</v>
      </c>
      <c r="Y41" s="58">
        <f t="shared" si="3"/>
        <v>-17949169</v>
      </c>
      <c r="Z41" s="59">
        <f>+IF(X41&lt;&gt;0,+(Y41/X41)*100,0)</f>
        <v>-43.766769910632654</v>
      </c>
      <c r="AA41" s="56">
        <f>SUM(AA37:AA40)</f>
        <v>83994558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-170689812</v>
      </c>
      <c r="D43" s="64">
        <f>+D41-D42</f>
        <v>0</v>
      </c>
      <c r="E43" s="65">
        <f t="shared" si="4"/>
        <v>83994558</v>
      </c>
      <c r="F43" s="66">
        <f t="shared" si="4"/>
        <v>83994558</v>
      </c>
      <c r="G43" s="66">
        <f t="shared" si="4"/>
        <v>4309519</v>
      </c>
      <c r="H43" s="66">
        <f t="shared" si="4"/>
        <v>9657643</v>
      </c>
      <c r="I43" s="66">
        <f t="shared" si="4"/>
        <v>9456513</v>
      </c>
      <c r="J43" s="66">
        <f t="shared" si="4"/>
        <v>23423675</v>
      </c>
      <c r="K43" s="66">
        <f t="shared" si="4"/>
        <v>7788468</v>
      </c>
      <c r="L43" s="66">
        <f t="shared" si="4"/>
        <v>-8313979</v>
      </c>
      <c r="M43" s="66">
        <f t="shared" si="4"/>
        <v>163619</v>
      </c>
      <c r="N43" s="66">
        <f t="shared" si="4"/>
        <v>-361892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23061783</v>
      </c>
      <c r="X43" s="66">
        <f t="shared" si="4"/>
        <v>41010952</v>
      </c>
      <c r="Y43" s="66">
        <f t="shared" si="4"/>
        <v>-17949169</v>
      </c>
      <c r="Z43" s="67">
        <f>+IF(X43&lt;&gt;0,+(Y43/X43)*100,0)</f>
        <v>-43.766769910632654</v>
      </c>
      <c r="AA43" s="64">
        <f>+AA41-AA42</f>
        <v>83994558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-170689812</v>
      </c>
      <c r="D45" s="56">
        <f>SUM(D43:D44)</f>
        <v>0</v>
      </c>
      <c r="E45" s="57">
        <f t="shared" si="5"/>
        <v>83994558</v>
      </c>
      <c r="F45" s="58">
        <f t="shared" si="5"/>
        <v>83994558</v>
      </c>
      <c r="G45" s="58">
        <f t="shared" si="5"/>
        <v>4309519</v>
      </c>
      <c r="H45" s="58">
        <f t="shared" si="5"/>
        <v>9657643</v>
      </c>
      <c r="I45" s="58">
        <f t="shared" si="5"/>
        <v>9456513</v>
      </c>
      <c r="J45" s="58">
        <f t="shared" si="5"/>
        <v>23423675</v>
      </c>
      <c r="K45" s="58">
        <f t="shared" si="5"/>
        <v>7788468</v>
      </c>
      <c r="L45" s="58">
        <f t="shared" si="5"/>
        <v>-8313979</v>
      </c>
      <c r="M45" s="58">
        <f t="shared" si="5"/>
        <v>163619</v>
      </c>
      <c r="N45" s="58">
        <f t="shared" si="5"/>
        <v>-361892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23061783</v>
      </c>
      <c r="X45" s="58">
        <f t="shared" si="5"/>
        <v>41010952</v>
      </c>
      <c r="Y45" s="58">
        <f t="shared" si="5"/>
        <v>-17949169</v>
      </c>
      <c r="Z45" s="59">
        <f>+IF(X45&lt;&gt;0,+(Y45/X45)*100,0)</f>
        <v>-43.766769910632654</v>
      </c>
      <c r="AA45" s="56">
        <f>SUM(AA43:AA44)</f>
        <v>83994558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-170689812</v>
      </c>
      <c r="D47" s="71">
        <f>SUM(D45:D46)</f>
        <v>0</v>
      </c>
      <c r="E47" s="72">
        <f t="shared" si="6"/>
        <v>83994558</v>
      </c>
      <c r="F47" s="73">
        <f t="shared" si="6"/>
        <v>83994558</v>
      </c>
      <c r="G47" s="73">
        <f t="shared" si="6"/>
        <v>4309519</v>
      </c>
      <c r="H47" s="74">
        <f t="shared" si="6"/>
        <v>9657643</v>
      </c>
      <c r="I47" s="74">
        <f t="shared" si="6"/>
        <v>9456513</v>
      </c>
      <c r="J47" s="74">
        <f t="shared" si="6"/>
        <v>23423675</v>
      </c>
      <c r="K47" s="74">
        <f t="shared" si="6"/>
        <v>7788468</v>
      </c>
      <c r="L47" s="74">
        <f t="shared" si="6"/>
        <v>-8313979</v>
      </c>
      <c r="M47" s="73">
        <f t="shared" si="6"/>
        <v>163619</v>
      </c>
      <c r="N47" s="73">
        <f t="shared" si="6"/>
        <v>-361892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23061783</v>
      </c>
      <c r="X47" s="74">
        <f t="shared" si="6"/>
        <v>41010952</v>
      </c>
      <c r="Y47" s="74">
        <f t="shared" si="6"/>
        <v>-17949169</v>
      </c>
      <c r="Z47" s="75">
        <f>+IF(X47&lt;&gt;0,+(Y47/X47)*100,0)</f>
        <v>-43.766769910632654</v>
      </c>
      <c r="AA47" s="76">
        <f>SUM(AA45:AA46)</f>
        <v>83994558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10406697</v>
      </c>
      <c r="D8" s="6"/>
      <c r="E8" s="7">
        <v>14154720</v>
      </c>
      <c r="F8" s="8">
        <v>14154720</v>
      </c>
      <c r="G8" s="8">
        <v>1073468</v>
      </c>
      <c r="H8" s="8">
        <v>728572</v>
      </c>
      <c r="I8" s="8">
        <v>902105</v>
      </c>
      <c r="J8" s="8">
        <v>2704145</v>
      </c>
      <c r="K8" s="8">
        <v>1056890</v>
      </c>
      <c r="L8" s="8">
        <v>1054078</v>
      </c>
      <c r="M8" s="8">
        <v>1096141</v>
      </c>
      <c r="N8" s="8">
        <v>3207109</v>
      </c>
      <c r="O8" s="8"/>
      <c r="P8" s="8"/>
      <c r="Q8" s="8"/>
      <c r="R8" s="8"/>
      <c r="S8" s="8"/>
      <c r="T8" s="8"/>
      <c r="U8" s="8"/>
      <c r="V8" s="8"/>
      <c r="W8" s="8">
        <v>5911254</v>
      </c>
      <c r="X8" s="8">
        <v>7077360</v>
      </c>
      <c r="Y8" s="8">
        <v>-1166106</v>
      </c>
      <c r="Z8" s="2">
        <v>-16.476567533656617</v>
      </c>
      <c r="AA8" s="6">
        <v>14154720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30682250</v>
      </c>
      <c r="D18" s="6"/>
      <c r="E18" s="7"/>
      <c r="F18" s="8"/>
      <c r="G18" s="8"/>
      <c r="H18" s="8">
        <v>11656000</v>
      </c>
      <c r="I18" s="8"/>
      <c r="J18" s="8">
        <v>11656000</v>
      </c>
      <c r="K18" s="8"/>
      <c r="L18" s="8"/>
      <c r="M18" s="8">
        <v>6597250</v>
      </c>
      <c r="N18" s="8">
        <v>6597250</v>
      </c>
      <c r="O18" s="8"/>
      <c r="P18" s="8"/>
      <c r="Q18" s="8"/>
      <c r="R18" s="8"/>
      <c r="S18" s="8"/>
      <c r="T18" s="8"/>
      <c r="U18" s="8"/>
      <c r="V18" s="8"/>
      <c r="W18" s="8">
        <v>18253250</v>
      </c>
      <c r="X18" s="8"/>
      <c r="Y18" s="8">
        <v>18253250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41088947</v>
      </c>
      <c r="D21" s="33">
        <f t="shared" si="0"/>
        <v>0</v>
      </c>
      <c r="E21" s="34">
        <f t="shared" si="0"/>
        <v>14154720</v>
      </c>
      <c r="F21" s="35">
        <f t="shared" si="0"/>
        <v>14154720</v>
      </c>
      <c r="G21" s="35">
        <f t="shared" si="0"/>
        <v>1073468</v>
      </c>
      <c r="H21" s="35">
        <f t="shared" si="0"/>
        <v>12384572</v>
      </c>
      <c r="I21" s="35">
        <f t="shared" si="0"/>
        <v>902105</v>
      </c>
      <c r="J21" s="35">
        <f t="shared" si="0"/>
        <v>14360145</v>
      </c>
      <c r="K21" s="35">
        <f t="shared" si="0"/>
        <v>1056890</v>
      </c>
      <c r="L21" s="35">
        <f t="shared" si="0"/>
        <v>1054078</v>
      </c>
      <c r="M21" s="35">
        <f t="shared" si="0"/>
        <v>7693391</v>
      </c>
      <c r="N21" s="35">
        <f t="shared" si="0"/>
        <v>9804359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24164504</v>
      </c>
      <c r="X21" s="35">
        <f t="shared" si="0"/>
        <v>7077360</v>
      </c>
      <c r="Y21" s="35">
        <f t="shared" si="0"/>
        <v>17087144</v>
      </c>
      <c r="Z21" s="36">
        <f>+IF(X21&lt;&gt;0,+(Y21/X21)*100,0)</f>
        <v>241.4338679959759</v>
      </c>
      <c r="AA21" s="33">
        <f>SUM(AA5:AA20)</f>
        <v>14154720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18004080</v>
      </c>
      <c r="D24" s="6"/>
      <c r="E24" s="7">
        <v>32992392</v>
      </c>
      <c r="F24" s="8">
        <v>32992392</v>
      </c>
      <c r="G24" s="8"/>
      <c r="H24" s="8">
        <v>2943838</v>
      </c>
      <c r="I24" s="8">
        <v>1711424</v>
      </c>
      <c r="J24" s="8">
        <v>4655262</v>
      </c>
      <c r="K24" s="8">
        <v>1687202</v>
      </c>
      <c r="L24" s="8"/>
      <c r="M24" s="8">
        <v>3422435</v>
      </c>
      <c r="N24" s="8">
        <v>5109637</v>
      </c>
      <c r="O24" s="8"/>
      <c r="P24" s="8"/>
      <c r="Q24" s="8"/>
      <c r="R24" s="8"/>
      <c r="S24" s="8"/>
      <c r="T24" s="8"/>
      <c r="U24" s="8"/>
      <c r="V24" s="8"/>
      <c r="W24" s="8">
        <v>9764899</v>
      </c>
      <c r="X24" s="8">
        <v>16496196</v>
      </c>
      <c r="Y24" s="8">
        <v>-6731297</v>
      </c>
      <c r="Z24" s="2">
        <v>-40.805146835064278</v>
      </c>
      <c r="AA24" s="6">
        <v>32992392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3538680</v>
      </c>
      <c r="F26" s="8">
        <v>3538680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1769340</v>
      </c>
      <c r="Y26" s="8">
        <v>-1769340</v>
      </c>
      <c r="Z26" s="2">
        <v>-100</v>
      </c>
      <c r="AA26" s="6">
        <v>3538680</v>
      </c>
    </row>
    <row r="27" spans="1:27" ht="13.5" x14ac:dyDescent="0.25">
      <c r="A27" s="25" t="s">
        <v>53</v>
      </c>
      <c r="B27" s="24" t="s">
        <v>32</v>
      </c>
      <c r="C27" s="6">
        <v>9007748</v>
      </c>
      <c r="D27" s="6"/>
      <c r="E27" s="7">
        <v>7605936</v>
      </c>
      <c r="F27" s="8">
        <v>7605936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3802968</v>
      </c>
      <c r="Y27" s="8">
        <v>-3802968</v>
      </c>
      <c r="Z27" s="2">
        <v>-100</v>
      </c>
      <c r="AA27" s="6">
        <v>7605936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871558</v>
      </c>
      <c r="D30" s="6"/>
      <c r="E30" s="7">
        <v>2701356</v>
      </c>
      <c r="F30" s="8">
        <v>2701356</v>
      </c>
      <c r="G30" s="8"/>
      <c r="H30" s="8">
        <v>179730</v>
      </c>
      <c r="I30" s="8">
        <v>147957</v>
      </c>
      <c r="J30" s="8">
        <v>327687</v>
      </c>
      <c r="K30" s="8">
        <v>176856</v>
      </c>
      <c r="L30" s="8">
        <v>15242</v>
      </c>
      <c r="M30" s="8">
        <v>4582</v>
      </c>
      <c r="N30" s="8">
        <v>196680</v>
      </c>
      <c r="O30" s="8"/>
      <c r="P30" s="8"/>
      <c r="Q30" s="8"/>
      <c r="R30" s="8"/>
      <c r="S30" s="8"/>
      <c r="T30" s="8"/>
      <c r="U30" s="8"/>
      <c r="V30" s="8"/>
      <c r="W30" s="8">
        <v>524367</v>
      </c>
      <c r="X30" s="8">
        <v>1350678</v>
      </c>
      <c r="Y30" s="8">
        <v>-826311</v>
      </c>
      <c r="Z30" s="2">
        <v>-61.177497523465995</v>
      </c>
      <c r="AA30" s="6">
        <v>2701356</v>
      </c>
    </row>
    <row r="31" spans="1:27" ht="13.5" x14ac:dyDescent="0.25">
      <c r="A31" s="25" t="s">
        <v>57</v>
      </c>
      <c r="B31" s="24" t="s">
        <v>32</v>
      </c>
      <c r="C31" s="6">
        <v>125678</v>
      </c>
      <c r="D31" s="6"/>
      <c r="E31" s="7">
        <v>10248720</v>
      </c>
      <c r="F31" s="8">
        <v>10248720</v>
      </c>
      <c r="G31" s="8">
        <v>308000</v>
      </c>
      <c r="H31" s="8">
        <v>466573</v>
      </c>
      <c r="I31" s="8">
        <v>308000</v>
      </c>
      <c r="J31" s="8">
        <v>1082573</v>
      </c>
      <c r="K31" s="8">
        <v>687478</v>
      </c>
      <c r="L31" s="8">
        <v>388596</v>
      </c>
      <c r="M31" s="8">
        <v>347745</v>
      </c>
      <c r="N31" s="8">
        <v>1423819</v>
      </c>
      <c r="O31" s="8"/>
      <c r="P31" s="8"/>
      <c r="Q31" s="8"/>
      <c r="R31" s="8"/>
      <c r="S31" s="8"/>
      <c r="T31" s="8"/>
      <c r="U31" s="8"/>
      <c r="V31" s="8"/>
      <c r="W31" s="8">
        <v>2506392</v>
      </c>
      <c r="X31" s="8">
        <v>5124360</v>
      </c>
      <c r="Y31" s="8">
        <v>-2617968</v>
      </c>
      <c r="Z31" s="2">
        <v>-51.088682293984036</v>
      </c>
      <c r="AA31" s="6">
        <v>10248720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320189</v>
      </c>
      <c r="D33" s="6"/>
      <c r="E33" s="7">
        <v>351252</v>
      </c>
      <c r="F33" s="8">
        <v>351252</v>
      </c>
      <c r="G33" s="8"/>
      <c r="H33" s="8"/>
      <c r="I33" s="8"/>
      <c r="J33" s="8"/>
      <c r="K33" s="8">
        <v>12742</v>
      </c>
      <c r="L33" s="8">
        <v>2325</v>
      </c>
      <c r="M33" s="8"/>
      <c r="N33" s="8">
        <v>15067</v>
      </c>
      <c r="O33" s="8"/>
      <c r="P33" s="8"/>
      <c r="Q33" s="8"/>
      <c r="R33" s="8"/>
      <c r="S33" s="8"/>
      <c r="T33" s="8"/>
      <c r="U33" s="8"/>
      <c r="V33" s="8"/>
      <c r="W33" s="8">
        <v>15067</v>
      </c>
      <c r="X33" s="8">
        <v>175626</v>
      </c>
      <c r="Y33" s="8">
        <v>-160559</v>
      </c>
      <c r="Z33" s="2">
        <v>-91.420974115449866</v>
      </c>
      <c r="AA33" s="6">
        <v>351252</v>
      </c>
    </row>
    <row r="34" spans="1:27" ht="13.5" x14ac:dyDescent="0.25">
      <c r="A34" s="23" t="s">
        <v>59</v>
      </c>
      <c r="B34" s="29" t="s">
        <v>32</v>
      </c>
      <c r="C34" s="6">
        <v>190327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28519580</v>
      </c>
      <c r="D35" s="33">
        <f>SUM(D24:D34)</f>
        <v>0</v>
      </c>
      <c r="E35" s="34">
        <f t="shared" si="1"/>
        <v>57438336</v>
      </c>
      <c r="F35" s="35">
        <f t="shared" si="1"/>
        <v>57438336</v>
      </c>
      <c r="G35" s="35">
        <f t="shared" si="1"/>
        <v>308000</v>
      </c>
      <c r="H35" s="35">
        <f t="shared" si="1"/>
        <v>3590141</v>
      </c>
      <c r="I35" s="35">
        <f t="shared" si="1"/>
        <v>2167381</v>
      </c>
      <c r="J35" s="35">
        <f t="shared" si="1"/>
        <v>6065522</v>
      </c>
      <c r="K35" s="35">
        <f t="shared" si="1"/>
        <v>2564278</v>
      </c>
      <c r="L35" s="35">
        <f t="shared" si="1"/>
        <v>406163</v>
      </c>
      <c r="M35" s="35">
        <f t="shared" si="1"/>
        <v>3774762</v>
      </c>
      <c r="N35" s="35">
        <f t="shared" si="1"/>
        <v>6745203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12810725</v>
      </c>
      <c r="X35" s="35">
        <f t="shared" si="1"/>
        <v>28719168</v>
      </c>
      <c r="Y35" s="35">
        <f t="shared" si="1"/>
        <v>-15908443</v>
      </c>
      <c r="Z35" s="36">
        <f>+IF(X35&lt;&gt;0,+(Y35/X35)*100,0)</f>
        <v>-55.393119327133711</v>
      </c>
      <c r="AA35" s="33">
        <f>SUM(AA24:AA34)</f>
        <v>57438336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12569367</v>
      </c>
      <c r="D37" s="46">
        <f>+D21-D35</f>
        <v>0</v>
      </c>
      <c r="E37" s="47">
        <f t="shared" si="2"/>
        <v>-43283616</v>
      </c>
      <c r="F37" s="48">
        <f t="shared" si="2"/>
        <v>-43283616</v>
      </c>
      <c r="G37" s="48">
        <f t="shared" si="2"/>
        <v>765468</v>
      </c>
      <c r="H37" s="48">
        <f t="shared" si="2"/>
        <v>8794431</v>
      </c>
      <c r="I37" s="48">
        <f t="shared" si="2"/>
        <v>-1265276</v>
      </c>
      <c r="J37" s="48">
        <f t="shared" si="2"/>
        <v>8294623</v>
      </c>
      <c r="K37" s="48">
        <f t="shared" si="2"/>
        <v>-1507388</v>
      </c>
      <c r="L37" s="48">
        <f t="shared" si="2"/>
        <v>647915</v>
      </c>
      <c r="M37" s="48">
        <f t="shared" si="2"/>
        <v>3918629</v>
      </c>
      <c r="N37" s="48">
        <f t="shared" si="2"/>
        <v>3059156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11353779</v>
      </c>
      <c r="X37" s="48">
        <f>IF(F21=F35,0,X21-X35)</f>
        <v>-21641808</v>
      </c>
      <c r="Y37" s="48">
        <f t="shared" si="2"/>
        <v>32995587</v>
      </c>
      <c r="Z37" s="49">
        <f>+IF(X37&lt;&gt;0,+(Y37/X37)*100,0)</f>
        <v>-152.46224807095598</v>
      </c>
      <c r="AA37" s="46">
        <f>+AA21-AA35</f>
        <v>-43283616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12569367</v>
      </c>
      <c r="D41" s="56">
        <f>SUM(D37:D40)</f>
        <v>0</v>
      </c>
      <c r="E41" s="57">
        <f t="shared" si="3"/>
        <v>-43283616</v>
      </c>
      <c r="F41" s="58">
        <f t="shared" si="3"/>
        <v>-43283616</v>
      </c>
      <c r="G41" s="58">
        <f t="shared" si="3"/>
        <v>765468</v>
      </c>
      <c r="H41" s="58">
        <f t="shared" si="3"/>
        <v>8794431</v>
      </c>
      <c r="I41" s="58">
        <f t="shared" si="3"/>
        <v>-1265276</v>
      </c>
      <c r="J41" s="58">
        <f t="shared" si="3"/>
        <v>8294623</v>
      </c>
      <c r="K41" s="58">
        <f t="shared" si="3"/>
        <v>-1507388</v>
      </c>
      <c r="L41" s="58">
        <f t="shared" si="3"/>
        <v>647915</v>
      </c>
      <c r="M41" s="58">
        <f t="shared" si="3"/>
        <v>3918629</v>
      </c>
      <c r="N41" s="58">
        <f t="shared" si="3"/>
        <v>3059156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11353779</v>
      </c>
      <c r="X41" s="58">
        <f t="shared" si="3"/>
        <v>-21641808</v>
      </c>
      <c r="Y41" s="58">
        <f t="shared" si="3"/>
        <v>32995587</v>
      </c>
      <c r="Z41" s="59">
        <f>+IF(X41&lt;&gt;0,+(Y41/X41)*100,0)</f>
        <v>-152.46224807095598</v>
      </c>
      <c r="AA41" s="56">
        <f>SUM(AA37:AA40)</f>
        <v>-43283616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12569367</v>
      </c>
      <c r="D43" s="64">
        <f>+D41-D42</f>
        <v>0</v>
      </c>
      <c r="E43" s="65">
        <f t="shared" si="4"/>
        <v>-43283616</v>
      </c>
      <c r="F43" s="66">
        <f t="shared" si="4"/>
        <v>-43283616</v>
      </c>
      <c r="G43" s="66">
        <f t="shared" si="4"/>
        <v>765468</v>
      </c>
      <c r="H43" s="66">
        <f t="shared" si="4"/>
        <v>8794431</v>
      </c>
      <c r="I43" s="66">
        <f t="shared" si="4"/>
        <v>-1265276</v>
      </c>
      <c r="J43" s="66">
        <f t="shared" si="4"/>
        <v>8294623</v>
      </c>
      <c r="K43" s="66">
        <f t="shared" si="4"/>
        <v>-1507388</v>
      </c>
      <c r="L43" s="66">
        <f t="shared" si="4"/>
        <v>647915</v>
      </c>
      <c r="M43" s="66">
        <f t="shared" si="4"/>
        <v>3918629</v>
      </c>
      <c r="N43" s="66">
        <f t="shared" si="4"/>
        <v>3059156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11353779</v>
      </c>
      <c r="X43" s="66">
        <f t="shared" si="4"/>
        <v>-21641808</v>
      </c>
      <c r="Y43" s="66">
        <f t="shared" si="4"/>
        <v>32995587</v>
      </c>
      <c r="Z43" s="67">
        <f>+IF(X43&lt;&gt;0,+(Y43/X43)*100,0)</f>
        <v>-152.46224807095598</v>
      </c>
      <c r="AA43" s="64">
        <f>+AA41-AA42</f>
        <v>-43283616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12569367</v>
      </c>
      <c r="D45" s="56">
        <f>SUM(D43:D44)</f>
        <v>0</v>
      </c>
      <c r="E45" s="57">
        <f t="shared" si="5"/>
        <v>-43283616</v>
      </c>
      <c r="F45" s="58">
        <f t="shared" si="5"/>
        <v>-43283616</v>
      </c>
      <c r="G45" s="58">
        <f t="shared" si="5"/>
        <v>765468</v>
      </c>
      <c r="H45" s="58">
        <f t="shared" si="5"/>
        <v>8794431</v>
      </c>
      <c r="I45" s="58">
        <f t="shared" si="5"/>
        <v>-1265276</v>
      </c>
      <c r="J45" s="58">
        <f t="shared" si="5"/>
        <v>8294623</v>
      </c>
      <c r="K45" s="58">
        <f t="shared" si="5"/>
        <v>-1507388</v>
      </c>
      <c r="L45" s="58">
        <f t="shared" si="5"/>
        <v>647915</v>
      </c>
      <c r="M45" s="58">
        <f t="shared" si="5"/>
        <v>3918629</v>
      </c>
      <c r="N45" s="58">
        <f t="shared" si="5"/>
        <v>3059156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11353779</v>
      </c>
      <c r="X45" s="58">
        <f t="shared" si="5"/>
        <v>-21641808</v>
      </c>
      <c r="Y45" s="58">
        <f t="shared" si="5"/>
        <v>32995587</v>
      </c>
      <c r="Z45" s="59">
        <f>+IF(X45&lt;&gt;0,+(Y45/X45)*100,0)</f>
        <v>-152.46224807095598</v>
      </c>
      <c r="AA45" s="56">
        <f>SUM(AA43:AA44)</f>
        <v>-43283616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12569367</v>
      </c>
      <c r="D47" s="71">
        <f>SUM(D45:D46)</f>
        <v>0</v>
      </c>
      <c r="E47" s="72">
        <f t="shared" si="6"/>
        <v>-43283616</v>
      </c>
      <c r="F47" s="73">
        <f t="shared" si="6"/>
        <v>-43283616</v>
      </c>
      <c r="G47" s="73">
        <f t="shared" si="6"/>
        <v>765468</v>
      </c>
      <c r="H47" s="74">
        <f t="shared" si="6"/>
        <v>8794431</v>
      </c>
      <c r="I47" s="74">
        <f t="shared" si="6"/>
        <v>-1265276</v>
      </c>
      <c r="J47" s="74">
        <f t="shared" si="6"/>
        <v>8294623</v>
      </c>
      <c r="K47" s="74">
        <f t="shared" si="6"/>
        <v>-1507388</v>
      </c>
      <c r="L47" s="74">
        <f t="shared" si="6"/>
        <v>647915</v>
      </c>
      <c r="M47" s="73">
        <f t="shared" si="6"/>
        <v>3918629</v>
      </c>
      <c r="N47" s="73">
        <f t="shared" si="6"/>
        <v>3059156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11353779</v>
      </c>
      <c r="X47" s="74">
        <f t="shared" si="6"/>
        <v>-21641808</v>
      </c>
      <c r="Y47" s="74">
        <f t="shared" si="6"/>
        <v>32995587</v>
      </c>
      <c r="Z47" s="75">
        <f>+IF(X47&lt;&gt;0,+(Y47/X47)*100,0)</f>
        <v>-152.46224807095598</v>
      </c>
      <c r="AA47" s="76">
        <f>SUM(AA45:AA46)</f>
        <v>-43283616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-45</v>
      </c>
      <c r="H7" s="8"/>
      <c r="I7" s="8"/>
      <c r="J7" s="8">
        <v>-45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-45</v>
      </c>
      <c r="X7" s="8"/>
      <c r="Y7" s="8">
        <v>-45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139226264</v>
      </c>
      <c r="D8" s="6"/>
      <c r="E8" s="7">
        <v>162162962</v>
      </c>
      <c r="F8" s="8">
        <v>162162962</v>
      </c>
      <c r="G8" s="8">
        <v>12887072</v>
      </c>
      <c r="H8" s="8">
        <v>12813452</v>
      </c>
      <c r="I8" s="8">
        <v>11337090</v>
      </c>
      <c r="J8" s="8">
        <v>37037614</v>
      </c>
      <c r="K8" s="8">
        <v>12953173</v>
      </c>
      <c r="L8" s="8">
        <v>13802890</v>
      </c>
      <c r="M8" s="8">
        <v>13856605</v>
      </c>
      <c r="N8" s="8">
        <v>40612668</v>
      </c>
      <c r="O8" s="8"/>
      <c r="P8" s="8"/>
      <c r="Q8" s="8"/>
      <c r="R8" s="8"/>
      <c r="S8" s="8"/>
      <c r="T8" s="8"/>
      <c r="U8" s="8"/>
      <c r="V8" s="8"/>
      <c r="W8" s="8">
        <v>77650282</v>
      </c>
      <c r="X8" s="8">
        <v>81081486</v>
      </c>
      <c r="Y8" s="8">
        <v>-3431204</v>
      </c>
      <c r="Z8" s="2">
        <v>-4.2317971330717841</v>
      </c>
      <c r="AA8" s="6">
        <v>162162962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2617153</v>
      </c>
      <c r="H13" s="8">
        <v>2645880</v>
      </c>
      <c r="I13" s="8">
        <v>2785258</v>
      </c>
      <c r="J13" s="8">
        <v>8048291</v>
      </c>
      <c r="K13" s="8">
        <v>2827395</v>
      </c>
      <c r="L13" s="8">
        <v>2874179</v>
      </c>
      <c r="M13" s="8">
        <v>2919135</v>
      </c>
      <c r="N13" s="8">
        <v>8620709</v>
      </c>
      <c r="O13" s="8"/>
      <c r="P13" s="8"/>
      <c r="Q13" s="8"/>
      <c r="R13" s="8"/>
      <c r="S13" s="8"/>
      <c r="T13" s="8"/>
      <c r="U13" s="8"/>
      <c r="V13" s="8"/>
      <c r="W13" s="8">
        <v>16669000</v>
      </c>
      <c r="X13" s="8"/>
      <c r="Y13" s="8">
        <v>16669000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139226264</v>
      </c>
      <c r="D21" s="33">
        <f t="shared" si="0"/>
        <v>0</v>
      </c>
      <c r="E21" s="34">
        <f t="shared" si="0"/>
        <v>162162962</v>
      </c>
      <c r="F21" s="35">
        <f t="shared" si="0"/>
        <v>162162962</v>
      </c>
      <c r="G21" s="35">
        <f t="shared" si="0"/>
        <v>15504180</v>
      </c>
      <c r="H21" s="35">
        <f t="shared" si="0"/>
        <v>15459332</v>
      </c>
      <c r="I21" s="35">
        <f t="shared" si="0"/>
        <v>14122348</v>
      </c>
      <c r="J21" s="35">
        <f t="shared" si="0"/>
        <v>45085860</v>
      </c>
      <c r="K21" s="35">
        <f t="shared" si="0"/>
        <v>15780568</v>
      </c>
      <c r="L21" s="35">
        <f t="shared" si="0"/>
        <v>16677069</v>
      </c>
      <c r="M21" s="35">
        <f t="shared" si="0"/>
        <v>16775740</v>
      </c>
      <c r="N21" s="35">
        <f t="shared" si="0"/>
        <v>49233377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94319237</v>
      </c>
      <c r="X21" s="35">
        <f t="shared" si="0"/>
        <v>81081486</v>
      </c>
      <c r="Y21" s="35">
        <f t="shared" si="0"/>
        <v>13237751</v>
      </c>
      <c r="Z21" s="36">
        <f>+IF(X21&lt;&gt;0,+(Y21/X21)*100,0)</f>
        <v>16.326478032235372</v>
      </c>
      <c r="AA21" s="33">
        <f>SUM(AA5:AA20)</f>
        <v>162162962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80232975</v>
      </c>
      <c r="D24" s="6"/>
      <c r="E24" s="7">
        <v>72989416</v>
      </c>
      <c r="F24" s="8">
        <v>72989416</v>
      </c>
      <c r="G24" s="8"/>
      <c r="H24" s="8"/>
      <c r="I24" s="8">
        <v>11382427</v>
      </c>
      <c r="J24" s="8">
        <v>11382427</v>
      </c>
      <c r="K24" s="8">
        <v>8749371</v>
      </c>
      <c r="L24" s="8">
        <v>6974237</v>
      </c>
      <c r="M24" s="8">
        <v>7277844</v>
      </c>
      <c r="N24" s="8">
        <v>23001452</v>
      </c>
      <c r="O24" s="8"/>
      <c r="P24" s="8"/>
      <c r="Q24" s="8"/>
      <c r="R24" s="8"/>
      <c r="S24" s="8"/>
      <c r="T24" s="8"/>
      <c r="U24" s="8"/>
      <c r="V24" s="8"/>
      <c r="W24" s="8">
        <v>34383879</v>
      </c>
      <c r="X24" s="8">
        <v>36494688</v>
      </c>
      <c r="Y24" s="8">
        <v>-2110809</v>
      </c>
      <c r="Z24" s="2">
        <v>-5.7838801087983001</v>
      </c>
      <c r="AA24" s="6">
        <v>72989416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-13044512</v>
      </c>
      <c r="D26" s="6"/>
      <c r="E26" s="7">
        <v>45473542</v>
      </c>
      <c r="F26" s="8">
        <v>45473542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22736772</v>
      </c>
      <c r="Y26" s="8">
        <v>-22736772</v>
      </c>
      <c r="Z26" s="2">
        <v>-100</v>
      </c>
      <c r="AA26" s="6">
        <v>45473542</v>
      </c>
    </row>
    <row r="27" spans="1:27" ht="13.5" x14ac:dyDescent="0.25">
      <c r="A27" s="25" t="s">
        <v>53</v>
      </c>
      <c r="B27" s="24" t="s">
        <v>32</v>
      </c>
      <c r="C27" s="6">
        <v>88559616</v>
      </c>
      <c r="D27" s="6"/>
      <c r="E27" s="7">
        <v>39540447</v>
      </c>
      <c r="F27" s="8">
        <v>39540447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19770222</v>
      </c>
      <c r="Y27" s="8">
        <v>-19770222</v>
      </c>
      <c r="Z27" s="2">
        <v>-100</v>
      </c>
      <c r="AA27" s="6">
        <v>39540447</v>
      </c>
    </row>
    <row r="28" spans="1:27" ht="13.5" x14ac:dyDescent="0.25">
      <c r="A28" s="25" t="s">
        <v>54</v>
      </c>
      <c r="B28" s="24" t="s">
        <v>32</v>
      </c>
      <c r="C28" s="6">
        <v>39956</v>
      </c>
      <c r="D28" s="6"/>
      <c r="E28" s="7">
        <v>41839</v>
      </c>
      <c r="F28" s="8">
        <v>41839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20922</v>
      </c>
      <c r="Y28" s="8">
        <v>-20922</v>
      </c>
      <c r="Z28" s="2">
        <v>-100</v>
      </c>
      <c r="AA28" s="6">
        <v>41839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1150653</v>
      </c>
      <c r="D30" s="6"/>
      <c r="E30" s="7">
        <v>1461237</v>
      </c>
      <c r="F30" s="8">
        <v>1461237</v>
      </c>
      <c r="G30" s="8"/>
      <c r="H30" s="8"/>
      <c r="I30" s="8">
        <v>14280</v>
      </c>
      <c r="J30" s="8">
        <v>14280</v>
      </c>
      <c r="K30" s="8">
        <v>70696</v>
      </c>
      <c r="L30" s="8">
        <v>7142</v>
      </c>
      <c r="M30" s="8">
        <v>620137</v>
      </c>
      <c r="N30" s="8">
        <v>697975</v>
      </c>
      <c r="O30" s="8"/>
      <c r="P30" s="8"/>
      <c r="Q30" s="8"/>
      <c r="R30" s="8"/>
      <c r="S30" s="8"/>
      <c r="T30" s="8"/>
      <c r="U30" s="8"/>
      <c r="V30" s="8"/>
      <c r="W30" s="8">
        <v>712255</v>
      </c>
      <c r="X30" s="8">
        <v>730614</v>
      </c>
      <c r="Y30" s="8">
        <v>-18359</v>
      </c>
      <c r="Z30" s="2">
        <v>-2.5128179859679669</v>
      </c>
      <c r="AA30" s="6">
        <v>1461237</v>
      </c>
    </row>
    <row r="31" spans="1:27" ht="13.5" x14ac:dyDescent="0.25">
      <c r="A31" s="25" t="s">
        <v>57</v>
      </c>
      <c r="B31" s="24" t="s">
        <v>32</v>
      </c>
      <c r="C31" s="6">
        <v>15577450</v>
      </c>
      <c r="D31" s="6"/>
      <c r="E31" s="7">
        <v>12957146</v>
      </c>
      <c r="F31" s="8">
        <v>12957146</v>
      </c>
      <c r="G31" s="8">
        <v>108114</v>
      </c>
      <c r="H31" s="8">
        <v>19294</v>
      </c>
      <c r="I31" s="8">
        <v>1342090</v>
      </c>
      <c r="J31" s="8">
        <v>1469498</v>
      </c>
      <c r="K31" s="8">
        <v>2188385</v>
      </c>
      <c r="L31" s="8">
        <v>373350</v>
      </c>
      <c r="M31" s="8">
        <v>1455093</v>
      </c>
      <c r="N31" s="8">
        <v>4016828</v>
      </c>
      <c r="O31" s="8"/>
      <c r="P31" s="8"/>
      <c r="Q31" s="8"/>
      <c r="R31" s="8"/>
      <c r="S31" s="8"/>
      <c r="T31" s="8"/>
      <c r="U31" s="8"/>
      <c r="V31" s="8"/>
      <c r="W31" s="8">
        <v>5486326</v>
      </c>
      <c r="X31" s="8">
        <v>6478566</v>
      </c>
      <c r="Y31" s="8">
        <v>-992240</v>
      </c>
      <c r="Z31" s="2">
        <v>-15.315734994441671</v>
      </c>
      <c r="AA31" s="6">
        <v>12957146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6530170</v>
      </c>
      <c r="D33" s="6"/>
      <c r="E33" s="7">
        <v>7754488</v>
      </c>
      <c r="F33" s="8">
        <v>7754488</v>
      </c>
      <c r="G33" s="8">
        <v>2371916</v>
      </c>
      <c r="H33" s="8">
        <v>16052</v>
      </c>
      <c r="I33" s="8">
        <v>52050</v>
      </c>
      <c r="J33" s="8">
        <v>2440018</v>
      </c>
      <c r="K33" s="8">
        <v>19950</v>
      </c>
      <c r="L33" s="8">
        <v>7708</v>
      </c>
      <c r="M33" s="8">
        <v>3089806</v>
      </c>
      <c r="N33" s="8">
        <v>3117464</v>
      </c>
      <c r="O33" s="8"/>
      <c r="P33" s="8"/>
      <c r="Q33" s="8"/>
      <c r="R33" s="8"/>
      <c r="S33" s="8"/>
      <c r="T33" s="8"/>
      <c r="U33" s="8"/>
      <c r="V33" s="8"/>
      <c r="W33" s="8">
        <v>5557482</v>
      </c>
      <c r="X33" s="8">
        <v>3877242</v>
      </c>
      <c r="Y33" s="8">
        <v>1680240</v>
      </c>
      <c r="Z33" s="2">
        <v>43.335958910999103</v>
      </c>
      <c r="AA33" s="6">
        <v>7754488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179046308</v>
      </c>
      <c r="D35" s="33">
        <f>SUM(D24:D34)</f>
        <v>0</v>
      </c>
      <c r="E35" s="34">
        <f t="shared" si="1"/>
        <v>180218115</v>
      </c>
      <c r="F35" s="35">
        <f t="shared" si="1"/>
        <v>180218115</v>
      </c>
      <c r="G35" s="35">
        <f t="shared" si="1"/>
        <v>2480030</v>
      </c>
      <c r="H35" s="35">
        <f t="shared" si="1"/>
        <v>35346</v>
      </c>
      <c r="I35" s="35">
        <f t="shared" si="1"/>
        <v>12790847</v>
      </c>
      <c r="J35" s="35">
        <f t="shared" si="1"/>
        <v>15306223</v>
      </c>
      <c r="K35" s="35">
        <f t="shared" si="1"/>
        <v>11028402</v>
      </c>
      <c r="L35" s="35">
        <f t="shared" si="1"/>
        <v>7362437</v>
      </c>
      <c r="M35" s="35">
        <f t="shared" si="1"/>
        <v>12442880</v>
      </c>
      <c r="N35" s="35">
        <f t="shared" si="1"/>
        <v>30833719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46139942</v>
      </c>
      <c r="X35" s="35">
        <f t="shared" si="1"/>
        <v>90109026</v>
      </c>
      <c r="Y35" s="35">
        <f t="shared" si="1"/>
        <v>-43969084</v>
      </c>
      <c r="Z35" s="36">
        <f>+IF(X35&lt;&gt;0,+(Y35/X35)*100,0)</f>
        <v>-48.79542699751299</v>
      </c>
      <c r="AA35" s="33">
        <f>SUM(AA24:AA34)</f>
        <v>180218115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-39820044</v>
      </c>
      <c r="D37" s="46">
        <f>+D21-D35</f>
        <v>0</v>
      </c>
      <c r="E37" s="47">
        <f t="shared" si="2"/>
        <v>-18055153</v>
      </c>
      <c r="F37" s="48">
        <f t="shared" si="2"/>
        <v>-18055153</v>
      </c>
      <c r="G37" s="48">
        <f t="shared" si="2"/>
        <v>13024150</v>
      </c>
      <c r="H37" s="48">
        <f t="shared" si="2"/>
        <v>15423986</v>
      </c>
      <c r="I37" s="48">
        <f t="shared" si="2"/>
        <v>1331501</v>
      </c>
      <c r="J37" s="48">
        <f t="shared" si="2"/>
        <v>29779637</v>
      </c>
      <c r="K37" s="48">
        <f t="shared" si="2"/>
        <v>4752166</v>
      </c>
      <c r="L37" s="48">
        <f t="shared" si="2"/>
        <v>9314632</v>
      </c>
      <c r="M37" s="48">
        <f t="shared" si="2"/>
        <v>4332860</v>
      </c>
      <c r="N37" s="48">
        <f t="shared" si="2"/>
        <v>18399658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48179295</v>
      </c>
      <c r="X37" s="48">
        <f>IF(F21=F35,0,X21-X35)</f>
        <v>-9027540</v>
      </c>
      <c r="Y37" s="48">
        <f t="shared" si="2"/>
        <v>57206835</v>
      </c>
      <c r="Z37" s="49">
        <f>+IF(X37&lt;&gt;0,+(Y37/X37)*100,0)</f>
        <v>-633.69240125216834</v>
      </c>
      <c r="AA37" s="46">
        <f>+AA21-AA35</f>
        <v>-18055153</v>
      </c>
    </row>
    <row r="38" spans="1:27" ht="23.1" customHeight="1" x14ac:dyDescent="0.25">
      <c r="A38" s="50" t="s">
        <v>62</v>
      </c>
      <c r="B38" s="29" t="s">
        <v>32</v>
      </c>
      <c r="C38" s="6">
        <v>78671663</v>
      </c>
      <c r="D38" s="6"/>
      <c r="E38" s="7">
        <v>70680400</v>
      </c>
      <c r="F38" s="8">
        <v>70680400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35340198</v>
      </c>
      <c r="Y38" s="8">
        <v>-35340198</v>
      </c>
      <c r="Z38" s="2">
        <v>-100</v>
      </c>
      <c r="AA38" s="6">
        <v>70680400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38851619</v>
      </c>
      <c r="D41" s="56">
        <f>SUM(D37:D40)</f>
        <v>0</v>
      </c>
      <c r="E41" s="57">
        <f t="shared" si="3"/>
        <v>52625247</v>
      </c>
      <c r="F41" s="58">
        <f t="shared" si="3"/>
        <v>52625247</v>
      </c>
      <c r="G41" s="58">
        <f t="shared" si="3"/>
        <v>13024150</v>
      </c>
      <c r="H41" s="58">
        <f t="shared" si="3"/>
        <v>15423986</v>
      </c>
      <c r="I41" s="58">
        <f t="shared" si="3"/>
        <v>1331501</v>
      </c>
      <c r="J41" s="58">
        <f t="shared" si="3"/>
        <v>29779637</v>
      </c>
      <c r="K41" s="58">
        <f t="shared" si="3"/>
        <v>4752166</v>
      </c>
      <c r="L41" s="58">
        <f t="shared" si="3"/>
        <v>9314632</v>
      </c>
      <c r="M41" s="58">
        <f t="shared" si="3"/>
        <v>4332860</v>
      </c>
      <c r="N41" s="58">
        <f t="shared" si="3"/>
        <v>18399658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48179295</v>
      </c>
      <c r="X41" s="58">
        <f t="shared" si="3"/>
        <v>26312658</v>
      </c>
      <c r="Y41" s="58">
        <f t="shared" si="3"/>
        <v>21866637</v>
      </c>
      <c r="Z41" s="59">
        <f>+IF(X41&lt;&gt;0,+(Y41/X41)*100,0)</f>
        <v>83.103109537622544</v>
      </c>
      <c r="AA41" s="56">
        <f>SUM(AA37:AA40)</f>
        <v>52625247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38851619</v>
      </c>
      <c r="D43" s="64">
        <f>+D41-D42</f>
        <v>0</v>
      </c>
      <c r="E43" s="65">
        <f t="shared" si="4"/>
        <v>52625247</v>
      </c>
      <c r="F43" s="66">
        <f t="shared" si="4"/>
        <v>52625247</v>
      </c>
      <c r="G43" s="66">
        <f t="shared" si="4"/>
        <v>13024150</v>
      </c>
      <c r="H43" s="66">
        <f t="shared" si="4"/>
        <v>15423986</v>
      </c>
      <c r="I43" s="66">
        <f t="shared" si="4"/>
        <v>1331501</v>
      </c>
      <c r="J43" s="66">
        <f t="shared" si="4"/>
        <v>29779637</v>
      </c>
      <c r="K43" s="66">
        <f t="shared" si="4"/>
        <v>4752166</v>
      </c>
      <c r="L43" s="66">
        <f t="shared" si="4"/>
        <v>9314632</v>
      </c>
      <c r="M43" s="66">
        <f t="shared" si="4"/>
        <v>4332860</v>
      </c>
      <c r="N43" s="66">
        <f t="shared" si="4"/>
        <v>18399658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48179295</v>
      </c>
      <c r="X43" s="66">
        <f t="shared" si="4"/>
        <v>26312658</v>
      </c>
      <c r="Y43" s="66">
        <f t="shared" si="4"/>
        <v>21866637</v>
      </c>
      <c r="Z43" s="67">
        <f>+IF(X43&lt;&gt;0,+(Y43/X43)*100,0)</f>
        <v>83.103109537622544</v>
      </c>
      <c r="AA43" s="64">
        <f>+AA41-AA42</f>
        <v>52625247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38851619</v>
      </c>
      <c r="D45" s="56">
        <f>SUM(D43:D44)</f>
        <v>0</v>
      </c>
      <c r="E45" s="57">
        <f t="shared" si="5"/>
        <v>52625247</v>
      </c>
      <c r="F45" s="58">
        <f t="shared" si="5"/>
        <v>52625247</v>
      </c>
      <c r="G45" s="58">
        <f t="shared" si="5"/>
        <v>13024150</v>
      </c>
      <c r="H45" s="58">
        <f t="shared" si="5"/>
        <v>15423986</v>
      </c>
      <c r="I45" s="58">
        <f t="shared" si="5"/>
        <v>1331501</v>
      </c>
      <c r="J45" s="58">
        <f t="shared" si="5"/>
        <v>29779637</v>
      </c>
      <c r="K45" s="58">
        <f t="shared" si="5"/>
        <v>4752166</v>
      </c>
      <c r="L45" s="58">
        <f t="shared" si="5"/>
        <v>9314632</v>
      </c>
      <c r="M45" s="58">
        <f t="shared" si="5"/>
        <v>4332860</v>
      </c>
      <c r="N45" s="58">
        <f t="shared" si="5"/>
        <v>18399658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48179295</v>
      </c>
      <c r="X45" s="58">
        <f t="shared" si="5"/>
        <v>26312658</v>
      </c>
      <c r="Y45" s="58">
        <f t="shared" si="5"/>
        <v>21866637</v>
      </c>
      <c r="Z45" s="59">
        <f>+IF(X45&lt;&gt;0,+(Y45/X45)*100,0)</f>
        <v>83.103109537622544</v>
      </c>
      <c r="AA45" s="56">
        <f>SUM(AA43:AA44)</f>
        <v>52625247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38851619</v>
      </c>
      <c r="D47" s="71">
        <f>SUM(D45:D46)</f>
        <v>0</v>
      </c>
      <c r="E47" s="72">
        <f t="shared" si="6"/>
        <v>52625247</v>
      </c>
      <c r="F47" s="73">
        <f t="shared" si="6"/>
        <v>52625247</v>
      </c>
      <c r="G47" s="73">
        <f t="shared" si="6"/>
        <v>13024150</v>
      </c>
      <c r="H47" s="74">
        <f t="shared" si="6"/>
        <v>15423986</v>
      </c>
      <c r="I47" s="74">
        <f t="shared" si="6"/>
        <v>1331501</v>
      </c>
      <c r="J47" s="74">
        <f t="shared" si="6"/>
        <v>29779637</v>
      </c>
      <c r="K47" s="74">
        <f t="shared" si="6"/>
        <v>4752166</v>
      </c>
      <c r="L47" s="74">
        <f t="shared" si="6"/>
        <v>9314632</v>
      </c>
      <c r="M47" s="73">
        <f t="shared" si="6"/>
        <v>4332860</v>
      </c>
      <c r="N47" s="73">
        <f t="shared" si="6"/>
        <v>18399658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48179295</v>
      </c>
      <c r="X47" s="74">
        <f t="shared" si="6"/>
        <v>26312658</v>
      </c>
      <c r="Y47" s="74">
        <f t="shared" si="6"/>
        <v>21866637</v>
      </c>
      <c r="Z47" s="75">
        <f>+IF(X47&lt;&gt;0,+(Y47/X47)*100,0)</f>
        <v>83.103109537622544</v>
      </c>
      <c r="AA47" s="76">
        <f>SUM(AA45:AA46)</f>
        <v>52625247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90062756</v>
      </c>
      <c r="D8" s="6"/>
      <c r="E8" s="7">
        <v>82417385</v>
      </c>
      <c r="F8" s="8">
        <v>82417385</v>
      </c>
      <c r="G8" s="8">
        <v>8303835</v>
      </c>
      <c r="H8" s="8">
        <v>7331958</v>
      </c>
      <c r="I8" s="8">
        <v>7072294</v>
      </c>
      <c r="J8" s="8">
        <v>22708087</v>
      </c>
      <c r="K8" s="8">
        <v>7132283</v>
      </c>
      <c r="L8" s="8">
        <v>7037099</v>
      </c>
      <c r="M8" s="8">
        <v>7159315</v>
      </c>
      <c r="N8" s="8">
        <v>21328697</v>
      </c>
      <c r="O8" s="8"/>
      <c r="P8" s="8"/>
      <c r="Q8" s="8"/>
      <c r="R8" s="8"/>
      <c r="S8" s="8"/>
      <c r="T8" s="8"/>
      <c r="U8" s="8"/>
      <c r="V8" s="8"/>
      <c r="W8" s="8">
        <v>44036784</v>
      </c>
      <c r="X8" s="8">
        <v>41208690</v>
      </c>
      <c r="Y8" s="8">
        <v>2828094</v>
      </c>
      <c r="Z8" s="2">
        <v>6.862858295179973</v>
      </c>
      <c r="AA8" s="6">
        <v>82417385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518455</v>
      </c>
      <c r="D13" s="6"/>
      <c r="E13" s="7">
        <v>569538</v>
      </c>
      <c r="F13" s="8">
        <v>569538</v>
      </c>
      <c r="G13" s="8">
        <v>54254</v>
      </c>
      <c r="H13" s="8">
        <v>54828</v>
      </c>
      <c r="I13" s="8">
        <v>60437</v>
      </c>
      <c r="J13" s="8">
        <v>169519</v>
      </c>
      <c r="K13" s="8">
        <v>60565</v>
      </c>
      <c r="L13" s="8">
        <v>61760</v>
      </c>
      <c r="M13" s="8">
        <v>64521</v>
      </c>
      <c r="N13" s="8">
        <v>186846</v>
      </c>
      <c r="O13" s="8"/>
      <c r="P13" s="8"/>
      <c r="Q13" s="8"/>
      <c r="R13" s="8"/>
      <c r="S13" s="8"/>
      <c r="T13" s="8"/>
      <c r="U13" s="8"/>
      <c r="V13" s="8"/>
      <c r="W13" s="8">
        <v>356365</v>
      </c>
      <c r="X13" s="8">
        <v>284784</v>
      </c>
      <c r="Y13" s="8">
        <v>71581</v>
      </c>
      <c r="Z13" s="2">
        <v>25.135190179223553</v>
      </c>
      <c r="AA13" s="6">
        <v>569538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28410723</v>
      </c>
      <c r="D18" s="6"/>
      <c r="E18" s="7">
        <v>26962890</v>
      </c>
      <c r="F18" s="8">
        <v>26962890</v>
      </c>
      <c r="G18" s="8">
        <v>11716771</v>
      </c>
      <c r="H18" s="8"/>
      <c r="I18" s="8"/>
      <c r="J18" s="8">
        <v>11716771</v>
      </c>
      <c r="K18" s="8"/>
      <c r="L18" s="8"/>
      <c r="M18" s="8">
        <v>9373440</v>
      </c>
      <c r="N18" s="8">
        <v>9373440</v>
      </c>
      <c r="O18" s="8"/>
      <c r="P18" s="8"/>
      <c r="Q18" s="8"/>
      <c r="R18" s="8"/>
      <c r="S18" s="8"/>
      <c r="T18" s="8"/>
      <c r="U18" s="8"/>
      <c r="V18" s="8"/>
      <c r="W18" s="8">
        <v>21090211</v>
      </c>
      <c r="X18" s="8">
        <v>13481448</v>
      </c>
      <c r="Y18" s="8">
        <v>7608763</v>
      </c>
      <c r="Z18" s="2">
        <v>56.438766814959337</v>
      </c>
      <c r="AA18" s="6">
        <v>26962890</v>
      </c>
    </row>
    <row r="19" spans="1:27" ht="13.5" x14ac:dyDescent="0.25">
      <c r="A19" s="23" t="s">
        <v>46</v>
      </c>
      <c r="B19" s="29" t="s">
        <v>32</v>
      </c>
      <c r="C19" s="6">
        <v>566366</v>
      </c>
      <c r="D19" s="6"/>
      <c r="E19" s="7">
        <v>588589</v>
      </c>
      <c r="F19" s="26">
        <v>588589</v>
      </c>
      <c r="G19" s="26">
        <v>32767</v>
      </c>
      <c r="H19" s="26">
        <v>14547</v>
      </c>
      <c r="I19" s="26">
        <v>10059</v>
      </c>
      <c r="J19" s="26">
        <v>57373</v>
      </c>
      <c r="K19" s="26">
        <v>20729</v>
      </c>
      <c r="L19" s="26">
        <v>10884</v>
      </c>
      <c r="M19" s="26">
        <v>10042</v>
      </c>
      <c r="N19" s="26">
        <v>41655</v>
      </c>
      <c r="O19" s="26"/>
      <c r="P19" s="26"/>
      <c r="Q19" s="26"/>
      <c r="R19" s="26"/>
      <c r="S19" s="26"/>
      <c r="T19" s="26"/>
      <c r="U19" s="26"/>
      <c r="V19" s="26"/>
      <c r="W19" s="26">
        <v>99028</v>
      </c>
      <c r="X19" s="26">
        <v>294300</v>
      </c>
      <c r="Y19" s="26">
        <v>-195272</v>
      </c>
      <c r="Z19" s="27">
        <v>-66.351342167855933</v>
      </c>
      <c r="AA19" s="28">
        <v>588589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119558300</v>
      </c>
      <c r="D21" s="33">
        <f t="shared" si="0"/>
        <v>0</v>
      </c>
      <c r="E21" s="34">
        <f t="shared" si="0"/>
        <v>110538402</v>
      </c>
      <c r="F21" s="35">
        <f t="shared" si="0"/>
        <v>110538402</v>
      </c>
      <c r="G21" s="35">
        <f t="shared" si="0"/>
        <v>20107627</v>
      </c>
      <c r="H21" s="35">
        <f t="shared" si="0"/>
        <v>7401333</v>
      </c>
      <c r="I21" s="35">
        <f t="shared" si="0"/>
        <v>7142790</v>
      </c>
      <c r="J21" s="35">
        <f t="shared" si="0"/>
        <v>34651750</v>
      </c>
      <c r="K21" s="35">
        <f t="shared" si="0"/>
        <v>7213577</v>
      </c>
      <c r="L21" s="35">
        <f t="shared" si="0"/>
        <v>7109743</v>
      </c>
      <c r="M21" s="35">
        <f t="shared" si="0"/>
        <v>16607318</v>
      </c>
      <c r="N21" s="35">
        <f t="shared" si="0"/>
        <v>30930638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65582388</v>
      </c>
      <c r="X21" s="35">
        <f t="shared" si="0"/>
        <v>55269222</v>
      </c>
      <c r="Y21" s="35">
        <f t="shared" si="0"/>
        <v>10313166</v>
      </c>
      <c r="Z21" s="36">
        <f>+IF(X21&lt;&gt;0,+(Y21/X21)*100,0)</f>
        <v>18.659871854175911</v>
      </c>
      <c r="AA21" s="33">
        <f>SUM(AA5:AA20)</f>
        <v>110538402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53435206</v>
      </c>
      <c r="D24" s="6"/>
      <c r="E24" s="7">
        <v>60918089</v>
      </c>
      <c r="F24" s="8">
        <v>60918089</v>
      </c>
      <c r="G24" s="8">
        <v>4372094</v>
      </c>
      <c r="H24" s="8">
        <v>4564874</v>
      </c>
      <c r="I24" s="8">
        <v>4483250</v>
      </c>
      <c r="J24" s="8">
        <v>13420218</v>
      </c>
      <c r="K24" s="8">
        <v>3924418</v>
      </c>
      <c r="L24" s="8">
        <v>4809151</v>
      </c>
      <c r="M24" s="8">
        <v>4657476</v>
      </c>
      <c r="N24" s="8">
        <v>13391045</v>
      </c>
      <c r="O24" s="8"/>
      <c r="P24" s="8"/>
      <c r="Q24" s="8"/>
      <c r="R24" s="8"/>
      <c r="S24" s="8"/>
      <c r="T24" s="8"/>
      <c r="U24" s="8"/>
      <c r="V24" s="8"/>
      <c r="W24" s="8">
        <v>26811263</v>
      </c>
      <c r="X24" s="8">
        <v>30459084</v>
      </c>
      <c r="Y24" s="8">
        <v>-3647821</v>
      </c>
      <c r="Z24" s="2">
        <v>-11.97613493564022</v>
      </c>
      <c r="AA24" s="6">
        <v>60918089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17959224</v>
      </c>
      <c r="D26" s="6"/>
      <c r="E26" s="7">
        <v>1834207</v>
      </c>
      <c r="F26" s="8">
        <v>1834207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917106</v>
      </c>
      <c r="Y26" s="8">
        <v>-917106</v>
      </c>
      <c r="Z26" s="2">
        <v>-100</v>
      </c>
      <c r="AA26" s="6">
        <v>1834207</v>
      </c>
    </row>
    <row r="27" spans="1:27" ht="13.5" x14ac:dyDescent="0.25">
      <c r="A27" s="25" t="s">
        <v>53</v>
      </c>
      <c r="B27" s="24" t="s">
        <v>32</v>
      </c>
      <c r="C27" s="6">
        <v>17246196</v>
      </c>
      <c r="D27" s="6"/>
      <c r="E27" s="7">
        <v>18824145</v>
      </c>
      <c r="F27" s="8">
        <v>18824145</v>
      </c>
      <c r="G27" s="8">
        <v>3085579</v>
      </c>
      <c r="H27" s="8">
        <v>51781</v>
      </c>
      <c r="I27" s="8">
        <v>1568681</v>
      </c>
      <c r="J27" s="8">
        <v>4706041</v>
      </c>
      <c r="K27" s="8">
        <v>1568681</v>
      </c>
      <c r="L27" s="8">
        <v>1568681</v>
      </c>
      <c r="M27" s="8">
        <v>1568681</v>
      </c>
      <c r="N27" s="8">
        <v>4706043</v>
      </c>
      <c r="O27" s="8"/>
      <c r="P27" s="8"/>
      <c r="Q27" s="8"/>
      <c r="R27" s="8"/>
      <c r="S27" s="8"/>
      <c r="T27" s="8"/>
      <c r="U27" s="8"/>
      <c r="V27" s="8"/>
      <c r="W27" s="8">
        <v>9412084</v>
      </c>
      <c r="X27" s="8">
        <v>9412080</v>
      </c>
      <c r="Y27" s="8">
        <v>4</v>
      </c>
      <c r="Z27" s="2"/>
      <c r="AA27" s="6">
        <v>18824145</v>
      </c>
    </row>
    <row r="28" spans="1:27" ht="13.5" x14ac:dyDescent="0.25">
      <c r="A28" s="25" t="s">
        <v>54</v>
      </c>
      <c r="B28" s="24" t="s">
        <v>32</v>
      </c>
      <c r="C28" s="6">
        <v>4682226</v>
      </c>
      <c r="D28" s="6"/>
      <c r="E28" s="7">
        <v>7863319</v>
      </c>
      <c r="F28" s="8">
        <v>7863319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3931662</v>
      </c>
      <c r="Y28" s="8">
        <v>-3931662</v>
      </c>
      <c r="Z28" s="2">
        <v>-100</v>
      </c>
      <c r="AA28" s="6">
        <v>7863319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1136305</v>
      </c>
      <c r="D30" s="6"/>
      <c r="E30" s="7">
        <v>2428946</v>
      </c>
      <c r="F30" s="8">
        <v>2428946</v>
      </c>
      <c r="G30" s="8">
        <v>90874</v>
      </c>
      <c r="H30" s="8">
        <v>64451</v>
      </c>
      <c r="I30" s="8">
        <v>107088</v>
      </c>
      <c r="J30" s="8">
        <v>262413</v>
      </c>
      <c r="K30" s="8"/>
      <c r="L30" s="8">
        <v>212098</v>
      </c>
      <c r="M30" s="8">
        <v>118305</v>
      </c>
      <c r="N30" s="8">
        <v>330403</v>
      </c>
      <c r="O30" s="8"/>
      <c r="P30" s="8"/>
      <c r="Q30" s="8"/>
      <c r="R30" s="8"/>
      <c r="S30" s="8"/>
      <c r="T30" s="8"/>
      <c r="U30" s="8"/>
      <c r="V30" s="8"/>
      <c r="W30" s="8">
        <v>592816</v>
      </c>
      <c r="X30" s="8">
        <v>1214472</v>
      </c>
      <c r="Y30" s="8">
        <v>-621656</v>
      </c>
      <c r="Z30" s="2">
        <v>-51.187347258726426</v>
      </c>
      <c r="AA30" s="6">
        <v>2428946</v>
      </c>
    </row>
    <row r="31" spans="1:27" ht="13.5" x14ac:dyDescent="0.25">
      <c r="A31" s="25" t="s">
        <v>57</v>
      </c>
      <c r="B31" s="24" t="s">
        <v>32</v>
      </c>
      <c r="C31" s="6">
        <v>7310091</v>
      </c>
      <c r="D31" s="6"/>
      <c r="E31" s="7">
        <v>11262539</v>
      </c>
      <c r="F31" s="8">
        <v>11262539</v>
      </c>
      <c r="G31" s="8">
        <v>209200</v>
      </c>
      <c r="H31" s="8">
        <v>739128</v>
      </c>
      <c r="I31" s="8">
        <v>1032487</v>
      </c>
      <c r="J31" s="8">
        <v>1980815</v>
      </c>
      <c r="K31" s="8">
        <v>1025290</v>
      </c>
      <c r="L31" s="8">
        <v>1105897</v>
      </c>
      <c r="M31" s="8">
        <v>2393144</v>
      </c>
      <c r="N31" s="8">
        <v>4524331</v>
      </c>
      <c r="O31" s="8"/>
      <c r="P31" s="8"/>
      <c r="Q31" s="8"/>
      <c r="R31" s="8"/>
      <c r="S31" s="8"/>
      <c r="T31" s="8"/>
      <c r="U31" s="8"/>
      <c r="V31" s="8"/>
      <c r="W31" s="8">
        <v>6505146</v>
      </c>
      <c r="X31" s="8">
        <v>5631276</v>
      </c>
      <c r="Y31" s="8">
        <v>873870</v>
      </c>
      <c r="Z31" s="2">
        <v>15.518152546598674</v>
      </c>
      <c r="AA31" s="6">
        <v>11262539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862276</v>
      </c>
      <c r="D33" s="6"/>
      <c r="E33" s="7">
        <v>2563016</v>
      </c>
      <c r="F33" s="8">
        <v>2563016</v>
      </c>
      <c r="G33" s="8">
        <v>240909</v>
      </c>
      <c r="H33" s="8">
        <v>44121</v>
      </c>
      <c r="I33" s="8">
        <v>43548</v>
      </c>
      <c r="J33" s="8">
        <v>328578</v>
      </c>
      <c r="K33" s="8">
        <v>50268</v>
      </c>
      <c r="L33" s="8">
        <v>44469</v>
      </c>
      <c r="M33" s="8">
        <v>60849</v>
      </c>
      <c r="N33" s="8">
        <v>155586</v>
      </c>
      <c r="O33" s="8"/>
      <c r="P33" s="8"/>
      <c r="Q33" s="8"/>
      <c r="R33" s="8"/>
      <c r="S33" s="8"/>
      <c r="T33" s="8"/>
      <c r="U33" s="8"/>
      <c r="V33" s="8"/>
      <c r="W33" s="8">
        <v>484164</v>
      </c>
      <c r="X33" s="8">
        <v>1281522</v>
      </c>
      <c r="Y33" s="8">
        <v>-797358</v>
      </c>
      <c r="Z33" s="2">
        <v>-62.219610744099597</v>
      </c>
      <c r="AA33" s="6">
        <v>2563016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102631524</v>
      </c>
      <c r="D35" s="33">
        <f>SUM(D24:D34)</f>
        <v>0</v>
      </c>
      <c r="E35" s="34">
        <f t="shared" si="1"/>
        <v>105694261</v>
      </c>
      <c r="F35" s="35">
        <f t="shared" si="1"/>
        <v>105694261</v>
      </c>
      <c r="G35" s="35">
        <f t="shared" si="1"/>
        <v>7998656</v>
      </c>
      <c r="H35" s="35">
        <f t="shared" si="1"/>
        <v>5464355</v>
      </c>
      <c r="I35" s="35">
        <f t="shared" si="1"/>
        <v>7235054</v>
      </c>
      <c r="J35" s="35">
        <f t="shared" si="1"/>
        <v>20698065</v>
      </c>
      <c r="K35" s="35">
        <f t="shared" si="1"/>
        <v>6568657</v>
      </c>
      <c r="L35" s="35">
        <f t="shared" si="1"/>
        <v>7740296</v>
      </c>
      <c r="M35" s="35">
        <f t="shared" si="1"/>
        <v>8798455</v>
      </c>
      <c r="N35" s="35">
        <f t="shared" si="1"/>
        <v>23107408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43805473</v>
      </c>
      <c r="X35" s="35">
        <f t="shared" si="1"/>
        <v>52847202</v>
      </c>
      <c r="Y35" s="35">
        <f t="shared" si="1"/>
        <v>-9041729</v>
      </c>
      <c r="Z35" s="36">
        <f>+IF(X35&lt;&gt;0,+(Y35/X35)*100,0)</f>
        <v>-17.109191514055937</v>
      </c>
      <c r="AA35" s="33">
        <f>SUM(AA24:AA34)</f>
        <v>105694261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16926776</v>
      </c>
      <c r="D37" s="46">
        <f>+D21-D35</f>
        <v>0</v>
      </c>
      <c r="E37" s="47">
        <f t="shared" si="2"/>
        <v>4844141</v>
      </c>
      <c r="F37" s="48">
        <f t="shared" si="2"/>
        <v>4844141</v>
      </c>
      <c r="G37" s="48">
        <f t="shared" si="2"/>
        <v>12108971</v>
      </c>
      <c r="H37" s="48">
        <f t="shared" si="2"/>
        <v>1936978</v>
      </c>
      <c r="I37" s="48">
        <f t="shared" si="2"/>
        <v>-92264</v>
      </c>
      <c r="J37" s="48">
        <f t="shared" si="2"/>
        <v>13953685</v>
      </c>
      <c r="K37" s="48">
        <f t="shared" si="2"/>
        <v>644920</v>
      </c>
      <c r="L37" s="48">
        <f t="shared" si="2"/>
        <v>-630553</v>
      </c>
      <c r="M37" s="48">
        <f t="shared" si="2"/>
        <v>7808863</v>
      </c>
      <c r="N37" s="48">
        <f t="shared" si="2"/>
        <v>7823230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21776915</v>
      </c>
      <c r="X37" s="48">
        <f>IF(F21=F35,0,X21-X35)</f>
        <v>2422020</v>
      </c>
      <c r="Y37" s="48">
        <f t="shared" si="2"/>
        <v>19354895</v>
      </c>
      <c r="Z37" s="49">
        <f>+IF(X37&lt;&gt;0,+(Y37/X37)*100,0)</f>
        <v>799.12201385620267</v>
      </c>
      <c r="AA37" s="46">
        <f>+AA21-AA35</f>
        <v>4844141</v>
      </c>
    </row>
    <row r="38" spans="1:27" ht="23.1" customHeight="1" x14ac:dyDescent="0.25">
      <c r="A38" s="50" t="s">
        <v>62</v>
      </c>
      <c r="B38" s="29" t="s">
        <v>32</v>
      </c>
      <c r="C38" s="6">
        <v>25621939</v>
      </c>
      <c r="D38" s="6"/>
      <c r="E38" s="7">
        <v>31000000</v>
      </c>
      <c r="F38" s="8">
        <v>31000000</v>
      </c>
      <c r="G38" s="8"/>
      <c r="H38" s="8"/>
      <c r="I38" s="8"/>
      <c r="J38" s="8"/>
      <c r="K38" s="8">
        <v>11487861</v>
      </c>
      <c r="L38" s="8">
        <v>1403111</v>
      </c>
      <c r="M38" s="8">
        <v>1550465</v>
      </c>
      <c r="N38" s="8">
        <v>14441437</v>
      </c>
      <c r="O38" s="8"/>
      <c r="P38" s="8"/>
      <c r="Q38" s="8"/>
      <c r="R38" s="8"/>
      <c r="S38" s="8"/>
      <c r="T38" s="8"/>
      <c r="U38" s="8"/>
      <c r="V38" s="8"/>
      <c r="W38" s="8">
        <v>14441437</v>
      </c>
      <c r="X38" s="8">
        <v>15499998</v>
      </c>
      <c r="Y38" s="8">
        <v>-1058561</v>
      </c>
      <c r="Z38" s="2">
        <v>-6.8294266876679597</v>
      </c>
      <c r="AA38" s="6">
        <v>31000000</v>
      </c>
    </row>
    <row r="39" spans="1:27" ht="57" customHeight="1" x14ac:dyDescent="0.25">
      <c r="A39" s="50" t="s">
        <v>63</v>
      </c>
      <c r="B39" s="29" t="s">
        <v>32</v>
      </c>
      <c r="C39" s="28">
        <v>345768</v>
      </c>
      <c r="D39" s="28"/>
      <c r="E39" s="7">
        <v>214710</v>
      </c>
      <c r="F39" s="26">
        <v>214710</v>
      </c>
      <c r="G39" s="26">
        <v>69366</v>
      </c>
      <c r="H39" s="26">
        <v>3353</v>
      </c>
      <c r="I39" s="26">
        <v>212706</v>
      </c>
      <c r="J39" s="26">
        <v>285425</v>
      </c>
      <c r="K39" s="26">
        <v>285144</v>
      </c>
      <c r="L39" s="26">
        <v>907904</v>
      </c>
      <c r="M39" s="26">
        <v>3178</v>
      </c>
      <c r="N39" s="26">
        <v>1196226</v>
      </c>
      <c r="O39" s="26"/>
      <c r="P39" s="26"/>
      <c r="Q39" s="26"/>
      <c r="R39" s="26"/>
      <c r="S39" s="26"/>
      <c r="T39" s="26"/>
      <c r="U39" s="26"/>
      <c r="V39" s="26"/>
      <c r="W39" s="26">
        <v>1481651</v>
      </c>
      <c r="X39" s="26">
        <v>107358</v>
      </c>
      <c r="Y39" s="26">
        <v>1374293</v>
      </c>
      <c r="Z39" s="27">
        <v>1280.1030198029025</v>
      </c>
      <c r="AA39" s="28">
        <v>214710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42894483</v>
      </c>
      <c r="D41" s="56">
        <f>SUM(D37:D40)</f>
        <v>0</v>
      </c>
      <c r="E41" s="57">
        <f t="shared" si="3"/>
        <v>36058851</v>
      </c>
      <c r="F41" s="58">
        <f t="shared" si="3"/>
        <v>36058851</v>
      </c>
      <c r="G41" s="58">
        <f t="shared" si="3"/>
        <v>12178337</v>
      </c>
      <c r="H41" s="58">
        <f t="shared" si="3"/>
        <v>1940331</v>
      </c>
      <c r="I41" s="58">
        <f t="shared" si="3"/>
        <v>120442</v>
      </c>
      <c r="J41" s="58">
        <f t="shared" si="3"/>
        <v>14239110</v>
      </c>
      <c r="K41" s="58">
        <f t="shared" si="3"/>
        <v>12417925</v>
      </c>
      <c r="L41" s="58">
        <f t="shared" si="3"/>
        <v>1680462</v>
      </c>
      <c r="M41" s="58">
        <f t="shared" si="3"/>
        <v>9362506</v>
      </c>
      <c r="N41" s="58">
        <f t="shared" si="3"/>
        <v>23460893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37700003</v>
      </c>
      <c r="X41" s="58">
        <f t="shared" si="3"/>
        <v>18029376</v>
      </c>
      <c r="Y41" s="58">
        <f t="shared" si="3"/>
        <v>19670627</v>
      </c>
      <c r="Z41" s="59">
        <f>+IF(X41&lt;&gt;0,+(Y41/X41)*100,0)</f>
        <v>109.1032046810716</v>
      </c>
      <c r="AA41" s="56">
        <f>SUM(AA37:AA40)</f>
        <v>36058851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42894483</v>
      </c>
      <c r="D43" s="64">
        <f>+D41-D42</f>
        <v>0</v>
      </c>
      <c r="E43" s="65">
        <f t="shared" si="4"/>
        <v>36058851</v>
      </c>
      <c r="F43" s="66">
        <f t="shared" si="4"/>
        <v>36058851</v>
      </c>
      <c r="G43" s="66">
        <f t="shared" si="4"/>
        <v>12178337</v>
      </c>
      <c r="H43" s="66">
        <f t="shared" si="4"/>
        <v>1940331</v>
      </c>
      <c r="I43" s="66">
        <f t="shared" si="4"/>
        <v>120442</v>
      </c>
      <c r="J43" s="66">
        <f t="shared" si="4"/>
        <v>14239110</v>
      </c>
      <c r="K43" s="66">
        <f t="shared" si="4"/>
        <v>12417925</v>
      </c>
      <c r="L43" s="66">
        <f t="shared" si="4"/>
        <v>1680462</v>
      </c>
      <c r="M43" s="66">
        <f t="shared" si="4"/>
        <v>9362506</v>
      </c>
      <c r="N43" s="66">
        <f t="shared" si="4"/>
        <v>23460893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37700003</v>
      </c>
      <c r="X43" s="66">
        <f t="shared" si="4"/>
        <v>18029376</v>
      </c>
      <c r="Y43" s="66">
        <f t="shared" si="4"/>
        <v>19670627</v>
      </c>
      <c r="Z43" s="67">
        <f>+IF(X43&lt;&gt;0,+(Y43/X43)*100,0)</f>
        <v>109.1032046810716</v>
      </c>
      <c r="AA43" s="64">
        <f>+AA41-AA42</f>
        <v>36058851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42894483</v>
      </c>
      <c r="D45" s="56">
        <f>SUM(D43:D44)</f>
        <v>0</v>
      </c>
      <c r="E45" s="57">
        <f t="shared" si="5"/>
        <v>36058851</v>
      </c>
      <c r="F45" s="58">
        <f t="shared" si="5"/>
        <v>36058851</v>
      </c>
      <c r="G45" s="58">
        <f t="shared" si="5"/>
        <v>12178337</v>
      </c>
      <c r="H45" s="58">
        <f t="shared" si="5"/>
        <v>1940331</v>
      </c>
      <c r="I45" s="58">
        <f t="shared" si="5"/>
        <v>120442</v>
      </c>
      <c r="J45" s="58">
        <f t="shared" si="5"/>
        <v>14239110</v>
      </c>
      <c r="K45" s="58">
        <f t="shared" si="5"/>
        <v>12417925</v>
      </c>
      <c r="L45" s="58">
        <f t="shared" si="5"/>
        <v>1680462</v>
      </c>
      <c r="M45" s="58">
        <f t="shared" si="5"/>
        <v>9362506</v>
      </c>
      <c r="N45" s="58">
        <f t="shared" si="5"/>
        <v>23460893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37700003</v>
      </c>
      <c r="X45" s="58">
        <f t="shared" si="5"/>
        <v>18029376</v>
      </c>
      <c r="Y45" s="58">
        <f t="shared" si="5"/>
        <v>19670627</v>
      </c>
      <c r="Z45" s="59">
        <f>+IF(X45&lt;&gt;0,+(Y45/X45)*100,0)</f>
        <v>109.1032046810716</v>
      </c>
      <c r="AA45" s="56">
        <f>SUM(AA43:AA44)</f>
        <v>36058851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42894483</v>
      </c>
      <c r="D47" s="71">
        <f>SUM(D45:D46)</f>
        <v>0</v>
      </c>
      <c r="E47" s="72">
        <f t="shared" si="6"/>
        <v>36058851</v>
      </c>
      <c r="F47" s="73">
        <f t="shared" si="6"/>
        <v>36058851</v>
      </c>
      <c r="G47" s="73">
        <f t="shared" si="6"/>
        <v>12178337</v>
      </c>
      <c r="H47" s="74">
        <f t="shared" si="6"/>
        <v>1940331</v>
      </c>
      <c r="I47" s="74">
        <f t="shared" si="6"/>
        <v>120442</v>
      </c>
      <c r="J47" s="74">
        <f t="shared" si="6"/>
        <v>14239110</v>
      </c>
      <c r="K47" s="74">
        <f t="shared" si="6"/>
        <v>12417925</v>
      </c>
      <c r="L47" s="74">
        <f t="shared" si="6"/>
        <v>1680462</v>
      </c>
      <c r="M47" s="73">
        <f t="shared" si="6"/>
        <v>9362506</v>
      </c>
      <c r="N47" s="73">
        <f t="shared" si="6"/>
        <v>23460893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37700003</v>
      </c>
      <c r="X47" s="74">
        <f t="shared" si="6"/>
        <v>18029376</v>
      </c>
      <c r="Y47" s="74">
        <f t="shared" si="6"/>
        <v>19670627</v>
      </c>
      <c r="Z47" s="75">
        <f>+IF(X47&lt;&gt;0,+(Y47/X47)*100,0)</f>
        <v>109.1032046810716</v>
      </c>
      <c r="AA47" s="76">
        <f>SUM(AA45:AA46)</f>
        <v>36058851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12626052</v>
      </c>
      <c r="D8" s="6"/>
      <c r="E8" s="7">
        <v>13073928</v>
      </c>
      <c r="F8" s="8">
        <v>13073928</v>
      </c>
      <c r="G8" s="8">
        <v>1120294</v>
      </c>
      <c r="H8" s="8">
        <v>1119323</v>
      </c>
      <c r="I8" s="8">
        <v>1121565</v>
      </c>
      <c r="J8" s="8">
        <v>3361182</v>
      </c>
      <c r="K8" s="8">
        <v>1118057</v>
      </c>
      <c r="L8" s="8">
        <v>1109984</v>
      </c>
      <c r="M8" s="8">
        <v>1108882</v>
      </c>
      <c r="N8" s="8">
        <v>3336923</v>
      </c>
      <c r="O8" s="8"/>
      <c r="P8" s="8"/>
      <c r="Q8" s="8"/>
      <c r="R8" s="8"/>
      <c r="S8" s="8"/>
      <c r="T8" s="8"/>
      <c r="U8" s="8"/>
      <c r="V8" s="8"/>
      <c r="W8" s="8">
        <v>6698105</v>
      </c>
      <c r="X8" s="8">
        <v>6536964</v>
      </c>
      <c r="Y8" s="8">
        <v>161141</v>
      </c>
      <c r="Z8" s="2">
        <v>2.4650740007134813</v>
      </c>
      <c r="AA8" s="6">
        <v>13073928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43561</v>
      </c>
      <c r="D19" s="6"/>
      <c r="E19" s="7">
        <v>23064</v>
      </c>
      <c r="F19" s="26">
        <v>23064</v>
      </c>
      <c r="G19" s="26">
        <v>2301</v>
      </c>
      <c r="H19" s="26">
        <v>2039</v>
      </c>
      <c r="I19" s="26">
        <v>2639</v>
      </c>
      <c r="J19" s="26">
        <v>6979</v>
      </c>
      <c r="K19" s="26">
        <v>1446</v>
      </c>
      <c r="L19" s="26">
        <v>2492</v>
      </c>
      <c r="M19" s="26">
        <v>1624</v>
      </c>
      <c r="N19" s="26">
        <v>5562</v>
      </c>
      <c r="O19" s="26"/>
      <c r="P19" s="26"/>
      <c r="Q19" s="26"/>
      <c r="R19" s="26"/>
      <c r="S19" s="26"/>
      <c r="T19" s="26"/>
      <c r="U19" s="26"/>
      <c r="V19" s="26"/>
      <c r="W19" s="26">
        <v>12541</v>
      </c>
      <c r="X19" s="26">
        <v>11532</v>
      </c>
      <c r="Y19" s="26">
        <v>1009</v>
      </c>
      <c r="Z19" s="27">
        <v>8.7495664238640298</v>
      </c>
      <c r="AA19" s="28">
        <v>23064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12669613</v>
      </c>
      <c r="D21" s="33">
        <f t="shared" si="0"/>
        <v>0</v>
      </c>
      <c r="E21" s="34">
        <f t="shared" si="0"/>
        <v>13096992</v>
      </c>
      <c r="F21" s="35">
        <f t="shared" si="0"/>
        <v>13096992</v>
      </c>
      <c r="G21" s="35">
        <f t="shared" si="0"/>
        <v>1122595</v>
      </c>
      <c r="H21" s="35">
        <f t="shared" si="0"/>
        <v>1121362</v>
      </c>
      <c r="I21" s="35">
        <f t="shared" si="0"/>
        <v>1124204</v>
      </c>
      <c r="J21" s="35">
        <f t="shared" si="0"/>
        <v>3368161</v>
      </c>
      <c r="K21" s="35">
        <f t="shared" si="0"/>
        <v>1119503</v>
      </c>
      <c r="L21" s="35">
        <f t="shared" si="0"/>
        <v>1112476</v>
      </c>
      <c r="M21" s="35">
        <f t="shared" si="0"/>
        <v>1110506</v>
      </c>
      <c r="N21" s="35">
        <f t="shared" si="0"/>
        <v>3342485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6710646</v>
      </c>
      <c r="X21" s="35">
        <f t="shared" si="0"/>
        <v>6548496</v>
      </c>
      <c r="Y21" s="35">
        <f t="shared" si="0"/>
        <v>162150</v>
      </c>
      <c r="Z21" s="36">
        <f>+IF(X21&lt;&gt;0,+(Y21/X21)*100,0)</f>
        <v>2.4761410864418334</v>
      </c>
      <c r="AA21" s="33">
        <f>SUM(AA5:AA20)</f>
        <v>13096992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7650307</v>
      </c>
      <c r="D24" s="6"/>
      <c r="E24" s="7">
        <v>8427552</v>
      </c>
      <c r="F24" s="8">
        <v>8427552</v>
      </c>
      <c r="G24" s="8">
        <v>509571</v>
      </c>
      <c r="H24" s="8">
        <v>221171</v>
      </c>
      <c r="I24" s="8">
        <v>608687</v>
      </c>
      <c r="J24" s="8">
        <v>1339429</v>
      </c>
      <c r="K24" s="8">
        <v>616627</v>
      </c>
      <c r="L24" s="8">
        <v>158226</v>
      </c>
      <c r="M24" s="8">
        <v>880239</v>
      </c>
      <c r="N24" s="8">
        <v>1655092</v>
      </c>
      <c r="O24" s="8"/>
      <c r="P24" s="8"/>
      <c r="Q24" s="8"/>
      <c r="R24" s="8"/>
      <c r="S24" s="8"/>
      <c r="T24" s="8"/>
      <c r="U24" s="8"/>
      <c r="V24" s="8"/>
      <c r="W24" s="8">
        <v>2994521</v>
      </c>
      <c r="X24" s="8">
        <v>4213776</v>
      </c>
      <c r="Y24" s="8">
        <v>-1219255</v>
      </c>
      <c r="Z24" s="2">
        <v>-28.934974236883971</v>
      </c>
      <c r="AA24" s="6">
        <v>8427552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9680070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399099</v>
      </c>
      <c r="D30" s="6"/>
      <c r="E30" s="7">
        <v>293652</v>
      </c>
      <c r="F30" s="8">
        <v>293652</v>
      </c>
      <c r="G30" s="8"/>
      <c r="H30" s="8"/>
      <c r="I30" s="8">
        <v>216</v>
      </c>
      <c r="J30" s="8">
        <v>216</v>
      </c>
      <c r="K30" s="8"/>
      <c r="L30" s="8">
        <v>29862</v>
      </c>
      <c r="M30" s="8"/>
      <c r="N30" s="8">
        <v>29862</v>
      </c>
      <c r="O30" s="8"/>
      <c r="P30" s="8"/>
      <c r="Q30" s="8"/>
      <c r="R30" s="8"/>
      <c r="S30" s="8"/>
      <c r="T30" s="8"/>
      <c r="U30" s="8"/>
      <c r="V30" s="8"/>
      <c r="W30" s="8">
        <v>30078</v>
      </c>
      <c r="X30" s="8">
        <v>146826</v>
      </c>
      <c r="Y30" s="8">
        <v>-116748</v>
      </c>
      <c r="Z30" s="2">
        <v>-79.51452739977934</v>
      </c>
      <c r="AA30" s="6">
        <v>293652</v>
      </c>
    </row>
    <row r="31" spans="1:27" ht="13.5" x14ac:dyDescent="0.25">
      <c r="A31" s="25" t="s">
        <v>57</v>
      </c>
      <c r="B31" s="24" t="s">
        <v>32</v>
      </c>
      <c r="C31" s="6">
        <v>197724</v>
      </c>
      <c r="D31" s="6"/>
      <c r="E31" s="7">
        <v>182880</v>
      </c>
      <c r="F31" s="8">
        <v>182880</v>
      </c>
      <c r="G31" s="8"/>
      <c r="H31" s="8">
        <v>40920</v>
      </c>
      <c r="I31" s="8"/>
      <c r="J31" s="8">
        <v>40920</v>
      </c>
      <c r="K31" s="8"/>
      <c r="L31" s="8">
        <v>45258</v>
      </c>
      <c r="M31" s="8">
        <v>42679</v>
      </c>
      <c r="N31" s="8">
        <v>87937</v>
      </c>
      <c r="O31" s="8"/>
      <c r="P31" s="8"/>
      <c r="Q31" s="8"/>
      <c r="R31" s="8"/>
      <c r="S31" s="8"/>
      <c r="T31" s="8"/>
      <c r="U31" s="8"/>
      <c r="V31" s="8"/>
      <c r="W31" s="8">
        <v>128857</v>
      </c>
      <c r="X31" s="8">
        <v>91440</v>
      </c>
      <c r="Y31" s="8">
        <v>37417</v>
      </c>
      <c r="Z31" s="2">
        <v>40.919728783902009</v>
      </c>
      <c r="AA31" s="6">
        <v>182880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131603</v>
      </c>
      <c r="D33" s="6"/>
      <c r="E33" s="7">
        <v>589608</v>
      </c>
      <c r="F33" s="8">
        <v>589608</v>
      </c>
      <c r="G33" s="8"/>
      <c r="H33" s="8">
        <v>11500</v>
      </c>
      <c r="I33" s="8"/>
      <c r="J33" s="8">
        <v>11500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11500</v>
      </c>
      <c r="X33" s="8">
        <v>294804</v>
      </c>
      <c r="Y33" s="8">
        <v>-283304</v>
      </c>
      <c r="Z33" s="2">
        <v>-96.099103132929002</v>
      </c>
      <c r="AA33" s="6">
        <v>589608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18058803</v>
      </c>
      <c r="D35" s="33">
        <f>SUM(D24:D34)</f>
        <v>0</v>
      </c>
      <c r="E35" s="34">
        <f t="shared" si="1"/>
        <v>9493692</v>
      </c>
      <c r="F35" s="35">
        <f t="shared" si="1"/>
        <v>9493692</v>
      </c>
      <c r="G35" s="35">
        <f t="shared" si="1"/>
        <v>509571</v>
      </c>
      <c r="H35" s="35">
        <f t="shared" si="1"/>
        <v>273591</v>
      </c>
      <c r="I35" s="35">
        <f t="shared" si="1"/>
        <v>608903</v>
      </c>
      <c r="J35" s="35">
        <f t="shared" si="1"/>
        <v>1392065</v>
      </c>
      <c r="K35" s="35">
        <f t="shared" si="1"/>
        <v>616627</v>
      </c>
      <c r="L35" s="35">
        <f t="shared" si="1"/>
        <v>233346</v>
      </c>
      <c r="M35" s="35">
        <f t="shared" si="1"/>
        <v>922918</v>
      </c>
      <c r="N35" s="35">
        <f t="shared" si="1"/>
        <v>1772891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3164956</v>
      </c>
      <c r="X35" s="35">
        <f t="shared" si="1"/>
        <v>4746846</v>
      </c>
      <c r="Y35" s="35">
        <f t="shared" si="1"/>
        <v>-1581890</v>
      </c>
      <c r="Z35" s="36">
        <f>+IF(X35&lt;&gt;0,+(Y35/X35)*100,0)</f>
        <v>-33.325075218366045</v>
      </c>
      <c r="AA35" s="33">
        <f>SUM(AA24:AA34)</f>
        <v>9493692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-5389190</v>
      </c>
      <c r="D37" s="46">
        <f>+D21-D35</f>
        <v>0</v>
      </c>
      <c r="E37" s="47">
        <f t="shared" si="2"/>
        <v>3603300</v>
      </c>
      <c r="F37" s="48">
        <f t="shared" si="2"/>
        <v>3603300</v>
      </c>
      <c r="G37" s="48">
        <f t="shared" si="2"/>
        <v>613024</v>
      </c>
      <c r="H37" s="48">
        <f t="shared" si="2"/>
        <v>847771</v>
      </c>
      <c r="I37" s="48">
        <f t="shared" si="2"/>
        <v>515301</v>
      </c>
      <c r="J37" s="48">
        <f t="shared" si="2"/>
        <v>1976096</v>
      </c>
      <c r="K37" s="48">
        <f t="shared" si="2"/>
        <v>502876</v>
      </c>
      <c r="L37" s="48">
        <f t="shared" si="2"/>
        <v>879130</v>
      </c>
      <c r="M37" s="48">
        <f t="shared" si="2"/>
        <v>187588</v>
      </c>
      <c r="N37" s="48">
        <f t="shared" si="2"/>
        <v>1569594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3545690</v>
      </c>
      <c r="X37" s="48">
        <f>IF(F21=F35,0,X21-X35)</f>
        <v>1801650</v>
      </c>
      <c r="Y37" s="48">
        <f t="shared" si="2"/>
        <v>1744040</v>
      </c>
      <c r="Z37" s="49">
        <f>+IF(X37&lt;&gt;0,+(Y37/X37)*100,0)</f>
        <v>96.802375600144302</v>
      </c>
      <c r="AA37" s="46">
        <f>+AA21-AA35</f>
        <v>3603300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>
        <v>400000</v>
      </c>
      <c r="L38" s="8"/>
      <c r="M38" s="8"/>
      <c r="N38" s="8">
        <v>400000</v>
      </c>
      <c r="O38" s="8"/>
      <c r="P38" s="8"/>
      <c r="Q38" s="8"/>
      <c r="R38" s="8"/>
      <c r="S38" s="8"/>
      <c r="T38" s="8"/>
      <c r="U38" s="8"/>
      <c r="V38" s="8"/>
      <c r="W38" s="8">
        <v>400000</v>
      </c>
      <c r="X38" s="8"/>
      <c r="Y38" s="8">
        <v>400000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-5389190</v>
      </c>
      <c r="D41" s="56">
        <f>SUM(D37:D40)</f>
        <v>0</v>
      </c>
      <c r="E41" s="57">
        <f t="shared" si="3"/>
        <v>3603300</v>
      </c>
      <c r="F41" s="58">
        <f t="shared" si="3"/>
        <v>3603300</v>
      </c>
      <c r="G41" s="58">
        <f t="shared" si="3"/>
        <v>613024</v>
      </c>
      <c r="H41" s="58">
        <f t="shared" si="3"/>
        <v>847771</v>
      </c>
      <c r="I41" s="58">
        <f t="shared" si="3"/>
        <v>515301</v>
      </c>
      <c r="J41" s="58">
        <f t="shared" si="3"/>
        <v>1976096</v>
      </c>
      <c r="K41" s="58">
        <f t="shared" si="3"/>
        <v>902876</v>
      </c>
      <c r="L41" s="58">
        <f t="shared" si="3"/>
        <v>879130</v>
      </c>
      <c r="M41" s="58">
        <f t="shared" si="3"/>
        <v>187588</v>
      </c>
      <c r="N41" s="58">
        <f t="shared" si="3"/>
        <v>1969594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3945690</v>
      </c>
      <c r="X41" s="58">
        <f t="shared" si="3"/>
        <v>1801650</v>
      </c>
      <c r="Y41" s="58">
        <f t="shared" si="3"/>
        <v>2144040</v>
      </c>
      <c r="Z41" s="59">
        <f>+IF(X41&lt;&gt;0,+(Y41/X41)*100,0)</f>
        <v>119.00424610773457</v>
      </c>
      <c r="AA41" s="56">
        <f>SUM(AA37:AA40)</f>
        <v>3603300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-5389190</v>
      </c>
      <c r="D43" s="64">
        <f>+D41-D42</f>
        <v>0</v>
      </c>
      <c r="E43" s="65">
        <f t="shared" si="4"/>
        <v>3603300</v>
      </c>
      <c r="F43" s="66">
        <f t="shared" si="4"/>
        <v>3603300</v>
      </c>
      <c r="G43" s="66">
        <f t="shared" si="4"/>
        <v>613024</v>
      </c>
      <c r="H43" s="66">
        <f t="shared" si="4"/>
        <v>847771</v>
      </c>
      <c r="I43" s="66">
        <f t="shared" si="4"/>
        <v>515301</v>
      </c>
      <c r="J43" s="66">
        <f t="shared" si="4"/>
        <v>1976096</v>
      </c>
      <c r="K43" s="66">
        <f t="shared" si="4"/>
        <v>902876</v>
      </c>
      <c r="L43" s="66">
        <f t="shared" si="4"/>
        <v>879130</v>
      </c>
      <c r="M43" s="66">
        <f t="shared" si="4"/>
        <v>187588</v>
      </c>
      <c r="N43" s="66">
        <f t="shared" si="4"/>
        <v>1969594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3945690</v>
      </c>
      <c r="X43" s="66">
        <f t="shared" si="4"/>
        <v>1801650</v>
      </c>
      <c r="Y43" s="66">
        <f t="shared" si="4"/>
        <v>2144040</v>
      </c>
      <c r="Z43" s="67">
        <f>+IF(X43&lt;&gt;0,+(Y43/X43)*100,0)</f>
        <v>119.00424610773457</v>
      </c>
      <c r="AA43" s="64">
        <f>+AA41-AA42</f>
        <v>3603300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-5389190</v>
      </c>
      <c r="D45" s="56">
        <f>SUM(D43:D44)</f>
        <v>0</v>
      </c>
      <c r="E45" s="57">
        <f t="shared" si="5"/>
        <v>3603300</v>
      </c>
      <c r="F45" s="58">
        <f t="shared" si="5"/>
        <v>3603300</v>
      </c>
      <c r="G45" s="58">
        <f t="shared" si="5"/>
        <v>613024</v>
      </c>
      <c r="H45" s="58">
        <f t="shared" si="5"/>
        <v>847771</v>
      </c>
      <c r="I45" s="58">
        <f t="shared" si="5"/>
        <v>515301</v>
      </c>
      <c r="J45" s="58">
        <f t="shared" si="5"/>
        <v>1976096</v>
      </c>
      <c r="K45" s="58">
        <f t="shared" si="5"/>
        <v>902876</v>
      </c>
      <c r="L45" s="58">
        <f t="shared" si="5"/>
        <v>879130</v>
      </c>
      <c r="M45" s="58">
        <f t="shared" si="5"/>
        <v>187588</v>
      </c>
      <c r="N45" s="58">
        <f t="shared" si="5"/>
        <v>1969594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3945690</v>
      </c>
      <c r="X45" s="58">
        <f t="shared" si="5"/>
        <v>1801650</v>
      </c>
      <c r="Y45" s="58">
        <f t="shared" si="5"/>
        <v>2144040</v>
      </c>
      <c r="Z45" s="59">
        <f>+IF(X45&lt;&gt;0,+(Y45/X45)*100,0)</f>
        <v>119.00424610773457</v>
      </c>
      <c r="AA45" s="56">
        <f>SUM(AA43:AA44)</f>
        <v>3603300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-5389190</v>
      </c>
      <c r="D47" s="71">
        <f>SUM(D45:D46)</f>
        <v>0</v>
      </c>
      <c r="E47" s="72">
        <f t="shared" si="6"/>
        <v>3603300</v>
      </c>
      <c r="F47" s="73">
        <f t="shared" si="6"/>
        <v>3603300</v>
      </c>
      <c r="G47" s="73">
        <f t="shared" si="6"/>
        <v>613024</v>
      </c>
      <c r="H47" s="74">
        <f t="shared" si="6"/>
        <v>847771</v>
      </c>
      <c r="I47" s="74">
        <f t="shared" si="6"/>
        <v>515301</v>
      </c>
      <c r="J47" s="74">
        <f t="shared" si="6"/>
        <v>1976096</v>
      </c>
      <c r="K47" s="74">
        <f t="shared" si="6"/>
        <v>902876</v>
      </c>
      <c r="L47" s="74">
        <f t="shared" si="6"/>
        <v>879130</v>
      </c>
      <c r="M47" s="73">
        <f t="shared" si="6"/>
        <v>187588</v>
      </c>
      <c r="N47" s="73">
        <f t="shared" si="6"/>
        <v>1969594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3945690</v>
      </c>
      <c r="X47" s="74">
        <f t="shared" si="6"/>
        <v>1801650</v>
      </c>
      <c r="Y47" s="74">
        <f t="shared" si="6"/>
        <v>2144040</v>
      </c>
      <c r="Z47" s="75">
        <f>+IF(X47&lt;&gt;0,+(Y47/X47)*100,0)</f>
        <v>119.00424610773457</v>
      </c>
      <c r="AA47" s="76">
        <f>SUM(AA45:AA46)</f>
        <v>3603300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1463505</v>
      </c>
      <c r="D8" s="6"/>
      <c r="E8" s="7">
        <v>1623720</v>
      </c>
      <c r="F8" s="8">
        <v>1623720</v>
      </c>
      <c r="G8" s="8">
        <v>137304</v>
      </c>
      <c r="H8" s="8">
        <v>168568</v>
      </c>
      <c r="I8" s="8">
        <v>131754</v>
      </c>
      <c r="J8" s="8">
        <v>437626</v>
      </c>
      <c r="K8" s="8">
        <v>145459</v>
      </c>
      <c r="L8" s="8">
        <v>146192</v>
      </c>
      <c r="M8" s="8">
        <v>162417</v>
      </c>
      <c r="N8" s="8">
        <v>454068</v>
      </c>
      <c r="O8" s="8"/>
      <c r="P8" s="8"/>
      <c r="Q8" s="8"/>
      <c r="R8" s="8"/>
      <c r="S8" s="8"/>
      <c r="T8" s="8"/>
      <c r="U8" s="8"/>
      <c r="V8" s="8"/>
      <c r="W8" s="8">
        <v>891694</v>
      </c>
      <c r="X8" s="8">
        <v>811860</v>
      </c>
      <c r="Y8" s="8">
        <v>79834</v>
      </c>
      <c r="Z8" s="2">
        <v>9.8334688246742044</v>
      </c>
      <c r="AA8" s="6">
        <v>1623720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675030</v>
      </c>
      <c r="D13" s="6"/>
      <c r="E13" s="7">
        <v>676368</v>
      </c>
      <c r="F13" s="8">
        <v>676368</v>
      </c>
      <c r="G13" s="8">
        <v>68507</v>
      </c>
      <c r="H13" s="8">
        <v>69269</v>
      </c>
      <c r="I13" s="8">
        <v>69862</v>
      </c>
      <c r="J13" s="8">
        <v>207638</v>
      </c>
      <c r="K13" s="8">
        <v>70375</v>
      </c>
      <c r="L13" s="8">
        <v>70805</v>
      </c>
      <c r="M13" s="8">
        <v>72042</v>
      </c>
      <c r="N13" s="8">
        <v>213222</v>
      </c>
      <c r="O13" s="8"/>
      <c r="P13" s="8"/>
      <c r="Q13" s="8"/>
      <c r="R13" s="8"/>
      <c r="S13" s="8"/>
      <c r="T13" s="8"/>
      <c r="U13" s="8"/>
      <c r="V13" s="8"/>
      <c r="W13" s="8">
        <v>420860</v>
      </c>
      <c r="X13" s="8">
        <v>338184</v>
      </c>
      <c r="Y13" s="8">
        <v>82676</v>
      </c>
      <c r="Z13" s="2">
        <v>24.447046578194119</v>
      </c>
      <c r="AA13" s="6">
        <v>676368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2138535</v>
      </c>
      <c r="D21" s="33">
        <f t="shared" si="0"/>
        <v>0</v>
      </c>
      <c r="E21" s="34">
        <f t="shared" si="0"/>
        <v>2300088</v>
      </c>
      <c r="F21" s="35">
        <f t="shared" si="0"/>
        <v>2300088</v>
      </c>
      <c r="G21" s="35">
        <f t="shared" si="0"/>
        <v>205811</v>
      </c>
      <c r="H21" s="35">
        <f t="shared" si="0"/>
        <v>237837</v>
      </c>
      <c r="I21" s="35">
        <f t="shared" si="0"/>
        <v>201616</v>
      </c>
      <c r="J21" s="35">
        <f t="shared" si="0"/>
        <v>645264</v>
      </c>
      <c r="K21" s="35">
        <f t="shared" si="0"/>
        <v>215834</v>
      </c>
      <c r="L21" s="35">
        <f t="shared" si="0"/>
        <v>216997</v>
      </c>
      <c r="M21" s="35">
        <f t="shared" si="0"/>
        <v>234459</v>
      </c>
      <c r="N21" s="35">
        <f t="shared" si="0"/>
        <v>667290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1312554</v>
      </c>
      <c r="X21" s="35">
        <f t="shared" si="0"/>
        <v>1150044</v>
      </c>
      <c r="Y21" s="35">
        <f t="shared" si="0"/>
        <v>162510</v>
      </c>
      <c r="Z21" s="36">
        <f>+IF(X21&lt;&gt;0,+(Y21/X21)*100,0)</f>
        <v>14.13076369251959</v>
      </c>
      <c r="AA21" s="33">
        <f>SUM(AA5:AA20)</f>
        <v>2300088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6866769</v>
      </c>
      <c r="D24" s="6"/>
      <c r="E24" s="7">
        <v>6993864</v>
      </c>
      <c r="F24" s="8">
        <v>6993864</v>
      </c>
      <c r="G24" s="8"/>
      <c r="H24" s="8"/>
      <c r="I24" s="8">
        <v>1551232</v>
      </c>
      <c r="J24" s="8">
        <v>1551232</v>
      </c>
      <c r="K24" s="8"/>
      <c r="L24" s="8"/>
      <c r="M24" s="8">
        <v>116246</v>
      </c>
      <c r="N24" s="8">
        <v>116246</v>
      </c>
      <c r="O24" s="8"/>
      <c r="P24" s="8"/>
      <c r="Q24" s="8"/>
      <c r="R24" s="8"/>
      <c r="S24" s="8"/>
      <c r="T24" s="8"/>
      <c r="U24" s="8"/>
      <c r="V24" s="8"/>
      <c r="W24" s="8">
        <v>1667478</v>
      </c>
      <c r="X24" s="8">
        <v>3496932</v>
      </c>
      <c r="Y24" s="8">
        <v>-1829454</v>
      </c>
      <c r="Z24" s="2">
        <v>-52.315972972880232</v>
      </c>
      <c r="AA24" s="6">
        <v>6993864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13284</v>
      </c>
      <c r="F26" s="8">
        <v>13284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6642</v>
      </c>
      <c r="Y26" s="8">
        <v>-6642</v>
      </c>
      <c r="Z26" s="2">
        <v>-100</v>
      </c>
      <c r="AA26" s="6">
        <v>13284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321034</v>
      </c>
      <c r="D31" s="6"/>
      <c r="E31" s="7">
        <v>464772</v>
      </c>
      <c r="F31" s="8">
        <v>464772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232386</v>
      </c>
      <c r="Y31" s="8">
        <v>-232386</v>
      </c>
      <c r="Z31" s="2">
        <v>-100</v>
      </c>
      <c r="AA31" s="6">
        <v>464772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46795</v>
      </c>
      <c r="D33" s="6"/>
      <c r="E33" s="7">
        <v>51756</v>
      </c>
      <c r="F33" s="8">
        <v>51756</v>
      </c>
      <c r="G33" s="8"/>
      <c r="H33" s="8"/>
      <c r="I33" s="8">
        <v>13376</v>
      </c>
      <c r="J33" s="8">
        <v>13376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13376</v>
      </c>
      <c r="X33" s="8">
        <v>25878</v>
      </c>
      <c r="Y33" s="8">
        <v>-12502</v>
      </c>
      <c r="Z33" s="2">
        <v>-48.311306901615268</v>
      </c>
      <c r="AA33" s="6">
        <v>51756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7234598</v>
      </c>
      <c r="D35" s="33">
        <f>SUM(D24:D34)</f>
        <v>0</v>
      </c>
      <c r="E35" s="34">
        <f t="shared" si="1"/>
        <v>7523676</v>
      </c>
      <c r="F35" s="35">
        <f t="shared" si="1"/>
        <v>7523676</v>
      </c>
      <c r="G35" s="35">
        <f t="shared" si="1"/>
        <v>0</v>
      </c>
      <c r="H35" s="35">
        <f t="shared" si="1"/>
        <v>0</v>
      </c>
      <c r="I35" s="35">
        <f t="shared" si="1"/>
        <v>1564608</v>
      </c>
      <c r="J35" s="35">
        <f t="shared" si="1"/>
        <v>1564608</v>
      </c>
      <c r="K35" s="35">
        <f t="shared" si="1"/>
        <v>0</v>
      </c>
      <c r="L35" s="35">
        <f t="shared" si="1"/>
        <v>0</v>
      </c>
      <c r="M35" s="35">
        <f t="shared" si="1"/>
        <v>116246</v>
      </c>
      <c r="N35" s="35">
        <f t="shared" si="1"/>
        <v>116246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1680854</v>
      </c>
      <c r="X35" s="35">
        <f t="shared" si="1"/>
        <v>3761838</v>
      </c>
      <c r="Y35" s="35">
        <f t="shared" si="1"/>
        <v>-2080984</v>
      </c>
      <c r="Z35" s="36">
        <f>+IF(X35&lt;&gt;0,+(Y35/X35)*100,0)</f>
        <v>-55.318277926907008</v>
      </c>
      <c r="AA35" s="33">
        <f>SUM(AA24:AA34)</f>
        <v>7523676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-5096063</v>
      </c>
      <c r="D37" s="46">
        <f>+D21-D35</f>
        <v>0</v>
      </c>
      <c r="E37" s="47">
        <f t="shared" si="2"/>
        <v>-5223588</v>
      </c>
      <c r="F37" s="48">
        <f t="shared" si="2"/>
        <v>-5223588</v>
      </c>
      <c r="G37" s="48">
        <f t="shared" si="2"/>
        <v>205811</v>
      </c>
      <c r="H37" s="48">
        <f t="shared" si="2"/>
        <v>237837</v>
      </c>
      <c r="I37" s="48">
        <f t="shared" si="2"/>
        <v>-1362992</v>
      </c>
      <c r="J37" s="48">
        <f t="shared" si="2"/>
        <v>-919344</v>
      </c>
      <c r="K37" s="48">
        <f t="shared" si="2"/>
        <v>215834</v>
      </c>
      <c r="L37" s="48">
        <f t="shared" si="2"/>
        <v>216997</v>
      </c>
      <c r="M37" s="48">
        <f t="shared" si="2"/>
        <v>118213</v>
      </c>
      <c r="N37" s="48">
        <f t="shared" si="2"/>
        <v>551044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-368300</v>
      </c>
      <c r="X37" s="48">
        <f>IF(F21=F35,0,X21-X35)</f>
        <v>-2611794</v>
      </c>
      <c r="Y37" s="48">
        <f t="shared" si="2"/>
        <v>2243494</v>
      </c>
      <c r="Z37" s="49">
        <f>+IF(X37&lt;&gt;0,+(Y37/X37)*100,0)</f>
        <v>-85.898581587981298</v>
      </c>
      <c r="AA37" s="46">
        <f>+AA21-AA35</f>
        <v>-5223588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-5096063</v>
      </c>
      <c r="D41" s="56">
        <f>SUM(D37:D40)</f>
        <v>0</v>
      </c>
      <c r="E41" s="57">
        <f t="shared" si="3"/>
        <v>-5223588</v>
      </c>
      <c r="F41" s="58">
        <f t="shared" si="3"/>
        <v>-5223588</v>
      </c>
      <c r="G41" s="58">
        <f t="shared" si="3"/>
        <v>205811</v>
      </c>
      <c r="H41" s="58">
        <f t="shared" si="3"/>
        <v>237837</v>
      </c>
      <c r="I41" s="58">
        <f t="shared" si="3"/>
        <v>-1362992</v>
      </c>
      <c r="J41" s="58">
        <f t="shared" si="3"/>
        <v>-919344</v>
      </c>
      <c r="K41" s="58">
        <f t="shared" si="3"/>
        <v>215834</v>
      </c>
      <c r="L41" s="58">
        <f t="shared" si="3"/>
        <v>216997</v>
      </c>
      <c r="M41" s="58">
        <f t="shared" si="3"/>
        <v>118213</v>
      </c>
      <c r="N41" s="58">
        <f t="shared" si="3"/>
        <v>551044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-368300</v>
      </c>
      <c r="X41" s="58">
        <f t="shared" si="3"/>
        <v>-2611794</v>
      </c>
      <c r="Y41" s="58">
        <f t="shared" si="3"/>
        <v>2243494</v>
      </c>
      <c r="Z41" s="59">
        <f>+IF(X41&lt;&gt;0,+(Y41/X41)*100,0)</f>
        <v>-85.898581587981298</v>
      </c>
      <c r="AA41" s="56">
        <f>SUM(AA37:AA40)</f>
        <v>-5223588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-5096063</v>
      </c>
      <c r="D43" s="64">
        <f>+D41-D42</f>
        <v>0</v>
      </c>
      <c r="E43" s="65">
        <f t="shared" si="4"/>
        <v>-5223588</v>
      </c>
      <c r="F43" s="66">
        <f t="shared" si="4"/>
        <v>-5223588</v>
      </c>
      <c r="G43" s="66">
        <f t="shared" si="4"/>
        <v>205811</v>
      </c>
      <c r="H43" s="66">
        <f t="shared" si="4"/>
        <v>237837</v>
      </c>
      <c r="I43" s="66">
        <f t="shared" si="4"/>
        <v>-1362992</v>
      </c>
      <c r="J43" s="66">
        <f t="shared" si="4"/>
        <v>-919344</v>
      </c>
      <c r="K43" s="66">
        <f t="shared" si="4"/>
        <v>215834</v>
      </c>
      <c r="L43" s="66">
        <f t="shared" si="4"/>
        <v>216997</v>
      </c>
      <c r="M43" s="66">
        <f t="shared" si="4"/>
        <v>118213</v>
      </c>
      <c r="N43" s="66">
        <f t="shared" si="4"/>
        <v>551044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-368300</v>
      </c>
      <c r="X43" s="66">
        <f t="shared" si="4"/>
        <v>-2611794</v>
      </c>
      <c r="Y43" s="66">
        <f t="shared" si="4"/>
        <v>2243494</v>
      </c>
      <c r="Z43" s="67">
        <f>+IF(X43&lt;&gt;0,+(Y43/X43)*100,0)</f>
        <v>-85.898581587981298</v>
      </c>
      <c r="AA43" s="64">
        <f>+AA41-AA42</f>
        <v>-5223588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-5096063</v>
      </c>
      <c r="D45" s="56">
        <f>SUM(D43:D44)</f>
        <v>0</v>
      </c>
      <c r="E45" s="57">
        <f t="shared" si="5"/>
        <v>-5223588</v>
      </c>
      <c r="F45" s="58">
        <f t="shared" si="5"/>
        <v>-5223588</v>
      </c>
      <c r="G45" s="58">
        <f t="shared" si="5"/>
        <v>205811</v>
      </c>
      <c r="H45" s="58">
        <f t="shared" si="5"/>
        <v>237837</v>
      </c>
      <c r="I45" s="58">
        <f t="shared" si="5"/>
        <v>-1362992</v>
      </c>
      <c r="J45" s="58">
        <f t="shared" si="5"/>
        <v>-919344</v>
      </c>
      <c r="K45" s="58">
        <f t="shared" si="5"/>
        <v>215834</v>
      </c>
      <c r="L45" s="58">
        <f t="shared" si="5"/>
        <v>216997</v>
      </c>
      <c r="M45" s="58">
        <f t="shared" si="5"/>
        <v>118213</v>
      </c>
      <c r="N45" s="58">
        <f t="shared" si="5"/>
        <v>551044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-368300</v>
      </c>
      <c r="X45" s="58">
        <f t="shared" si="5"/>
        <v>-2611794</v>
      </c>
      <c r="Y45" s="58">
        <f t="shared" si="5"/>
        <v>2243494</v>
      </c>
      <c r="Z45" s="59">
        <f>+IF(X45&lt;&gt;0,+(Y45/X45)*100,0)</f>
        <v>-85.898581587981298</v>
      </c>
      <c r="AA45" s="56">
        <f>SUM(AA43:AA44)</f>
        <v>-5223588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-5096063</v>
      </c>
      <c r="D47" s="71">
        <f>SUM(D45:D46)</f>
        <v>0</v>
      </c>
      <c r="E47" s="72">
        <f t="shared" si="6"/>
        <v>-5223588</v>
      </c>
      <c r="F47" s="73">
        <f t="shared" si="6"/>
        <v>-5223588</v>
      </c>
      <c r="G47" s="73">
        <f t="shared" si="6"/>
        <v>205811</v>
      </c>
      <c r="H47" s="74">
        <f t="shared" si="6"/>
        <v>237837</v>
      </c>
      <c r="I47" s="74">
        <f t="shared" si="6"/>
        <v>-1362992</v>
      </c>
      <c r="J47" s="74">
        <f t="shared" si="6"/>
        <v>-919344</v>
      </c>
      <c r="K47" s="74">
        <f t="shared" si="6"/>
        <v>215834</v>
      </c>
      <c r="L47" s="74">
        <f t="shared" si="6"/>
        <v>216997</v>
      </c>
      <c r="M47" s="73">
        <f t="shared" si="6"/>
        <v>118213</v>
      </c>
      <c r="N47" s="73">
        <f t="shared" si="6"/>
        <v>551044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-368300</v>
      </c>
      <c r="X47" s="74">
        <f t="shared" si="6"/>
        <v>-2611794</v>
      </c>
      <c r="Y47" s="74">
        <f t="shared" si="6"/>
        <v>2243494</v>
      </c>
      <c r="Z47" s="75">
        <f>+IF(X47&lt;&gt;0,+(Y47/X47)*100,0)</f>
        <v>-85.898581587981298</v>
      </c>
      <c r="AA47" s="76">
        <f>SUM(AA45:AA46)</f>
        <v>-5223588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7446276</v>
      </c>
      <c r="D8" s="6"/>
      <c r="E8" s="7">
        <v>9200000</v>
      </c>
      <c r="F8" s="8">
        <v>9200000</v>
      </c>
      <c r="G8" s="8">
        <v>642928</v>
      </c>
      <c r="H8" s="8">
        <v>647802</v>
      </c>
      <c r="I8" s="8">
        <v>647802</v>
      </c>
      <c r="J8" s="8">
        <v>1938532</v>
      </c>
      <c r="K8" s="8">
        <v>708496</v>
      </c>
      <c r="L8" s="8">
        <v>708794</v>
      </c>
      <c r="M8" s="8">
        <v>708752</v>
      </c>
      <c r="N8" s="8">
        <v>2126042</v>
      </c>
      <c r="O8" s="8"/>
      <c r="P8" s="8"/>
      <c r="Q8" s="8"/>
      <c r="R8" s="8"/>
      <c r="S8" s="8"/>
      <c r="T8" s="8"/>
      <c r="U8" s="8"/>
      <c r="V8" s="8"/>
      <c r="W8" s="8">
        <v>4064574</v>
      </c>
      <c r="X8" s="8">
        <v>4600000</v>
      </c>
      <c r="Y8" s="8">
        <v>-535426</v>
      </c>
      <c r="Z8" s="2">
        <v>-11.639695652173913</v>
      </c>
      <c r="AA8" s="6">
        <v>9200000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104137086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111583362</v>
      </c>
      <c r="D21" s="33">
        <f t="shared" si="0"/>
        <v>0</v>
      </c>
      <c r="E21" s="34">
        <f t="shared" si="0"/>
        <v>9200000</v>
      </c>
      <c r="F21" s="35">
        <f t="shared" si="0"/>
        <v>9200000</v>
      </c>
      <c r="G21" s="35">
        <f t="shared" si="0"/>
        <v>642928</v>
      </c>
      <c r="H21" s="35">
        <f t="shared" si="0"/>
        <v>647802</v>
      </c>
      <c r="I21" s="35">
        <f t="shared" si="0"/>
        <v>647802</v>
      </c>
      <c r="J21" s="35">
        <f t="shared" si="0"/>
        <v>1938532</v>
      </c>
      <c r="K21" s="35">
        <f t="shared" si="0"/>
        <v>708496</v>
      </c>
      <c r="L21" s="35">
        <f t="shared" si="0"/>
        <v>708794</v>
      </c>
      <c r="M21" s="35">
        <f t="shared" si="0"/>
        <v>708752</v>
      </c>
      <c r="N21" s="35">
        <f t="shared" si="0"/>
        <v>2126042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4064574</v>
      </c>
      <c r="X21" s="35">
        <f t="shared" si="0"/>
        <v>4600000</v>
      </c>
      <c r="Y21" s="35">
        <f t="shared" si="0"/>
        <v>-535426</v>
      </c>
      <c r="Z21" s="36">
        <f>+IF(X21&lt;&gt;0,+(Y21/X21)*100,0)</f>
        <v>-11.639695652173913</v>
      </c>
      <c r="AA21" s="33">
        <f>SUM(AA5:AA20)</f>
        <v>9200000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3000000</v>
      </c>
      <c r="F26" s="8">
        <v>3000000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1500000</v>
      </c>
      <c r="Y26" s="8">
        <v>-1500000</v>
      </c>
      <c r="Z26" s="2">
        <v>-100</v>
      </c>
      <c r="AA26" s="6">
        <v>3000000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29200</v>
      </c>
      <c r="D30" s="6"/>
      <c r="E30" s="7">
        <v>500000</v>
      </c>
      <c r="F30" s="8">
        <v>500000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250000</v>
      </c>
      <c r="Y30" s="8">
        <v>-250000</v>
      </c>
      <c r="Z30" s="2">
        <v>-100</v>
      </c>
      <c r="AA30" s="6">
        <v>500000</v>
      </c>
    </row>
    <row r="31" spans="1:27" ht="13.5" x14ac:dyDescent="0.25">
      <c r="A31" s="25" t="s">
        <v>57</v>
      </c>
      <c r="B31" s="24" t="s">
        <v>32</v>
      </c>
      <c r="C31" s="6">
        <v>22588636</v>
      </c>
      <c r="D31" s="6"/>
      <c r="E31" s="7">
        <v>1020000</v>
      </c>
      <c r="F31" s="8">
        <v>1020000</v>
      </c>
      <c r="G31" s="8"/>
      <c r="H31" s="8"/>
      <c r="I31" s="8"/>
      <c r="J31" s="8"/>
      <c r="K31" s="8">
        <v>868550</v>
      </c>
      <c r="L31" s="8"/>
      <c r="M31" s="8"/>
      <c r="N31" s="8">
        <v>868550</v>
      </c>
      <c r="O31" s="8"/>
      <c r="P31" s="8"/>
      <c r="Q31" s="8"/>
      <c r="R31" s="8"/>
      <c r="S31" s="8"/>
      <c r="T31" s="8"/>
      <c r="U31" s="8"/>
      <c r="V31" s="8"/>
      <c r="W31" s="8">
        <v>868550</v>
      </c>
      <c r="X31" s="8">
        <v>510000</v>
      </c>
      <c r="Y31" s="8">
        <v>358550</v>
      </c>
      <c r="Z31" s="2">
        <v>70.303921568627445</v>
      </c>
      <c r="AA31" s="6">
        <v>1020000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22617836</v>
      </c>
      <c r="D35" s="33">
        <f>SUM(D24:D34)</f>
        <v>0</v>
      </c>
      <c r="E35" s="34">
        <f t="shared" si="1"/>
        <v>4520000</v>
      </c>
      <c r="F35" s="35">
        <f t="shared" si="1"/>
        <v>4520000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868550</v>
      </c>
      <c r="L35" s="35">
        <f t="shared" si="1"/>
        <v>0</v>
      </c>
      <c r="M35" s="35">
        <f t="shared" si="1"/>
        <v>0</v>
      </c>
      <c r="N35" s="35">
        <f t="shared" si="1"/>
        <v>868550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868550</v>
      </c>
      <c r="X35" s="35">
        <f t="shared" si="1"/>
        <v>2260000</v>
      </c>
      <c r="Y35" s="35">
        <f t="shared" si="1"/>
        <v>-1391450</v>
      </c>
      <c r="Z35" s="36">
        <f>+IF(X35&lt;&gt;0,+(Y35/X35)*100,0)</f>
        <v>-61.568584070796462</v>
      </c>
      <c r="AA35" s="33">
        <f>SUM(AA24:AA34)</f>
        <v>4520000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88965526</v>
      </c>
      <c r="D37" s="46">
        <f>+D21-D35</f>
        <v>0</v>
      </c>
      <c r="E37" s="47">
        <f t="shared" si="2"/>
        <v>4680000</v>
      </c>
      <c r="F37" s="48">
        <f t="shared" si="2"/>
        <v>4680000</v>
      </c>
      <c r="G37" s="48">
        <f t="shared" si="2"/>
        <v>642928</v>
      </c>
      <c r="H37" s="48">
        <f t="shared" si="2"/>
        <v>647802</v>
      </c>
      <c r="I37" s="48">
        <f t="shared" si="2"/>
        <v>647802</v>
      </c>
      <c r="J37" s="48">
        <f t="shared" si="2"/>
        <v>1938532</v>
      </c>
      <c r="K37" s="48">
        <f t="shared" si="2"/>
        <v>-160054</v>
      </c>
      <c r="L37" s="48">
        <f t="shared" si="2"/>
        <v>708794</v>
      </c>
      <c r="M37" s="48">
        <f t="shared" si="2"/>
        <v>708752</v>
      </c>
      <c r="N37" s="48">
        <f t="shared" si="2"/>
        <v>1257492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3196024</v>
      </c>
      <c r="X37" s="48">
        <f>IF(F21=F35,0,X21-X35)</f>
        <v>2340000</v>
      </c>
      <c r="Y37" s="48">
        <f t="shared" si="2"/>
        <v>856024</v>
      </c>
      <c r="Z37" s="49">
        <f>+IF(X37&lt;&gt;0,+(Y37/X37)*100,0)</f>
        <v>36.582222222222221</v>
      </c>
      <c r="AA37" s="46">
        <f>+AA21-AA35</f>
        <v>4680000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88965526</v>
      </c>
      <c r="D41" s="56">
        <f>SUM(D37:D40)</f>
        <v>0</v>
      </c>
      <c r="E41" s="57">
        <f t="shared" si="3"/>
        <v>4680000</v>
      </c>
      <c r="F41" s="58">
        <f t="shared" si="3"/>
        <v>4680000</v>
      </c>
      <c r="G41" s="58">
        <f t="shared" si="3"/>
        <v>642928</v>
      </c>
      <c r="H41" s="58">
        <f t="shared" si="3"/>
        <v>647802</v>
      </c>
      <c r="I41" s="58">
        <f t="shared" si="3"/>
        <v>647802</v>
      </c>
      <c r="J41" s="58">
        <f t="shared" si="3"/>
        <v>1938532</v>
      </c>
      <c r="K41" s="58">
        <f t="shared" si="3"/>
        <v>-160054</v>
      </c>
      <c r="L41" s="58">
        <f t="shared" si="3"/>
        <v>708794</v>
      </c>
      <c r="M41" s="58">
        <f t="shared" si="3"/>
        <v>708752</v>
      </c>
      <c r="N41" s="58">
        <f t="shared" si="3"/>
        <v>1257492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3196024</v>
      </c>
      <c r="X41" s="58">
        <f t="shared" si="3"/>
        <v>2340000</v>
      </c>
      <c r="Y41" s="58">
        <f t="shared" si="3"/>
        <v>856024</v>
      </c>
      <c r="Z41" s="59">
        <f>+IF(X41&lt;&gt;0,+(Y41/X41)*100,0)</f>
        <v>36.582222222222221</v>
      </c>
      <c r="AA41" s="56">
        <f>SUM(AA37:AA40)</f>
        <v>4680000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88965526</v>
      </c>
      <c r="D43" s="64">
        <f>+D41-D42</f>
        <v>0</v>
      </c>
      <c r="E43" s="65">
        <f t="shared" si="4"/>
        <v>4680000</v>
      </c>
      <c r="F43" s="66">
        <f t="shared" si="4"/>
        <v>4680000</v>
      </c>
      <c r="G43" s="66">
        <f t="shared" si="4"/>
        <v>642928</v>
      </c>
      <c r="H43" s="66">
        <f t="shared" si="4"/>
        <v>647802</v>
      </c>
      <c r="I43" s="66">
        <f t="shared" si="4"/>
        <v>647802</v>
      </c>
      <c r="J43" s="66">
        <f t="shared" si="4"/>
        <v>1938532</v>
      </c>
      <c r="K43" s="66">
        <f t="shared" si="4"/>
        <v>-160054</v>
      </c>
      <c r="L43" s="66">
        <f t="shared" si="4"/>
        <v>708794</v>
      </c>
      <c r="M43" s="66">
        <f t="shared" si="4"/>
        <v>708752</v>
      </c>
      <c r="N43" s="66">
        <f t="shared" si="4"/>
        <v>1257492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3196024</v>
      </c>
      <c r="X43" s="66">
        <f t="shared" si="4"/>
        <v>2340000</v>
      </c>
      <c r="Y43" s="66">
        <f t="shared" si="4"/>
        <v>856024</v>
      </c>
      <c r="Z43" s="67">
        <f>+IF(X43&lt;&gt;0,+(Y43/X43)*100,0)</f>
        <v>36.582222222222221</v>
      </c>
      <c r="AA43" s="64">
        <f>+AA41-AA42</f>
        <v>4680000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88965526</v>
      </c>
      <c r="D45" s="56">
        <f>SUM(D43:D44)</f>
        <v>0</v>
      </c>
      <c r="E45" s="57">
        <f t="shared" si="5"/>
        <v>4680000</v>
      </c>
      <c r="F45" s="58">
        <f t="shared" si="5"/>
        <v>4680000</v>
      </c>
      <c r="G45" s="58">
        <f t="shared" si="5"/>
        <v>642928</v>
      </c>
      <c r="H45" s="58">
        <f t="shared" si="5"/>
        <v>647802</v>
      </c>
      <c r="I45" s="58">
        <f t="shared" si="5"/>
        <v>647802</v>
      </c>
      <c r="J45" s="58">
        <f t="shared" si="5"/>
        <v>1938532</v>
      </c>
      <c r="K45" s="58">
        <f t="shared" si="5"/>
        <v>-160054</v>
      </c>
      <c r="L45" s="58">
        <f t="shared" si="5"/>
        <v>708794</v>
      </c>
      <c r="M45" s="58">
        <f t="shared" si="5"/>
        <v>708752</v>
      </c>
      <c r="N45" s="58">
        <f t="shared" si="5"/>
        <v>1257492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3196024</v>
      </c>
      <c r="X45" s="58">
        <f t="shared" si="5"/>
        <v>2340000</v>
      </c>
      <c r="Y45" s="58">
        <f t="shared" si="5"/>
        <v>856024</v>
      </c>
      <c r="Z45" s="59">
        <f>+IF(X45&lt;&gt;0,+(Y45/X45)*100,0)</f>
        <v>36.582222222222221</v>
      </c>
      <c r="AA45" s="56">
        <f>SUM(AA43:AA44)</f>
        <v>4680000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88965526</v>
      </c>
      <c r="D47" s="71">
        <f>SUM(D45:D46)</f>
        <v>0</v>
      </c>
      <c r="E47" s="72">
        <f t="shared" si="6"/>
        <v>4680000</v>
      </c>
      <c r="F47" s="73">
        <f t="shared" si="6"/>
        <v>4680000</v>
      </c>
      <c r="G47" s="73">
        <f t="shared" si="6"/>
        <v>642928</v>
      </c>
      <c r="H47" s="74">
        <f t="shared" si="6"/>
        <v>647802</v>
      </c>
      <c r="I47" s="74">
        <f t="shared" si="6"/>
        <v>647802</v>
      </c>
      <c r="J47" s="74">
        <f t="shared" si="6"/>
        <v>1938532</v>
      </c>
      <c r="K47" s="74">
        <f t="shared" si="6"/>
        <v>-160054</v>
      </c>
      <c r="L47" s="74">
        <f t="shared" si="6"/>
        <v>708794</v>
      </c>
      <c r="M47" s="73">
        <f t="shared" si="6"/>
        <v>708752</v>
      </c>
      <c r="N47" s="73">
        <f t="shared" si="6"/>
        <v>1257492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3196024</v>
      </c>
      <c r="X47" s="74">
        <f t="shared" si="6"/>
        <v>2340000</v>
      </c>
      <c r="Y47" s="74">
        <f t="shared" si="6"/>
        <v>856024</v>
      </c>
      <c r="Z47" s="75">
        <f>+IF(X47&lt;&gt;0,+(Y47/X47)*100,0)</f>
        <v>36.582222222222221</v>
      </c>
      <c r="AA47" s="76">
        <f>SUM(AA45:AA46)</f>
        <v>4680000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16574049</v>
      </c>
      <c r="D8" s="6"/>
      <c r="E8" s="7">
        <v>19194370</v>
      </c>
      <c r="F8" s="8">
        <v>19194370</v>
      </c>
      <c r="G8" s="8">
        <v>1562275</v>
      </c>
      <c r="H8" s="8">
        <v>1525213</v>
      </c>
      <c r="I8" s="8">
        <v>1522420</v>
      </c>
      <c r="J8" s="8">
        <v>4609908</v>
      </c>
      <c r="K8" s="8">
        <v>1561167</v>
      </c>
      <c r="L8" s="8">
        <v>1557604</v>
      </c>
      <c r="M8" s="8">
        <v>1564281</v>
      </c>
      <c r="N8" s="8">
        <v>4683052</v>
      </c>
      <c r="O8" s="8"/>
      <c r="P8" s="8"/>
      <c r="Q8" s="8"/>
      <c r="R8" s="8"/>
      <c r="S8" s="8"/>
      <c r="T8" s="8"/>
      <c r="U8" s="8"/>
      <c r="V8" s="8"/>
      <c r="W8" s="8">
        <v>9292960</v>
      </c>
      <c r="X8" s="8">
        <v>9597186</v>
      </c>
      <c r="Y8" s="8">
        <v>-304226</v>
      </c>
      <c r="Z8" s="2">
        <v>-3.1699500249343919</v>
      </c>
      <c r="AA8" s="6">
        <v>19194370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1240968</v>
      </c>
      <c r="F13" s="8">
        <v>1240968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620484</v>
      </c>
      <c r="Y13" s="8">
        <v>-620484</v>
      </c>
      <c r="Z13" s="2">
        <v>-100</v>
      </c>
      <c r="AA13" s="6">
        <v>1240968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4200</v>
      </c>
      <c r="F19" s="26">
        <v>4200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2100</v>
      </c>
      <c r="Y19" s="26">
        <v>-2100</v>
      </c>
      <c r="Z19" s="27">
        <v>-100</v>
      </c>
      <c r="AA19" s="28">
        <v>4200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16574049</v>
      </c>
      <c r="D21" s="33">
        <f t="shared" si="0"/>
        <v>0</v>
      </c>
      <c r="E21" s="34">
        <f t="shared" si="0"/>
        <v>20439538</v>
      </c>
      <c r="F21" s="35">
        <f t="shared" si="0"/>
        <v>20439538</v>
      </c>
      <c r="G21" s="35">
        <f t="shared" si="0"/>
        <v>1562275</v>
      </c>
      <c r="H21" s="35">
        <f t="shared" si="0"/>
        <v>1525213</v>
      </c>
      <c r="I21" s="35">
        <f t="shared" si="0"/>
        <v>1522420</v>
      </c>
      <c r="J21" s="35">
        <f t="shared" si="0"/>
        <v>4609908</v>
      </c>
      <c r="K21" s="35">
        <f t="shared" si="0"/>
        <v>1561167</v>
      </c>
      <c r="L21" s="35">
        <f t="shared" si="0"/>
        <v>1557604</v>
      </c>
      <c r="M21" s="35">
        <f t="shared" si="0"/>
        <v>1564281</v>
      </c>
      <c r="N21" s="35">
        <f t="shared" si="0"/>
        <v>4683052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9292960</v>
      </c>
      <c r="X21" s="35">
        <f t="shared" si="0"/>
        <v>10219770</v>
      </c>
      <c r="Y21" s="35">
        <f t="shared" si="0"/>
        <v>-926810</v>
      </c>
      <c r="Z21" s="36">
        <f>+IF(X21&lt;&gt;0,+(Y21/X21)*100,0)</f>
        <v>-9.0687950903004655</v>
      </c>
      <c r="AA21" s="33">
        <f>SUM(AA5:AA20)</f>
        <v>20439538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294559</v>
      </c>
      <c r="D24" s="6"/>
      <c r="E24" s="7">
        <v>1809108</v>
      </c>
      <c r="F24" s="8">
        <v>1809108</v>
      </c>
      <c r="G24" s="8">
        <v>79474</v>
      </c>
      <c r="H24" s="8">
        <v>25304</v>
      </c>
      <c r="I24" s="8">
        <v>25304</v>
      </c>
      <c r="J24" s="8">
        <v>130082</v>
      </c>
      <c r="K24" s="8">
        <v>39925</v>
      </c>
      <c r="L24" s="8">
        <v>162418</v>
      </c>
      <c r="M24" s="8">
        <v>205579</v>
      </c>
      <c r="N24" s="8">
        <v>407922</v>
      </c>
      <c r="O24" s="8"/>
      <c r="P24" s="8"/>
      <c r="Q24" s="8"/>
      <c r="R24" s="8"/>
      <c r="S24" s="8"/>
      <c r="T24" s="8"/>
      <c r="U24" s="8"/>
      <c r="V24" s="8"/>
      <c r="W24" s="8">
        <v>538004</v>
      </c>
      <c r="X24" s="8">
        <v>904554</v>
      </c>
      <c r="Y24" s="8">
        <v>-366550</v>
      </c>
      <c r="Z24" s="2">
        <v>-40.52273275006246</v>
      </c>
      <c r="AA24" s="6">
        <v>1809108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-1040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1274448</v>
      </c>
      <c r="D31" s="6"/>
      <c r="E31" s="7">
        <v>1000000</v>
      </c>
      <c r="F31" s="8">
        <v>1000000</v>
      </c>
      <c r="G31" s="8"/>
      <c r="H31" s="8"/>
      <c r="I31" s="8"/>
      <c r="J31" s="8"/>
      <c r="K31" s="8">
        <v>410739</v>
      </c>
      <c r="L31" s="8">
        <v>766130</v>
      </c>
      <c r="M31" s="8">
        <v>853198</v>
      </c>
      <c r="N31" s="8">
        <v>2030067</v>
      </c>
      <c r="O31" s="8"/>
      <c r="P31" s="8"/>
      <c r="Q31" s="8"/>
      <c r="R31" s="8"/>
      <c r="S31" s="8"/>
      <c r="T31" s="8"/>
      <c r="U31" s="8"/>
      <c r="V31" s="8"/>
      <c r="W31" s="8">
        <v>2030067</v>
      </c>
      <c r="X31" s="8">
        <v>300000</v>
      </c>
      <c r="Y31" s="8">
        <v>1730067</v>
      </c>
      <c r="Z31" s="2">
        <v>576.68899999999996</v>
      </c>
      <c r="AA31" s="6">
        <v>1000000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>
        <v>1281</v>
      </c>
      <c r="M33" s="8">
        <v>1519</v>
      </c>
      <c r="N33" s="8">
        <v>2800</v>
      </c>
      <c r="O33" s="8"/>
      <c r="P33" s="8"/>
      <c r="Q33" s="8"/>
      <c r="R33" s="8"/>
      <c r="S33" s="8"/>
      <c r="T33" s="8"/>
      <c r="U33" s="8"/>
      <c r="V33" s="8"/>
      <c r="W33" s="8">
        <v>2800</v>
      </c>
      <c r="X33" s="8"/>
      <c r="Y33" s="8">
        <v>2800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1567967</v>
      </c>
      <c r="D35" s="33">
        <f>SUM(D24:D34)</f>
        <v>0</v>
      </c>
      <c r="E35" s="34">
        <f t="shared" si="1"/>
        <v>2809108</v>
      </c>
      <c r="F35" s="35">
        <f t="shared" si="1"/>
        <v>2809108</v>
      </c>
      <c r="G35" s="35">
        <f t="shared" si="1"/>
        <v>79474</v>
      </c>
      <c r="H35" s="35">
        <f t="shared" si="1"/>
        <v>25304</v>
      </c>
      <c r="I35" s="35">
        <f t="shared" si="1"/>
        <v>25304</v>
      </c>
      <c r="J35" s="35">
        <f t="shared" si="1"/>
        <v>130082</v>
      </c>
      <c r="K35" s="35">
        <f t="shared" si="1"/>
        <v>450664</v>
      </c>
      <c r="L35" s="35">
        <f t="shared" si="1"/>
        <v>929829</v>
      </c>
      <c r="M35" s="35">
        <f t="shared" si="1"/>
        <v>1060296</v>
      </c>
      <c r="N35" s="35">
        <f t="shared" si="1"/>
        <v>2440789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2570871</v>
      </c>
      <c r="X35" s="35">
        <f t="shared" si="1"/>
        <v>1204554</v>
      </c>
      <c r="Y35" s="35">
        <f t="shared" si="1"/>
        <v>1366317</v>
      </c>
      <c r="Z35" s="36">
        <f>+IF(X35&lt;&gt;0,+(Y35/X35)*100,0)</f>
        <v>113.4292858601607</v>
      </c>
      <c r="AA35" s="33">
        <f>SUM(AA24:AA34)</f>
        <v>2809108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15006082</v>
      </c>
      <c r="D37" s="46">
        <f>+D21-D35</f>
        <v>0</v>
      </c>
      <c r="E37" s="47">
        <f t="shared" si="2"/>
        <v>17630430</v>
      </c>
      <c r="F37" s="48">
        <f t="shared" si="2"/>
        <v>17630430</v>
      </c>
      <c r="G37" s="48">
        <f t="shared" si="2"/>
        <v>1482801</v>
      </c>
      <c r="H37" s="48">
        <f t="shared" si="2"/>
        <v>1499909</v>
      </c>
      <c r="I37" s="48">
        <f t="shared" si="2"/>
        <v>1497116</v>
      </c>
      <c r="J37" s="48">
        <f t="shared" si="2"/>
        <v>4479826</v>
      </c>
      <c r="K37" s="48">
        <f t="shared" si="2"/>
        <v>1110503</v>
      </c>
      <c r="L37" s="48">
        <f t="shared" si="2"/>
        <v>627775</v>
      </c>
      <c r="M37" s="48">
        <f t="shared" si="2"/>
        <v>503985</v>
      </c>
      <c r="N37" s="48">
        <f t="shared" si="2"/>
        <v>2242263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6722089</v>
      </c>
      <c r="X37" s="48">
        <f>IF(F21=F35,0,X21-X35)</f>
        <v>9015216</v>
      </c>
      <c r="Y37" s="48">
        <f t="shared" si="2"/>
        <v>-2293127</v>
      </c>
      <c r="Z37" s="49">
        <f>+IF(X37&lt;&gt;0,+(Y37/X37)*100,0)</f>
        <v>-25.436184779155596</v>
      </c>
      <c r="AA37" s="46">
        <f>+AA21-AA35</f>
        <v>17630430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15006082</v>
      </c>
      <c r="D41" s="56">
        <f>SUM(D37:D40)</f>
        <v>0</v>
      </c>
      <c r="E41" s="57">
        <f t="shared" si="3"/>
        <v>17630430</v>
      </c>
      <c r="F41" s="58">
        <f t="shared" si="3"/>
        <v>17630430</v>
      </c>
      <c r="G41" s="58">
        <f t="shared" si="3"/>
        <v>1482801</v>
      </c>
      <c r="H41" s="58">
        <f t="shared" si="3"/>
        <v>1499909</v>
      </c>
      <c r="I41" s="58">
        <f t="shared" si="3"/>
        <v>1497116</v>
      </c>
      <c r="J41" s="58">
        <f t="shared" si="3"/>
        <v>4479826</v>
      </c>
      <c r="K41" s="58">
        <f t="shared" si="3"/>
        <v>1110503</v>
      </c>
      <c r="L41" s="58">
        <f t="shared" si="3"/>
        <v>627775</v>
      </c>
      <c r="M41" s="58">
        <f t="shared" si="3"/>
        <v>503985</v>
      </c>
      <c r="N41" s="58">
        <f t="shared" si="3"/>
        <v>2242263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6722089</v>
      </c>
      <c r="X41" s="58">
        <f t="shared" si="3"/>
        <v>9015216</v>
      </c>
      <c r="Y41" s="58">
        <f t="shared" si="3"/>
        <v>-2293127</v>
      </c>
      <c r="Z41" s="59">
        <f>+IF(X41&lt;&gt;0,+(Y41/X41)*100,0)</f>
        <v>-25.436184779155596</v>
      </c>
      <c r="AA41" s="56">
        <f>SUM(AA37:AA40)</f>
        <v>17630430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15006082</v>
      </c>
      <c r="D43" s="64">
        <f>+D41-D42</f>
        <v>0</v>
      </c>
      <c r="E43" s="65">
        <f t="shared" si="4"/>
        <v>17630430</v>
      </c>
      <c r="F43" s="66">
        <f t="shared" si="4"/>
        <v>17630430</v>
      </c>
      <c r="G43" s="66">
        <f t="shared" si="4"/>
        <v>1482801</v>
      </c>
      <c r="H43" s="66">
        <f t="shared" si="4"/>
        <v>1499909</v>
      </c>
      <c r="I43" s="66">
        <f t="shared" si="4"/>
        <v>1497116</v>
      </c>
      <c r="J43" s="66">
        <f t="shared" si="4"/>
        <v>4479826</v>
      </c>
      <c r="K43" s="66">
        <f t="shared" si="4"/>
        <v>1110503</v>
      </c>
      <c r="L43" s="66">
        <f t="shared" si="4"/>
        <v>627775</v>
      </c>
      <c r="M43" s="66">
        <f t="shared" si="4"/>
        <v>503985</v>
      </c>
      <c r="N43" s="66">
        <f t="shared" si="4"/>
        <v>2242263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6722089</v>
      </c>
      <c r="X43" s="66">
        <f t="shared" si="4"/>
        <v>9015216</v>
      </c>
      <c r="Y43" s="66">
        <f t="shared" si="4"/>
        <v>-2293127</v>
      </c>
      <c r="Z43" s="67">
        <f>+IF(X43&lt;&gt;0,+(Y43/X43)*100,0)</f>
        <v>-25.436184779155596</v>
      </c>
      <c r="AA43" s="64">
        <f>+AA41-AA42</f>
        <v>17630430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15006082</v>
      </c>
      <c r="D45" s="56">
        <f>SUM(D43:D44)</f>
        <v>0</v>
      </c>
      <c r="E45" s="57">
        <f t="shared" si="5"/>
        <v>17630430</v>
      </c>
      <c r="F45" s="58">
        <f t="shared" si="5"/>
        <v>17630430</v>
      </c>
      <c r="G45" s="58">
        <f t="shared" si="5"/>
        <v>1482801</v>
      </c>
      <c r="H45" s="58">
        <f t="shared" si="5"/>
        <v>1499909</v>
      </c>
      <c r="I45" s="58">
        <f t="shared" si="5"/>
        <v>1497116</v>
      </c>
      <c r="J45" s="58">
        <f t="shared" si="5"/>
        <v>4479826</v>
      </c>
      <c r="K45" s="58">
        <f t="shared" si="5"/>
        <v>1110503</v>
      </c>
      <c r="L45" s="58">
        <f t="shared" si="5"/>
        <v>627775</v>
      </c>
      <c r="M45" s="58">
        <f t="shared" si="5"/>
        <v>503985</v>
      </c>
      <c r="N45" s="58">
        <f t="shared" si="5"/>
        <v>2242263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6722089</v>
      </c>
      <c r="X45" s="58">
        <f t="shared" si="5"/>
        <v>9015216</v>
      </c>
      <c r="Y45" s="58">
        <f t="shared" si="5"/>
        <v>-2293127</v>
      </c>
      <c r="Z45" s="59">
        <f>+IF(X45&lt;&gt;0,+(Y45/X45)*100,0)</f>
        <v>-25.436184779155596</v>
      </c>
      <c r="AA45" s="56">
        <f>SUM(AA43:AA44)</f>
        <v>17630430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15006082</v>
      </c>
      <c r="D47" s="71">
        <f>SUM(D45:D46)</f>
        <v>0</v>
      </c>
      <c r="E47" s="72">
        <f t="shared" si="6"/>
        <v>17630430</v>
      </c>
      <c r="F47" s="73">
        <f t="shared" si="6"/>
        <v>17630430</v>
      </c>
      <c r="G47" s="73">
        <f t="shared" si="6"/>
        <v>1482801</v>
      </c>
      <c r="H47" s="74">
        <f t="shared" si="6"/>
        <v>1499909</v>
      </c>
      <c r="I47" s="74">
        <f t="shared" si="6"/>
        <v>1497116</v>
      </c>
      <c r="J47" s="74">
        <f t="shared" si="6"/>
        <v>4479826</v>
      </c>
      <c r="K47" s="74">
        <f t="shared" si="6"/>
        <v>1110503</v>
      </c>
      <c r="L47" s="74">
        <f t="shared" si="6"/>
        <v>627775</v>
      </c>
      <c r="M47" s="73">
        <f t="shared" si="6"/>
        <v>503985</v>
      </c>
      <c r="N47" s="73">
        <f t="shared" si="6"/>
        <v>2242263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6722089</v>
      </c>
      <c r="X47" s="74">
        <f t="shared" si="6"/>
        <v>9015216</v>
      </c>
      <c r="Y47" s="74">
        <f t="shared" si="6"/>
        <v>-2293127</v>
      </c>
      <c r="Z47" s="75">
        <f>+IF(X47&lt;&gt;0,+(Y47/X47)*100,0)</f>
        <v>-25.436184779155596</v>
      </c>
      <c r="AA47" s="76">
        <f>SUM(AA45:AA46)</f>
        <v>17630430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5210572</v>
      </c>
      <c r="D8" s="6"/>
      <c r="E8" s="7">
        <v>5515543</v>
      </c>
      <c r="F8" s="8">
        <v>5515543</v>
      </c>
      <c r="G8" s="8">
        <v>465896</v>
      </c>
      <c r="H8" s="8">
        <v>463818</v>
      </c>
      <c r="I8" s="8">
        <v>462684</v>
      </c>
      <c r="J8" s="8">
        <v>1392398</v>
      </c>
      <c r="K8" s="8">
        <v>462594</v>
      </c>
      <c r="L8" s="8">
        <v>462384</v>
      </c>
      <c r="M8" s="8">
        <v>462274</v>
      </c>
      <c r="N8" s="8">
        <v>1387252</v>
      </c>
      <c r="O8" s="8"/>
      <c r="P8" s="8"/>
      <c r="Q8" s="8"/>
      <c r="R8" s="8"/>
      <c r="S8" s="8"/>
      <c r="T8" s="8"/>
      <c r="U8" s="8"/>
      <c r="V8" s="8"/>
      <c r="W8" s="8">
        <v>2779650</v>
      </c>
      <c r="X8" s="8">
        <v>2757768</v>
      </c>
      <c r="Y8" s="8">
        <v>21882</v>
      </c>
      <c r="Z8" s="2">
        <v>0.79346776088488957</v>
      </c>
      <c r="AA8" s="6">
        <v>5515543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89994</v>
      </c>
      <c r="D13" s="6"/>
      <c r="E13" s="7">
        <v>95106</v>
      </c>
      <c r="F13" s="8">
        <v>95106</v>
      </c>
      <c r="G13" s="8">
        <v>7733</v>
      </c>
      <c r="H13" s="8">
        <v>7986</v>
      </c>
      <c r="I13" s="8">
        <v>8100</v>
      </c>
      <c r="J13" s="8">
        <v>23819</v>
      </c>
      <c r="K13" s="8">
        <v>7962</v>
      </c>
      <c r="L13" s="8">
        <v>7339</v>
      </c>
      <c r="M13" s="8">
        <v>8787</v>
      </c>
      <c r="N13" s="8">
        <v>24088</v>
      </c>
      <c r="O13" s="8"/>
      <c r="P13" s="8"/>
      <c r="Q13" s="8"/>
      <c r="R13" s="8"/>
      <c r="S13" s="8"/>
      <c r="T13" s="8"/>
      <c r="U13" s="8"/>
      <c r="V13" s="8"/>
      <c r="W13" s="8">
        <v>47907</v>
      </c>
      <c r="X13" s="8">
        <v>47550</v>
      </c>
      <c r="Y13" s="8">
        <v>357</v>
      </c>
      <c r="Z13" s="2">
        <v>0.75078864353312302</v>
      </c>
      <c r="AA13" s="6">
        <v>95106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114755774</v>
      </c>
      <c r="D18" s="6"/>
      <c r="E18" s="7">
        <v>120772000</v>
      </c>
      <c r="F18" s="8">
        <v>120772000</v>
      </c>
      <c r="G18" s="8">
        <v>44488413</v>
      </c>
      <c r="H18" s="8"/>
      <c r="I18" s="8">
        <v>1198748</v>
      </c>
      <c r="J18" s="8">
        <v>45687161</v>
      </c>
      <c r="K18" s="8">
        <v>2973002</v>
      </c>
      <c r="L18" s="8"/>
      <c r="M18" s="8">
        <v>38194724</v>
      </c>
      <c r="N18" s="8">
        <v>41167726</v>
      </c>
      <c r="O18" s="8"/>
      <c r="P18" s="8"/>
      <c r="Q18" s="8"/>
      <c r="R18" s="8"/>
      <c r="S18" s="8"/>
      <c r="T18" s="8"/>
      <c r="U18" s="8"/>
      <c r="V18" s="8"/>
      <c r="W18" s="8">
        <v>86854887</v>
      </c>
      <c r="X18" s="8">
        <v>60385992</v>
      </c>
      <c r="Y18" s="8">
        <v>26468895</v>
      </c>
      <c r="Z18" s="2">
        <v>43.832839576436868</v>
      </c>
      <c r="AA18" s="6">
        <v>120772000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120056340</v>
      </c>
      <c r="D21" s="33">
        <f t="shared" si="0"/>
        <v>0</v>
      </c>
      <c r="E21" s="34">
        <f t="shared" si="0"/>
        <v>126382649</v>
      </c>
      <c r="F21" s="35">
        <f t="shared" si="0"/>
        <v>126382649</v>
      </c>
      <c r="G21" s="35">
        <f t="shared" si="0"/>
        <v>44962042</v>
      </c>
      <c r="H21" s="35">
        <f t="shared" si="0"/>
        <v>471804</v>
      </c>
      <c r="I21" s="35">
        <f t="shared" si="0"/>
        <v>1669532</v>
      </c>
      <c r="J21" s="35">
        <f t="shared" si="0"/>
        <v>47103378</v>
      </c>
      <c r="K21" s="35">
        <f t="shared" si="0"/>
        <v>3443558</v>
      </c>
      <c r="L21" s="35">
        <f t="shared" si="0"/>
        <v>469723</v>
      </c>
      <c r="M21" s="35">
        <f t="shared" si="0"/>
        <v>38665785</v>
      </c>
      <c r="N21" s="35">
        <f t="shared" si="0"/>
        <v>42579066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89682444</v>
      </c>
      <c r="X21" s="35">
        <f t="shared" si="0"/>
        <v>63191310</v>
      </c>
      <c r="Y21" s="35">
        <f t="shared" si="0"/>
        <v>26491134</v>
      </c>
      <c r="Z21" s="36">
        <f>+IF(X21&lt;&gt;0,+(Y21/X21)*100,0)</f>
        <v>41.92211555671183</v>
      </c>
      <c r="AA21" s="33">
        <f>SUM(AA5:AA20)</f>
        <v>126382649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6219715</v>
      </c>
      <c r="D24" s="6"/>
      <c r="E24" s="7">
        <v>6664069</v>
      </c>
      <c r="F24" s="8">
        <v>6664069</v>
      </c>
      <c r="G24" s="8">
        <v>652783</v>
      </c>
      <c r="H24" s="8">
        <v>640498</v>
      </c>
      <c r="I24" s="8">
        <v>693371</v>
      </c>
      <c r="J24" s="8">
        <v>1986652</v>
      </c>
      <c r="K24" s="8">
        <v>676197</v>
      </c>
      <c r="L24" s="8">
        <v>1108098</v>
      </c>
      <c r="M24" s="8">
        <v>754434</v>
      </c>
      <c r="N24" s="8">
        <v>2538729</v>
      </c>
      <c r="O24" s="8"/>
      <c r="P24" s="8"/>
      <c r="Q24" s="8"/>
      <c r="R24" s="8"/>
      <c r="S24" s="8"/>
      <c r="T24" s="8"/>
      <c r="U24" s="8"/>
      <c r="V24" s="8"/>
      <c r="W24" s="8">
        <v>4525381</v>
      </c>
      <c r="X24" s="8">
        <v>3332094</v>
      </c>
      <c r="Y24" s="8">
        <v>1193287</v>
      </c>
      <c r="Z24" s="2">
        <v>35.811924873668026</v>
      </c>
      <c r="AA24" s="6">
        <v>6664069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497368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930814</v>
      </c>
      <c r="D30" s="6"/>
      <c r="E30" s="7">
        <v>1011235</v>
      </c>
      <c r="F30" s="8">
        <v>1011235</v>
      </c>
      <c r="G30" s="8"/>
      <c r="H30" s="8">
        <v>27221</v>
      </c>
      <c r="I30" s="8"/>
      <c r="J30" s="8">
        <v>27221</v>
      </c>
      <c r="K30" s="8"/>
      <c r="L30" s="8">
        <v>1740399</v>
      </c>
      <c r="M30" s="8"/>
      <c r="N30" s="8">
        <v>1740399</v>
      </c>
      <c r="O30" s="8"/>
      <c r="P30" s="8"/>
      <c r="Q30" s="8"/>
      <c r="R30" s="8"/>
      <c r="S30" s="8"/>
      <c r="T30" s="8"/>
      <c r="U30" s="8"/>
      <c r="V30" s="8"/>
      <c r="W30" s="8">
        <v>1767620</v>
      </c>
      <c r="X30" s="8">
        <v>505620</v>
      </c>
      <c r="Y30" s="8">
        <v>1262000</v>
      </c>
      <c r="Z30" s="2">
        <v>249.59455717732686</v>
      </c>
      <c r="AA30" s="6">
        <v>1011235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2715044</v>
      </c>
      <c r="F31" s="8">
        <v>2715044</v>
      </c>
      <c r="G31" s="8"/>
      <c r="H31" s="8"/>
      <c r="I31" s="8">
        <v>88776</v>
      </c>
      <c r="J31" s="8">
        <v>88776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88776</v>
      </c>
      <c r="X31" s="8">
        <v>1357530</v>
      </c>
      <c r="Y31" s="8">
        <v>-1268754</v>
      </c>
      <c r="Z31" s="2">
        <v>-93.460476011579857</v>
      </c>
      <c r="AA31" s="6">
        <v>2715044</v>
      </c>
    </row>
    <row r="32" spans="1:27" ht="13.5" x14ac:dyDescent="0.25">
      <c r="A32" s="25" t="s">
        <v>45</v>
      </c>
      <c r="B32" s="24" t="s">
        <v>32</v>
      </c>
      <c r="C32" s="6">
        <v>751000</v>
      </c>
      <c r="D32" s="6"/>
      <c r="E32" s="7">
        <v>14000000</v>
      </c>
      <c r="F32" s="8">
        <v>14000000</v>
      </c>
      <c r="G32" s="8"/>
      <c r="H32" s="8"/>
      <c r="I32" s="8">
        <v>1042389</v>
      </c>
      <c r="J32" s="8">
        <v>1042389</v>
      </c>
      <c r="K32" s="8">
        <v>2482122</v>
      </c>
      <c r="L32" s="8">
        <v>2537500</v>
      </c>
      <c r="M32" s="8">
        <v>610632</v>
      </c>
      <c r="N32" s="8">
        <v>5630254</v>
      </c>
      <c r="O32" s="8"/>
      <c r="P32" s="8"/>
      <c r="Q32" s="8"/>
      <c r="R32" s="8"/>
      <c r="S32" s="8"/>
      <c r="T32" s="8"/>
      <c r="U32" s="8"/>
      <c r="V32" s="8"/>
      <c r="W32" s="8">
        <v>6672643</v>
      </c>
      <c r="X32" s="8">
        <v>7000002</v>
      </c>
      <c r="Y32" s="8">
        <v>-327359</v>
      </c>
      <c r="Z32" s="2">
        <v>-4.6765558066983415</v>
      </c>
      <c r="AA32" s="6">
        <v>14000000</v>
      </c>
    </row>
    <row r="33" spans="1:27" ht="13.5" x14ac:dyDescent="0.25">
      <c r="A33" s="25" t="s">
        <v>58</v>
      </c>
      <c r="B33" s="24" t="s">
        <v>32</v>
      </c>
      <c r="C33" s="6">
        <v>473956</v>
      </c>
      <c r="D33" s="6"/>
      <c r="E33" s="7">
        <v>252570</v>
      </c>
      <c r="F33" s="8">
        <v>252570</v>
      </c>
      <c r="G33" s="8">
        <v>30519</v>
      </c>
      <c r="H33" s="8">
        <v>22862</v>
      </c>
      <c r="I33" s="8">
        <v>24951</v>
      </c>
      <c r="J33" s="8">
        <v>78332</v>
      </c>
      <c r="K33" s="8">
        <v>31755</v>
      </c>
      <c r="L33" s="8">
        <v>34175</v>
      </c>
      <c r="M33" s="8">
        <v>27715</v>
      </c>
      <c r="N33" s="8">
        <v>93645</v>
      </c>
      <c r="O33" s="8"/>
      <c r="P33" s="8"/>
      <c r="Q33" s="8"/>
      <c r="R33" s="8"/>
      <c r="S33" s="8"/>
      <c r="T33" s="8"/>
      <c r="U33" s="8"/>
      <c r="V33" s="8"/>
      <c r="W33" s="8">
        <v>171977</v>
      </c>
      <c r="X33" s="8">
        <v>126294</v>
      </c>
      <c r="Y33" s="8">
        <v>45683</v>
      </c>
      <c r="Z33" s="2">
        <v>36.171947994362363</v>
      </c>
      <c r="AA33" s="6">
        <v>252570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8872853</v>
      </c>
      <c r="D35" s="33">
        <f>SUM(D24:D34)</f>
        <v>0</v>
      </c>
      <c r="E35" s="34">
        <f t="shared" si="1"/>
        <v>24642918</v>
      </c>
      <c r="F35" s="35">
        <f t="shared" si="1"/>
        <v>24642918</v>
      </c>
      <c r="G35" s="35">
        <f t="shared" si="1"/>
        <v>683302</v>
      </c>
      <c r="H35" s="35">
        <f t="shared" si="1"/>
        <v>690581</v>
      </c>
      <c r="I35" s="35">
        <f t="shared" si="1"/>
        <v>1849487</v>
      </c>
      <c r="J35" s="35">
        <f t="shared" si="1"/>
        <v>3223370</v>
      </c>
      <c r="K35" s="35">
        <f t="shared" si="1"/>
        <v>3190074</v>
      </c>
      <c r="L35" s="35">
        <f t="shared" si="1"/>
        <v>5420172</v>
      </c>
      <c r="M35" s="35">
        <f t="shared" si="1"/>
        <v>1392781</v>
      </c>
      <c r="N35" s="35">
        <f t="shared" si="1"/>
        <v>10003027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13226397</v>
      </c>
      <c r="X35" s="35">
        <f t="shared" si="1"/>
        <v>12321540</v>
      </c>
      <c r="Y35" s="35">
        <f t="shared" si="1"/>
        <v>904857</v>
      </c>
      <c r="Z35" s="36">
        <f>+IF(X35&lt;&gt;0,+(Y35/X35)*100,0)</f>
        <v>7.3437005439255163</v>
      </c>
      <c r="AA35" s="33">
        <f>SUM(AA24:AA34)</f>
        <v>24642918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111183487</v>
      </c>
      <c r="D37" s="46">
        <f>+D21-D35</f>
        <v>0</v>
      </c>
      <c r="E37" s="47">
        <f t="shared" si="2"/>
        <v>101739731</v>
      </c>
      <c r="F37" s="48">
        <f t="shared" si="2"/>
        <v>101739731</v>
      </c>
      <c r="G37" s="48">
        <f t="shared" si="2"/>
        <v>44278740</v>
      </c>
      <c r="H37" s="48">
        <f t="shared" si="2"/>
        <v>-218777</v>
      </c>
      <c r="I37" s="48">
        <f t="shared" si="2"/>
        <v>-179955</v>
      </c>
      <c r="J37" s="48">
        <f t="shared" si="2"/>
        <v>43880008</v>
      </c>
      <c r="K37" s="48">
        <f t="shared" si="2"/>
        <v>253484</v>
      </c>
      <c r="L37" s="48">
        <f t="shared" si="2"/>
        <v>-4950449</v>
      </c>
      <c r="M37" s="48">
        <f t="shared" si="2"/>
        <v>37273004</v>
      </c>
      <c r="N37" s="48">
        <f t="shared" si="2"/>
        <v>32576039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76456047</v>
      </c>
      <c r="X37" s="48">
        <f>IF(F21=F35,0,X21-X35)</f>
        <v>50869770</v>
      </c>
      <c r="Y37" s="48">
        <f t="shared" si="2"/>
        <v>25586277</v>
      </c>
      <c r="Z37" s="49">
        <f>+IF(X37&lt;&gt;0,+(Y37/X37)*100,0)</f>
        <v>50.297607007069224</v>
      </c>
      <c r="AA37" s="46">
        <f>+AA21-AA35</f>
        <v>101739731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111183487</v>
      </c>
      <c r="D41" s="56">
        <f>SUM(D37:D40)</f>
        <v>0</v>
      </c>
      <c r="E41" s="57">
        <f t="shared" si="3"/>
        <v>101739731</v>
      </c>
      <c r="F41" s="58">
        <f t="shared" si="3"/>
        <v>101739731</v>
      </c>
      <c r="G41" s="58">
        <f t="shared" si="3"/>
        <v>44278740</v>
      </c>
      <c r="H41" s="58">
        <f t="shared" si="3"/>
        <v>-218777</v>
      </c>
      <c r="I41" s="58">
        <f t="shared" si="3"/>
        <v>-179955</v>
      </c>
      <c r="J41" s="58">
        <f t="shared" si="3"/>
        <v>43880008</v>
      </c>
      <c r="K41" s="58">
        <f t="shared" si="3"/>
        <v>253484</v>
      </c>
      <c r="L41" s="58">
        <f t="shared" si="3"/>
        <v>-4950449</v>
      </c>
      <c r="M41" s="58">
        <f t="shared" si="3"/>
        <v>37273004</v>
      </c>
      <c r="N41" s="58">
        <f t="shared" si="3"/>
        <v>32576039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76456047</v>
      </c>
      <c r="X41" s="58">
        <f t="shared" si="3"/>
        <v>50869770</v>
      </c>
      <c r="Y41" s="58">
        <f t="shared" si="3"/>
        <v>25586277</v>
      </c>
      <c r="Z41" s="59">
        <f>+IF(X41&lt;&gt;0,+(Y41/X41)*100,0)</f>
        <v>50.297607007069224</v>
      </c>
      <c r="AA41" s="56">
        <f>SUM(AA37:AA40)</f>
        <v>101739731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111183487</v>
      </c>
      <c r="D43" s="64">
        <f>+D41-D42</f>
        <v>0</v>
      </c>
      <c r="E43" s="65">
        <f t="shared" si="4"/>
        <v>101739731</v>
      </c>
      <c r="F43" s="66">
        <f t="shared" si="4"/>
        <v>101739731</v>
      </c>
      <c r="G43" s="66">
        <f t="shared" si="4"/>
        <v>44278740</v>
      </c>
      <c r="H43" s="66">
        <f t="shared" si="4"/>
        <v>-218777</v>
      </c>
      <c r="I43" s="66">
        <f t="shared" si="4"/>
        <v>-179955</v>
      </c>
      <c r="J43" s="66">
        <f t="shared" si="4"/>
        <v>43880008</v>
      </c>
      <c r="K43" s="66">
        <f t="shared" si="4"/>
        <v>253484</v>
      </c>
      <c r="L43" s="66">
        <f t="shared" si="4"/>
        <v>-4950449</v>
      </c>
      <c r="M43" s="66">
        <f t="shared" si="4"/>
        <v>37273004</v>
      </c>
      <c r="N43" s="66">
        <f t="shared" si="4"/>
        <v>32576039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76456047</v>
      </c>
      <c r="X43" s="66">
        <f t="shared" si="4"/>
        <v>50869770</v>
      </c>
      <c r="Y43" s="66">
        <f t="shared" si="4"/>
        <v>25586277</v>
      </c>
      <c r="Z43" s="67">
        <f>+IF(X43&lt;&gt;0,+(Y43/X43)*100,0)</f>
        <v>50.297607007069224</v>
      </c>
      <c r="AA43" s="64">
        <f>+AA41-AA42</f>
        <v>101739731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111183487</v>
      </c>
      <c r="D45" s="56">
        <f>SUM(D43:D44)</f>
        <v>0</v>
      </c>
      <c r="E45" s="57">
        <f t="shared" si="5"/>
        <v>101739731</v>
      </c>
      <c r="F45" s="58">
        <f t="shared" si="5"/>
        <v>101739731</v>
      </c>
      <c r="G45" s="58">
        <f t="shared" si="5"/>
        <v>44278740</v>
      </c>
      <c r="H45" s="58">
        <f t="shared" si="5"/>
        <v>-218777</v>
      </c>
      <c r="I45" s="58">
        <f t="shared" si="5"/>
        <v>-179955</v>
      </c>
      <c r="J45" s="58">
        <f t="shared" si="5"/>
        <v>43880008</v>
      </c>
      <c r="K45" s="58">
        <f t="shared" si="5"/>
        <v>253484</v>
      </c>
      <c r="L45" s="58">
        <f t="shared" si="5"/>
        <v>-4950449</v>
      </c>
      <c r="M45" s="58">
        <f t="shared" si="5"/>
        <v>37273004</v>
      </c>
      <c r="N45" s="58">
        <f t="shared" si="5"/>
        <v>32576039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76456047</v>
      </c>
      <c r="X45" s="58">
        <f t="shared" si="5"/>
        <v>50869770</v>
      </c>
      <c r="Y45" s="58">
        <f t="shared" si="5"/>
        <v>25586277</v>
      </c>
      <c r="Z45" s="59">
        <f>+IF(X45&lt;&gt;0,+(Y45/X45)*100,0)</f>
        <v>50.297607007069224</v>
      </c>
      <c r="AA45" s="56">
        <f>SUM(AA43:AA44)</f>
        <v>101739731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111183487</v>
      </c>
      <c r="D47" s="71">
        <f>SUM(D45:D46)</f>
        <v>0</v>
      </c>
      <c r="E47" s="72">
        <f t="shared" si="6"/>
        <v>101739731</v>
      </c>
      <c r="F47" s="73">
        <f t="shared" si="6"/>
        <v>101739731</v>
      </c>
      <c r="G47" s="73">
        <f t="shared" si="6"/>
        <v>44278740</v>
      </c>
      <c r="H47" s="74">
        <f t="shared" si="6"/>
        <v>-218777</v>
      </c>
      <c r="I47" s="74">
        <f t="shared" si="6"/>
        <v>-179955</v>
      </c>
      <c r="J47" s="74">
        <f t="shared" si="6"/>
        <v>43880008</v>
      </c>
      <c r="K47" s="74">
        <f t="shared" si="6"/>
        <v>253484</v>
      </c>
      <c r="L47" s="74">
        <f t="shared" si="6"/>
        <v>-4950449</v>
      </c>
      <c r="M47" s="73">
        <f t="shared" si="6"/>
        <v>37273004</v>
      </c>
      <c r="N47" s="73">
        <f t="shared" si="6"/>
        <v>32576039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76456047</v>
      </c>
      <c r="X47" s="74">
        <f t="shared" si="6"/>
        <v>50869770</v>
      </c>
      <c r="Y47" s="74">
        <f t="shared" si="6"/>
        <v>25586277</v>
      </c>
      <c r="Z47" s="75">
        <f>+IF(X47&lt;&gt;0,+(Y47/X47)*100,0)</f>
        <v>50.297607007069224</v>
      </c>
      <c r="AA47" s="76">
        <f>SUM(AA45:AA46)</f>
        <v>101739731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4428397</v>
      </c>
      <c r="D8" s="6"/>
      <c r="E8" s="7">
        <v>5138700</v>
      </c>
      <c r="F8" s="8">
        <v>5138700</v>
      </c>
      <c r="G8" s="8">
        <v>250183</v>
      </c>
      <c r="H8" s="8">
        <v>251465</v>
      </c>
      <c r="I8" s="8">
        <v>221915</v>
      </c>
      <c r="J8" s="8">
        <v>723563</v>
      </c>
      <c r="K8" s="8">
        <v>233452</v>
      </c>
      <c r="L8" s="8">
        <v>177851</v>
      </c>
      <c r="M8" s="8">
        <v>169865</v>
      </c>
      <c r="N8" s="8">
        <v>581168</v>
      </c>
      <c r="O8" s="8"/>
      <c r="P8" s="8"/>
      <c r="Q8" s="8"/>
      <c r="R8" s="8"/>
      <c r="S8" s="8"/>
      <c r="T8" s="8"/>
      <c r="U8" s="8"/>
      <c r="V8" s="8"/>
      <c r="W8" s="8">
        <v>1304731</v>
      </c>
      <c r="X8" s="8">
        <v>2569350</v>
      </c>
      <c r="Y8" s="8">
        <v>-1264619</v>
      </c>
      <c r="Z8" s="2">
        <v>-49.21941347033296</v>
      </c>
      <c r="AA8" s="6">
        <v>5138700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4428397</v>
      </c>
      <c r="D21" s="33">
        <f t="shared" si="0"/>
        <v>0</v>
      </c>
      <c r="E21" s="34">
        <f t="shared" si="0"/>
        <v>5138700</v>
      </c>
      <c r="F21" s="35">
        <f t="shared" si="0"/>
        <v>5138700</v>
      </c>
      <c r="G21" s="35">
        <f t="shared" si="0"/>
        <v>250183</v>
      </c>
      <c r="H21" s="35">
        <f t="shared" si="0"/>
        <v>251465</v>
      </c>
      <c r="I21" s="35">
        <f t="shared" si="0"/>
        <v>221915</v>
      </c>
      <c r="J21" s="35">
        <f t="shared" si="0"/>
        <v>723563</v>
      </c>
      <c r="K21" s="35">
        <f t="shared" si="0"/>
        <v>233452</v>
      </c>
      <c r="L21" s="35">
        <f t="shared" si="0"/>
        <v>177851</v>
      </c>
      <c r="M21" s="35">
        <f t="shared" si="0"/>
        <v>169865</v>
      </c>
      <c r="N21" s="35">
        <f t="shared" si="0"/>
        <v>581168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1304731</v>
      </c>
      <c r="X21" s="35">
        <f t="shared" si="0"/>
        <v>2569350</v>
      </c>
      <c r="Y21" s="35">
        <f t="shared" si="0"/>
        <v>-1264619</v>
      </c>
      <c r="Z21" s="36">
        <f>+IF(X21&lt;&gt;0,+(Y21/X21)*100,0)</f>
        <v>-49.21941347033296</v>
      </c>
      <c r="AA21" s="33">
        <f>SUM(AA5:AA20)</f>
        <v>5138700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15956947</v>
      </c>
      <c r="D24" s="6"/>
      <c r="E24" s="7">
        <v>17529192</v>
      </c>
      <c r="F24" s="8">
        <v>17529192</v>
      </c>
      <c r="G24" s="8">
        <v>1119134</v>
      </c>
      <c r="H24" s="8">
        <v>1256124</v>
      </c>
      <c r="I24" s="8"/>
      <c r="J24" s="8">
        <v>2375258</v>
      </c>
      <c r="K24" s="8">
        <v>1235013</v>
      </c>
      <c r="L24" s="8">
        <v>1336520</v>
      </c>
      <c r="M24" s="8">
        <v>2008393</v>
      </c>
      <c r="N24" s="8">
        <v>4579926</v>
      </c>
      <c r="O24" s="8"/>
      <c r="P24" s="8"/>
      <c r="Q24" s="8"/>
      <c r="R24" s="8"/>
      <c r="S24" s="8"/>
      <c r="T24" s="8"/>
      <c r="U24" s="8"/>
      <c r="V24" s="8"/>
      <c r="W24" s="8">
        <v>6955184</v>
      </c>
      <c r="X24" s="8">
        <v>8764596</v>
      </c>
      <c r="Y24" s="8">
        <v>-1809412</v>
      </c>
      <c r="Z24" s="2">
        <v>-20.644556805584649</v>
      </c>
      <c r="AA24" s="6">
        <v>17529192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22223485</v>
      </c>
      <c r="D31" s="6"/>
      <c r="E31" s="7">
        <v>3230000</v>
      </c>
      <c r="F31" s="8">
        <v>3230000</v>
      </c>
      <c r="G31" s="8">
        <v>1725</v>
      </c>
      <c r="H31" s="8"/>
      <c r="I31" s="8">
        <v>133604</v>
      </c>
      <c r="J31" s="8">
        <v>135329</v>
      </c>
      <c r="K31" s="8">
        <v>822885</v>
      </c>
      <c r="L31" s="8">
        <v>190500</v>
      </c>
      <c r="M31" s="8"/>
      <c r="N31" s="8">
        <v>1013385</v>
      </c>
      <c r="O31" s="8"/>
      <c r="P31" s="8"/>
      <c r="Q31" s="8"/>
      <c r="R31" s="8"/>
      <c r="S31" s="8"/>
      <c r="T31" s="8"/>
      <c r="U31" s="8"/>
      <c r="V31" s="8"/>
      <c r="W31" s="8">
        <v>1148714</v>
      </c>
      <c r="X31" s="8">
        <v>1615004</v>
      </c>
      <c r="Y31" s="8">
        <v>-466290</v>
      </c>
      <c r="Z31" s="2">
        <v>-28.872374309908832</v>
      </c>
      <c r="AA31" s="6">
        <v>3230000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252826</v>
      </c>
      <c r="F32" s="8">
        <v>252826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126412</v>
      </c>
      <c r="Y32" s="8">
        <v>-126412</v>
      </c>
      <c r="Z32" s="2">
        <v>-100</v>
      </c>
      <c r="AA32" s="6">
        <v>252826</v>
      </c>
    </row>
    <row r="33" spans="1:27" ht="13.5" x14ac:dyDescent="0.25">
      <c r="A33" s="25" t="s">
        <v>58</v>
      </c>
      <c r="B33" s="24" t="s">
        <v>32</v>
      </c>
      <c r="C33" s="6">
        <v>135639</v>
      </c>
      <c r="D33" s="6"/>
      <c r="E33" s="7"/>
      <c r="F33" s="8"/>
      <c r="G33" s="8">
        <v>11035</v>
      </c>
      <c r="H33" s="8">
        <v>10886</v>
      </c>
      <c r="I33" s="8"/>
      <c r="J33" s="8">
        <v>21921</v>
      </c>
      <c r="K33" s="8">
        <v>10256</v>
      </c>
      <c r="L33" s="8">
        <v>11234</v>
      </c>
      <c r="M33" s="8">
        <v>17952</v>
      </c>
      <c r="N33" s="8">
        <v>39442</v>
      </c>
      <c r="O33" s="8"/>
      <c r="P33" s="8"/>
      <c r="Q33" s="8"/>
      <c r="R33" s="8"/>
      <c r="S33" s="8"/>
      <c r="T33" s="8"/>
      <c r="U33" s="8"/>
      <c r="V33" s="8"/>
      <c r="W33" s="8">
        <v>61363</v>
      </c>
      <c r="X33" s="8"/>
      <c r="Y33" s="8">
        <v>61363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38316071</v>
      </c>
      <c r="D35" s="33">
        <f>SUM(D24:D34)</f>
        <v>0</v>
      </c>
      <c r="E35" s="34">
        <f t="shared" si="1"/>
        <v>21012018</v>
      </c>
      <c r="F35" s="35">
        <f t="shared" si="1"/>
        <v>21012018</v>
      </c>
      <c r="G35" s="35">
        <f t="shared" si="1"/>
        <v>1131894</v>
      </c>
      <c r="H35" s="35">
        <f t="shared" si="1"/>
        <v>1267010</v>
      </c>
      <c r="I35" s="35">
        <f t="shared" si="1"/>
        <v>133604</v>
      </c>
      <c r="J35" s="35">
        <f t="shared" si="1"/>
        <v>2532508</v>
      </c>
      <c r="K35" s="35">
        <f t="shared" si="1"/>
        <v>2068154</v>
      </c>
      <c r="L35" s="35">
        <f t="shared" si="1"/>
        <v>1538254</v>
      </c>
      <c r="M35" s="35">
        <f t="shared" si="1"/>
        <v>2026345</v>
      </c>
      <c r="N35" s="35">
        <f t="shared" si="1"/>
        <v>5632753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8165261</v>
      </c>
      <c r="X35" s="35">
        <f t="shared" si="1"/>
        <v>10506012</v>
      </c>
      <c r="Y35" s="35">
        <f t="shared" si="1"/>
        <v>-2340751</v>
      </c>
      <c r="Z35" s="36">
        <f>+IF(X35&lt;&gt;0,+(Y35/X35)*100,0)</f>
        <v>-22.2801097124199</v>
      </c>
      <c r="AA35" s="33">
        <f>SUM(AA24:AA34)</f>
        <v>21012018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-33887674</v>
      </c>
      <c r="D37" s="46">
        <f>+D21-D35</f>
        <v>0</v>
      </c>
      <c r="E37" s="47">
        <f t="shared" si="2"/>
        <v>-15873318</v>
      </c>
      <c r="F37" s="48">
        <f t="shared" si="2"/>
        <v>-15873318</v>
      </c>
      <c r="G37" s="48">
        <f t="shared" si="2"/>
        <v>-881711</v>
      </c>
      <c r="H37" s="48">
        <f t="shared" si="2"/>
        <v>-1015545</v>
      </c>
      <c r="I37" s="48">
        <f t="shared" si="2"/>
        <v>88311</v>
      </c>
      <c r="J37" s="48">
        <f t="shared" si="2"/>
        <v>-1808945</v>
      </c>
      <c r="K37" s="48">
        <f t="shared" si="2"/>
        <v>-1834702</v>
      </c>
      <c r="L37" s="48">
        <f t="shared" si="2"/>
        <v>-1360403</v>
      </c>
      <c r="M37" s="48">
        <f t="shared" si="2"/>
        <v>-1856480</v>
      </c>
      <c r="N37" s="48">
        <f t="shared" si="2"/>
        <v>-5051585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-6860530</v>
      </c>
      <c r="X37" s="48">
        <f>IF(F21=F35,0,X21-X35)</f>
        <v>-7936662</v>
      </c>
      <c r="Y37" s="48">
        <f t="shared" si="2"/>
        <v>1076132</v>
      </c>
      <c r="Z37" s="49">
        <f>+IF(X37&lt;&gt;0,+(Y37/X37)*100,0)</f>
        <v>-13.558999992692142</v>
      </c>
      <c r="AA37" s="46">
        <f>+AA21-AA35</f>
        <v>-15873318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-33887674</v>
      </c>
      <c r="D41" s="56">
        <f>SUM(D37:D40)</f>
        <v>0</v>
      </c>
      <c r="E41" s="57">
        <f t="shared" si="3"/>
        <v>-15873318</v>
      </c>
      <c r="F41" s="58">
        <f t="shared" si="3"/>
        <v>-15873318</v>
      </c>
      <c r="G41" s="58">
        <f t="shared" si="3"/>
        <v>-881711</v>
      </c>
      <c r="H41" s="58">
        <f t="shared" si="3"/>
        <v>-1015545</v>
      </c>
      <c r="I41" s="58">
        <f t="shared" si="3"/>
        <v>88311</v>
      </c>
      <c r="J41" s="58">
        <f t="shared" si="3"/>
        <v>-1808945</v>
      </c>
      <c r="K41" s="58">
        <f t="shared" si="3"/>
        <v>-1834702</v>
      </c>
      <c r="L41" s="58">
        <f t="shared" si="3"/>
        <v>-1360403</v>
      </c>
      <c r="M41" s="58">
        <f t="shared" si="3"/>
        <v>-1856480</v>
      </c>
      <c r="N41" s="58">
        <f t="shared" si="3"/>
        <v>-5051585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-6860530</v>
      </c>
      <c r="X41" s="58">
        <f t="shared" si="3"/>
        <v>-7936662</v>
      </c>
      <c r="Y41" s="58">
        <f t="shared" si="3"/>
        <v>1076132</v>
      </c>
      <c r="Z41" s="59">
        <f>+IF(X41&lt;&gt;0,+(Y41/X41)*100,0)</f>
        <v>-13.558999992692142</v>
      </c>
      <c r="AA41" s="56">
        <f>SUM(AA37:AA40)</f>
        <v>-15873318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-33887674</v>
      </c>
      <c r="D43" s="64">
        <f>+D41-D42</f>
        <v>0</v>
      </c>
      <c r="E43" s="65">
        <f t="shared" si="4"/>
        <v>-15873318</v>
      </c>
      <c r="F43" s="66">
        <f t="shared" si="4"/>
        <v>-15873318</v>
      </c>
      <c r="G43" s="66">
        <f t="shared" si="4"/>
        <v>-881711</v>
      </c>
      <c r="H43" s="66">
        <f t="shared" si="4"/>
        <v>-1015545</v>
      </c>
      <c r="I43" s="66">
        <f t="shared" si="4"/>
        <v>88311</v>
      </c>
      <c r="J43" s="66">
        <f t="shared" si="4"/>
        <v>-1808945</v>
      </c>
      <c r="K43" s="66">
        <f t="shared" si="4"/>
        <v>-1834702</v>
      </c>
      <c r="L43" s="66">
        <f t="shared" si="4"/>
        <v>-1360403</v>
      </c>
      <c r="M43" s="66">
        <f t="shared" si="4"/>
        <v>-1856480</v>
      </c>
      <c r="N43" s="66">
        <f t="shared" si="4"/>
        <v>-5051585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-6860530</v>
      </c>
      <c r="X43" s="66">
        <f t="shared" si="4"/>
        <v>-7936662</v>
      </c>
      <c r="Y43" s="66">
        <f t="shared" si="4"/>
        <v>1076132</v>
      </c>
      <c r="Z43" s="67">
        <f>+IF(X43&lt;&gt;0,+(Y43/X43)*100,0)</f>
        <v>-13.558999992692142</v>
      </c>
      <c r="AA43" s="64">
        <f>+AA41-AA42</f>
        <v>-15873318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-33887674</v>
      </c>
      <c r="D45" s="56">
        <f>SUM(D43:D44)</f>
        <v>0</v>
      </c>
      <c r="E45" s="57">
        <f t="shared" si="5"/>
        <v>-15873318</v>
      </c>
      <c r="F45" s="58">
        <f t="shared" si="5"/>
        <v>-15873318</v>
      </c>
      <c r="G45" s="58">
        <f t="shared" si="5"/>
        <v>-881711</v>
      </c>
      <c r="H45" s="58">
        <f t="shared" si="5"/>
        <v>-1015545</v>
      </c>
      <c r="I45" s="58">
        <f t="shared" si="5"/>
        <v>88311</v>
      </c>
      <c r="J45" s="58">
        <f t="shared" si="5"/>
        <v>-1808945</v>
      </c>
      <c r="K45" s="58">
        <f t="shared" si="5"/>
        <v>-1834702</v>
      </c>
      <c r="L45" s="58">
        <f t="shared" si="5"/>
        <v>-1360403</v>
      </c>
      <c r="M45" s="58">
        <f t="shared" si="5"/>
        <v>-1856480</v>
      </c>
      <c r="N45" s="58">
        <f t="shared" si="5"/>
        <v>-5051585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-6860530</v>
      </c>
      <c r="X45" s="58">
        <f t="shared" si="5"/>
        <v>-7936662</v>
      </c>
      <c r="Y45" s="58">
        <f t="shared" si="5"/>
        <v>1076132</v>
      </c>
      <c r="Z45" s="59">
        <f>+IF(X45&lt;&gt;0,+(Y45/X45)*100,0)</f>
        <v>-13.558999992692142</v>
      </c>
      <c r="AA45" s="56">
        <f>SUM(AA43:AA44)</f>
        <v>-15873318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-33887674</v>
      </c>
      <c r="D47" s="71">
        <f>SUM(D45:D46)</f>
        <v>0</v>
      </c>
      <c r="E47" s="72">
        <f t="shared" si="6"/>
        <v>-15873318</v>
      </c>
      <c r="F47" s="73">
        <f t="shared" si="6"/>
        <v>-15873318</v>
      </c>
      <c r="G47" s="73">
        <f t="shared" si="6"/>
        <v>-881711</v>
      </c>
      <c r="H47" s="74">
        <f t="shared" si="6"/>
        <v>-1015545</v>
      </c>
      <c r="I47" s="74">
        <f t="shared" si="6"/>
        <v>88311</v>
      </c>
      <c r="J47" s="74">
        <f t="shared" si="6"/>
        <v>-1808945</v>
      </c>
      <c r="K47" s="74">
        <f t="shared" si="6"/>
        <v>-1834702</v>
      </c>
      <c r="L47" s="74">
        <f t="shared" si="6"/>
        <v>-1360403</v>
      </c>
      <c r="M47" s="73">
        <f t="shared" si="6"/>
        <v>-1856480</v>
      </c>
      <c r="N47" s="73">
        <f t="shared" si="6"/>
        <v>-5051585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-6860530</v>
      </c>
      <c r="X47" s="74">
        <f t="shared" si="6"/>
        <v>-7936662</v>
      </c>
      <c r="Y47" s="74">
        <f t="shared" si="6"/>
        <v>1076132</v>
      </c>
      <c r="Z47" s="75">
        <f>+IF(X47&lt;&gt;0,+(Y47/X47)*100,0)</f>
        <v>-13.558999992692142</v>
      </c>
      <c r="AA47" s="76">
        <f>SUM(AA45:AA46)</f>
        <v>-15873318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452</v>
      </c>
      <c r="D6" s="6"/>
      <c r="E6" s="7">
        <v>533</v>
      </c>
      <c r="F6" s="8">
        <v>533</v>
      </c>
      <c r="G6" s="8">
        <v>13</v>
      </c>
      <c r="H6" s="8"/>
      <c r="I6" s="8"/>
      <c r="J6" s="8">
        <v>13</v>
      </c>
      <c r="K6" s="8">
        <v>13</v>
      </c>
      <c r="L6" s="8">
        <v>13</v>
      </c>
      <c r="M6" s="8"/>
      <c r="N6" s="8">
        <v>26</v>
      </c>
      <c r="O6" s="8"/>
      <c r="P6" s="8"/>
      <c r="Q6" s="8"/>
      <c r="R6" s="8"/>
      <c r="S6" s="8"/>
      <c r="T6" s="8"/>
      <c r="U6" s="8"/>
      <c r="V6" s="8"/>
      <c r="W6" s="8">
        <v>39</v>
      </c>
      <c r="X6" s="8">
        <v>264</v>
      </c>
      <c r="Y6" s="8">
        <v>-225</v>
      </c>
      <c r="Z6" s="2">
        <v>-85.227272727272734</v>
      </c>
      <c r="AA6" s="6">
        <v>533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22701465</v>
      </c>
      <c r="D8" s="6"/>
      <c r="E8" s="7">
        <v>25259401</v>
      </c>
      <c r="F8" s="8">
        <v>25259401</v>
      </c>
      <c r="G8" s="8">
        <v>2033378</v>
      </c>
      <c r="H8" s="8">
        <v>1925044</v>
      </c>
      <c r="I8" s="8">
        <v>2086119</v>
      </c>
      <c r="J8" s="8">
        <v>6044541</v>
      </c>
      <c r="K8" s="8">
        <v>2354591</v>
      </c>
      <c r="L8" s="8">
        <v>2119118</v>
      </c>
      <c r="M8" s="8">
        <v>1979700</v>
      </c>
      <c r="N8" s="8">
        <v>6453409</v>
      </c>
      <c r="O8" s="8"/>
      <c r="P8" s="8"/>
      <c r="Q8" s="8"/>
      <c r="R8" s="8"/>
      <c r="S8" s="8"/>
      <c r="T8" s="8"/>
      <c r="U8" s="8"/>
      <c r="V8" s="8"/>
      <c r="W8" s="8">
        <v>12497950</v>
      </c>
      <c r="X8" s="8">
        <v>12629682</v>
      </c>
      <c r="Y8" s="8">
        <v>-131732</v>
      </c>
      <c r="Z8" s="2">
        <v>-1.0430349711101197</v>
      </c>
      <c r="AA8" s="6">
        <v>25259401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166255019</v>
      </c>
      <c r="D18" s="6"/>
      <c r="E18" s="7">
        <v>166255019</v>
      </c>
      <c r="F18" s="8">
        <v>166255019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83127504</v>
      </c>
      <c r="Y18" s="8">
        <v>-83127504</v>
      </c>
      <c r="Z18" s="2">
        <v>-100</v>
      </c>
      <c r="AA18" s="6">
        <v>166255019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188956936</v>
      </c>
      <c r="D21" s="33">
        <f t="shared" si="0"/>
        <v>0</v>
      </c>
      <c r="E21" s="34">
        <f t="shared" si="0"/>
        <v>191514953</v>
      </c>
      <c r="F21" s="35">
        <f t="shared" si="0"/>
        <v>191514953</v>
      </c>
      <c r="G21" s="35">
        <f t="shared" si="0"/>
        <v>2033391</v>
      </c>
      <c r="H21" s="35">
        <f t="shared" si="0"/>
        <v>1925044</v>
      </c>
      <c r="I21" s="35">
        <f t="shared" si="0"/>
        <v>2086119</v>
      </c>
      <c r="J21" s="35">
        <f t="shared" si="0"/>
        <v>6044554</v>
      </c>
      <c r="K21" s="35">
        <f t="shared" si="0"/>
        <v>2354604</v>
      </c>
      <c r="L21" s="35">
        <f t="shared" si="0"/>
        <v>2119131</v>
      </c>
      <c r="M21" s="35">
        <f t="shared" si="0"/>
        <v>1979700</v>
      </c>
      <c r="N21" s="35">
        <f t="shared" si="0"/>
        <v>6453435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12497989</v>
      </c>
      <c r="X21" s="35">
        <f t="shared" si="0"/>
        <v>95757450</v>
      </c>
      <c r="Y21" s="35">
        <f t="shared" si="0"/>
        <v>-83259461</v>
      </c>
      <c r="Z21" s="36">
        <f>+IF(X21&lt;&gt;0,+(Y21/X21)*100,0)</f>
        <v>-86.948285485881257</v>
      </c>
      <c r="AA21" s="33">
        <f>SUM(AA5:AA20)</f>
        <v>191514953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35047081</v>
      </c>
      <c r="D24" s="6"/>
      <c r="E24" s="7">
        <v>33425712</v>
      </c>
      <c r="F24" s="8">
        <v>33425712</v>
      </c>
      <c r="G24" s="8">
        <v>2917650</v>
      </c>
      <c r="H24" s="8">
        <v>2833926</v>
      </c>
      <c r="I24" s="8">
        <v>3202369</v>
      </c>
      <c r="J24" s="8">
        <v>8953945</v>
      </c>
      <c r="K24" s="8">
        <v>3682632</v>
      </c>
      <c r="L24" s="8">
        <v>2895340</v>
      </c>
      <c r="M24" s="8">
        <v>2649637</v>
      </c>
      <c r="N24" s="8">
        <v>9227609</v>
      </c>
      <c r="O24" s="8"/>
      <c r="P24" s="8"/>
      <c r="Q24" s="8"/>
      <c r="R24" s="8"/>
      <c r="S24" s="8"/>
      <c r="T24" s="8"/>
      <c r="U24" s="8"/>
      <c r="V24" s="8"/>
      <c r="W24" s="8">
        <v>18181554</v>
      </c>
      <c r="X24" s="8">
        <v>16712940</v>
      </c>
      <c r="Y24" s="8">
        <v>1468614</v>
      </c>
      <c r="Z24" s="2">
        <v>8.7872869764386152</v>
      </c>
      <c r="AA24" s="6">
        <v>33425712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6622549</v>
      </c>
      <c r="D26" s="6"/>
      <c r="E26" s="7">
        <v>3343995</v>
      </c>
      <c r="F26" s="8">
        <v>3343995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1672002</v>
      </c>
      <c r="Y26" s="8">
        <v>-1672002</v>
      </c>
      <c r="Z26" s="2">
        <v>-100</v>
      </c>
      <c r="AA26" s="6">
        <v>3343995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52679733</v>
      </c>
      <c r="F27" s="8">
        <v>52679733</v>
      </c>
      <c r="G27" s="8"/>
      <c r="H27" s="8">
        <v>8779956</v>
      </c>
      <c r="I27" s="8">
        <v>4389978</v>
      </c>
      <c r="J27" s="8">
        <v>13169934</v>
      </c>
      <c r="K27" s="8"/>
      <c r="L27" s="8"/>
      <c r="M27" s="8">
        <v>13169933</v>
      </c>
      <c r="N27" s="8">
        <v>13169933</v>
      </c>
      <c r="O27" s="8"/>
      <c r="P27" s="8"/>
      <c r="Q27" s="8"/>
      <c r="R27" s="8"/>
      <c r="S27" s="8"/>
      <c r="T27" s="8"/>
      <c r="U27" s="8"/>
      <c r="V27" s="8"/>
      <c r="W27" s="8">
        <v>26339867</v>
      </c>
      <c r="X27" s="8">
        <v>26339868</v>
      </c>
      <c r="Y27" s="8">
        <v>-1</v>
      </c>
      <c r="Z27" s="2"/>
      <c r="AA27" s="6">
        <v>52679733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1765005</v>
      </c>
      <c r="F28" s="8">
        <v>1765005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882516</v>
      </c>
      <c r="Y28" s="8">
        <v>-882516</v>
      </c>
      <c r="Z28" s="2">
        <v>-100</v>
      </c>
      <c r="AA28" s="6">
        <v>1765005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4163403</v>
      </c>
      <c r="D30" s="6"/>
      <c r="E30" s="7">
        <v>5127800</v>
      </c>
      <c r="F30" s="8">
        <v>5127800</v>
      </c>
      <c r="G30" s="8">
        <v>38845</v>
      </c>
      <c r="H30" s="8">
        <v>53035</v>
      </c>
      <c r="I30" s="8">
        <v>71483</v>
      </c>
      <c r="J30" s="8">
        <v>163363</v>
      </c>
      <c r="K30" s="8">
        <v>122848</v>
      </c>
      <c r="L30" s="8">
        <v>315639</v>
      </c>
      <c r="M30" s="8">
        <v>664777</v>
      </c>
      <c r="N30" s="8">
        <v>1103264</v>
      </c>
      <c r="O30" s="8"/>
      <c r="P30" s="8"/>
      <c r="Q30" s="8"/>
      <c r="R30" s="8"/>
      <c r="S30" s="8"/>
      <c r="T30" s="8"/>
      <c r="U30" s="8"/>
      <c r="V30" s="8"/>
      <c r="W30" s="8">
        <v>1266627</v>
      </c>
      <c r="X30" s="8">
        <v>2563902</v>
      </c>
      <c r="Y30" s="8">
        <v>-1297275</v>
      </c>
      <c r="Z30" s="2">
        <v>-50.597682750744767</v>
      </c>
      <c r="AA30" s="6">
        <v>5127800</v>
      </c>
    </row>
    <row r="31" spans="1:27" ht="13.5" x14ac:dyDescent="0.25">
      <c r="A31" s="25" t="s">
        <v>57</v>
      </c>
      <c r="B31" s="24" t="s">
        <v>32</v>
      </c>
      <c r="C31" s="6">
        <v>52674821</v>
      </c>
      <c r="D31" s="6"/>
      <c r="E31" s="7">
        <v>37926000</v>
      </c>
      <c r="F31" s="8">
        <v>37926000</v>
      </c>
      <c r="G31" s="8"/>
      <c r="H31" s="8"/>
      <c r="I31" s="8">
        <v>632312</v>
      </c>
      <c r="J31" s="8">
        <v>632312</v>
      </c>
      <c r="K31" s="8">
        <v>6574841</v>
      </c>
      <c r="L31" s="8">
        <v>2136764</v>
      </c>
      <c r="M31" s="8">
        <v>11846326</v>
      </c>
      <c r="N31" s="8">
        <v>20557931</v>
      </c>
      <c r="O31" s="8"/>
      <c r="P31" s="8"/>
      <c r="Q31" s="8"/>
      <c r="R31" s="8"/>
      <c r="S31" s="8"/>
      <c r="T31" s="8"/>
      <c r="U31" s="8"/>
      <c r="V31" s="8"/>
      <c r="W31" s="8">
        <v>21190243</v>
      </c>
      <c r="X31" s="8">
        <v>18963012</v>
      </c>
      <c r="Y31" s="8">
        <v>2227231</v>
      </c>
      <c r="Z31" s="2">
        <v>11.745133104382363</v>
      </c>
      <c r="AA31" s="6">
        <v>37926000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226742</v>
      </c>
      <c r="D33" s="6"/>
      <c r="E33" s="7">
        <v>494500</v>
      </c>
      <c r="F33" s="8">
        <v>494500</v>
      </c>
      <c r="G33" s="8">
        <v>25754</v>
      </c>
      <c r="H33" s="8">
        <v>29136</v>
      </c>
      <c r="I33" s="8">
        <v>28640</v>
      </c>
      <c r="J33" s="8">
        <v>83530</v>
      </c>
      <c r="K33" s="8">
        <v>39946</v>
      </c>
      <c r="L33" s="8">
        <v>36003</v>
      </c>
      <c r="M33" s="8">
        <v>45942</v>
      </c>
      <c r="N33" s="8">
        <v>121891</v>
      </c>
      <c r="O33" s="8"/>
      <c r="P33" s="8"/>
      <c r="Q33" s="8"/>
      <c r="R33" s="8"/>
      <c r="S33" s="8"/>
      <c r="T33" s="8"/>
      <c r="U33" s="8"/>
      <c r="V33" s="8"/>
      <c r="W33" s="8">
        <v>205421</v>
      </c>
      <c r="X33" s="8">
        <v>247254</v>
      </c>
      <c r="Y33" s="8">
        <v>-41833</v>
      </c>
      <c r="Z33" s="2">
        <v>-16.919038721314923</v>
      </c>
      <c r="AA33" s="6">
        <v>494500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98734596</v>
      </c>
      <c r="D35" s="33">
        <f>SUM(D24:D34)</f>
        <v>0</v>
      </c>
      <c r="E35" s="34">
        <f t="shared" si="1"/>
        <v>134762745</v>
      </c>
      <c r="F35" s="35">
        <f t="shared" si="1"/>
        <v>134762745</v>
      </c>
      <c r="G35" s="35">
        <f t="shared" si="1"/>
        <v>2982249</v>
      </c>
      <c r="H35" s="35">
        <f t="shared" si="1"/>
        <v>11696053</v>
      </c>
      <c r="I35" s="35">
        <f t="shared" si="1"/>
        <v>8324782</v>
      </c>
      <c r="J35" s="35">
        <f t="shared" si="1"/>
        <v>23003084</v>
      </c>
      <c r="K35" s="35">
        <f t="shared" si="1"/>
        <v>10420267</v>
      </c>
      <c r="L35" s="35">
        <f t="shared" si="1"/>
        <v>5383746</v>
      </c>
      <c r="M35" s="35">
        <f t="shared" si="1"/>
        <v>28376615</v>
      </c>
      <c r="N35" s="35">
        <f t="shared" si="1"/>
        <v>44180628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67183712</v>
      </c>
      <c r="X35" s="35">
        <f t="shared" si="1"/>
        <v>67381494</v>
      </c>
      <c r="Y35" s="35">
        <f t="shared" si="1"/>
        <v>-197782</v>
      </c>
      <c r="Z35" s="36">
        <f>+IF(X35&lt;&gt;0,+(Y35/X35)*100,0)</f>
        <v>-0.29352569712983806</v>
      </c>
      <c r="AA35" s="33">
        <f>SUM(AA24:AA34)</f>
        <v>134762745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90222340</v>
      </c>
      <c r="D37" s="46">
        <f>+D21-D35</f>
        <v>0</v>
      </c>
      <c r="E37" s="47">
        <f t="shared" si="2"/>
        <v>56752208</v>
      </c>
      <c r="F37" s="48">
        <f t="shared" si="2"/>
        <v>56752208</v>
      </c>
      <c r="G37" s="48">
        <f t="shared" si="2"/>
        <v>-948858</v>
      </c>
      <c r="H37" s="48">
        <f t="shared" si="2"/>
        <v>-9771009</v>
      </c>
      <c r="I37" s="48">
        <f t="shared" si="2"/>
        <v>-6238663</v>
      </c>
      <c r="J37" s="48">
        <f t="shared" si="2"/>
        <v>-16958530</v>
      </c>
      <c r="K37" s="48">
        <f t="shared" si="2"/>
        <v>-8065663</v>
      </c>
      <c r="L37" s="48">
        <f t="shared" si="2"/>
        <v>-3264615</v>
      </c>
      <c r="M37" s="48">
        <f t="shared" si="2"/>
        <v>-26396915</v>
      </c>
      <c r="N37" s="48">
        <f t="shared" si="2"/>
        <v>-37727193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-54685723</v>
      </c>
      <c r="X37" s="48">
        <f>IF(F21=F35,0,X21-X35)</f>
        <v>28375956</v>
      </c>
      <c r="Y37" s="48">
        <f t="shared" si="2"/>
        <v>-83061679</v>
      </c>
      <c r="Z37" s="49">
        <f>+IF(X37&lt;&gt;0,+(Y37/X37)*100,0)</f>
        <v>-292.71852197684547</v>
      </c>
      <c r="AA37" s="46">
        <f>+AA21-AA35</f>
        <v>56752208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90222340</v>
      </c>
      <c r="D41" s="56">
        <f>SUM(D37:D40)</f>
        <v>0</v>
      </c>
      <c r="E41" s="57">
        <f t="shared" si="3"/>
        <v>56752208</v>
      </c>
      <c r="F41" s="58">
        <f t="shared" si="3"/>
        <v>56752208</v>
      </c>
      <c r="G41" s="58">
        <f t="shared" si="3"/>
        <v>-948858</v>
      </c>
      <c r="H41" s="58">
        <f t="shared" si="3"/>
        <v>-9771009</v>
      </c>
      <c r="I41" s="58">
        <f t="shared" si="3"/>
        <v>-6238663</v>
      </c>
      <c r="J41" s="58">
        <f t="shared" si="3"/>
        <v>-16958530</v>
      </c>
      <c r="K41" s="58">
        <f t="shared" si="3"/>
        <v>-8065663</v>
      </c>
      <c r="L41" s="58">
        <f t="shared" si="3"/>
        <v>-3264615</v>
      </c>
      <c r="M41" s="58">
        <f t="shared" si="3"/>
        <v>-26396915</v>
      </c>
      <c r="N41" s="58">
        <f t="shared" si="3"/>
        <v>-37727193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-54685723</v>
      </c>
      <c r="X41" s="58">
        <f t="shared" si="3"/>
        <v>28375956</v>
      </c>
      <c r="Y41" s="58">
        <f t="shared" si="3"/>
        <v>-83061679</v>
      </c>
      <c r="Z41" s="59">
        <f>+IF(X41&lt;&gt;0,+(Y41/X41)*100,0)</f>
        <v>-292.71852197684547</v>
      </c>
      <c r="AA41" s="56">
        <f>SUM(AA37:AA40)</f>
        <v>56752208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90222340</v>
      </c>
      <c r="D43" s="64">
        <f>+D41-D42</f>
        <v>0</v>
      </c>
      <c r="E43" s="65">
        <f t="shared" si="4"/>
        <v>56752208</v>
      </c>
      <c r="F43" s="66">
        <f t="shared" si="4"/>
        <v>56752208</v>
      </c>
      <c r="G43" s="66">
        <f t="shared" si="4"/>
        <v>-948858</v>
      </c>
      <c r="H43" s="66">
        <f t="shared" si="4"/>
        <v>-9771009</v>
      </c>
      <c r="I43" s="66">
        <f t="shared" si="4"/>
        <v>-6238663</v>
      </c>
      <c r="J43" s="66">
        <f t="shared" si="4"/>
        <v>-16958530</v>
      </c>
      <c r="K43" s="66">
        <f t="shared" si="4"/>
        <v>-8065663</v>
      </c>
      <c r="L43" s="66">
        <f t="shared" si="4"/>
        <v>-3264615</v>
      </c>
      <c r="M43" s="66">
        <f t="shared" si="4"/>
        <v>-26396915</v>
      </c>
      <c r="N43" s="66">
        <f t="shared" si="4"/>
        <v>-37727193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-54685723</v>
      </c>
      <c r="X43" s="66">
        <f t="shared" si="4"/>
        <v>28375956</v>
      </c>
      <c r="Y43" s="66">
        <f t="shared" si="4"/>
        <v>-83061679</v>
      </c>
      <c r="Z43" s="67">
        <f>+IF(X43&lt;&gt;0,+(Y43/X43)*100,0)</f>
        <v>-292.71852197684547</v>
      </c>
      <c r="AA43" s="64">
        <f>+AA41-AA42</f>
        <v>56752208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90222340</v>
      </c>
      <c r="D45" s="56">
        <f>SUM(D43:D44)</f>
        <v>0</v>
      </c>
      <c r="E45" s="57">
        <f t="shared" si="5"/>
        <v>56752208</v>
      </c>
      <c r="F45" s="58">
        <f t="shared" si="5"/>
        <v>56752208</v>
      </c>
      <c r="G45" s="58">
        <f t="shared" si="5"/>
        <v>-948858</v>
      </c>
      <c r="H45" s="58">
        <f t="shared" si="5"/>
        <v>-9771009</v>
      </c>
      <c r="I45" s="58">
        <f t="shared" si="5"/>
        <v>-6238663</v>
      </c>
      <c r="J45" s="58">
        <f t="shared" si="5"/>
        <v>-16958530</v>
      </c>
      <c r="K45" s="58">
        <f t="shared" si="5"/>
        <v>-8065663</v>
      </c>
      <c r="L45" s="58">
        <f t="shared" si="5"/>
        <v>-3264615</v>
      </c>
      <c r="M45" s="58">
        <f t="shared" si="5"/>
        <v>-26396915</v>
      </c>
      <c r="N45" s="58">
        <f t="shared" si="5"/>
        <v>-37727193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-54685723</v>
      </c>
      <c r="X45" s="58">
        <f t="shared" si="5"/>
        <v>28375956</v>
      </c>
      <c r="Y45" s="58">
        <f t="shared" si="5"/>
        <v>-83061679</v>
      </c>
      <c r="Z45" s="59">
        <f>+IF(X45&lt;&gt;0,+(Y45/X45)*100,0)</f>
        <v>-292.71852197684547</v>
      </c>
      <c r="AA45" s="56">
        <f>SUM(AA43:AA44)</f>
        <v>56752208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90222340</v>
      </c>
      <c r="D47" s="71">
        <f>SUM(D45:D46)</f>
        <v>0</v>
      </c>
      <c r="E47" s="72">
        <f t="shared" si="6"/>
        <v>56752208</v>
      </c>
      <c r="F47" s="73">
        <f t="shared" si="6"/>
        <v>56752208</v>
      </c>
      <c r="G47" s="73">
        <f t="shared" si="6"/>
        <v>-948858</v>
      </c>
      <c r="H47" s="74">
        <f t="shared" si="6"/>
        <v>-9771009</v>
      </c>
      <c r="I47" s="74">
        <f t="shared" si="6"/>
        <v>-6238663</v>
      </c>
      <c r="J47" s="74">
        <f t="shared" si="6"/>
        <v>-16958530</v>
      </c>
      <c r="K47" s="74">
        <f t="shared" si="6"/>
        <v>-8065663</v>
      </c>
      <c r="L47" s="74">
        <f t="shared" si="6"/>
        <v>-3264615</v>
      </c>
      <c r="M47" s="73">
        <f t="shared" si="6"/>
        <v>-26396915</v>
      </c>
      <c r="N47" s="73">
        <f t="shared" si="6"/>
        <v>-37727193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-54685723</v>
      </c>
      <c r="X47" s="74">
        <f t="shared" si="6"/>
        <v>28375956</v>
      </c>
      <c r="Y47" s="74">
        <f t="shared" si="6"/>
        <v>-83061679</v>
      </c>
      <c r="Z47" s="75">
        <f>+IF(X47&lt;&gt;0,+(Y47/X47)*100,0)</f>
        <v>-292.71852197684547</v>
      </c>
      <c r="AA47" s="76">
        <f>SUM(AA45:AA46)</f>
        <v>56752208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2309619</v>
      </c>
      <c r="D8" s="6"/>
      <c r="E8" s="7">
        <v>4303509</v>
      </c>
      <c r="F8" s="8">
        <v>4303509</v>
      </c>
      <c r="G8" s="8">
        <v>401829</v>
      </c>
      <c r="H8" s="8">
        <v>401775</v>
      </c>
      <c r="I8" s="8">
        <v>401793</v>
      </c>
      <c r="J8" s="8">
        <v>1205397</v>
      </c>
      <c r="K8" s="8">
        <v>401758</v>
      </c>
      <c r="L8" s="8">
        <v>401758</v>
      </c>
      <c r="M8" s="8">
        <v>401758</v>
      </c>
      <c r="N8" s="8">
        <v>1205274</v>
      </c>
      <c r="O8" s="8"/>
      <c r="P8" s="8"/>
      <c r="Q8" s="8"/>
      <c r="R8" s="8"/>
      <c r="S8" s="8"/>
      <c r="T8" s="8"/>
      <c r="U8" s="8"/>
      <c r="V8" s="8"/>
      <c r="W8" s="8">
        <v>2410671</v>
      </c>
      <c r="X8" s="8">
        <v>2151756</v>
      </c>
      <c r="Y8" s="8">
        <v>258915</v>
      </c>
      <c r="Z8" s="2">
        <v>12.032730476875631</v>
      </c>
      <c r="AA8" s="6">
        <v>4303509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1218658</v>
      </c>
      <c r="D13" s="6"/>
      <c r="E13" s="7">
        <v>337969</v>
      </c>
      <c r="F13" s="8">
        <v>337969</v>
      </c>
      <c r="G13" s="8">
        <v>77170</v>
      </c>
      <c r="H13" s="8">
        <v>80227</v>
      </c>
      <c r="I13" s="8">
        <v>82584</v>
      </c>
      <c r="J13" s="8">
        <v>239981</v>
      </c>
      <c r="K13" s="8">
        <v>85576</v>
      </c>
      <c r="L13" s="8">
        <v>88597</v>
      </c>
      <c r="M13" s="8">
        <v>94629</v>
      </c>
      <c r="N13" s="8">
        <v>268802</v>
      </c>
      <c r="O13" s="8"/>
      <c r="P13" s="8"/>
      <c r="Q13" s="8"/>
      <c r="R13" s="8"/>
      <c r="S13" s="8"/>
      <c r="T13" s="8"/>
      <c r="U13" s="8"/>
      <c r="V13" s="8"/>
      <c r="W13" s="8">
        <v>508783</v>
      </c>
      <c r="X13" s="8">
        <v>168984</v>
      </c>
      <c r="Y13" s="8">
        <v>339799</v>
      </c>
      <c r="Z13" s="2">
        <v>201.08353453581404</v>
      </c>
      <c r="AA13" s="6">
        <v>337969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3528277</v>
      </c>
      <c r="D21" s="33">
        <f t="shared" si="0"/>
        <v>0</v>
      </c>
      <c r="E21" s="34">
        <f t="shared" si="0"/>
        <v>4641478</v>
      </c>
      <c r="F21" s="35">
        <f t="shared" si="0"/>
        <v>4641478</v>
      </c>
      <c r="G21" s="35">
        <f t="shared" si="0"/>
        <v>478999</v>
      </c>
      <c r="H21" s="35">
        <f t="shared" si="0"/>
        <v>482002</v>
      </c>
      <c r="I21" s="35">
        <f t="shared" si="0"/>
        <v>484377</v>
      </c>
      <c r="J21" s="35">
        <f t="shared" si="0"/>
        <v>1445378</v>
      </c>
      <c r="K21" s="35">
        <f t="shared" si="0"/>
        <v>487334</v>
      </c>
      <c r="L21" s="35">
        <f t="shared" si="0"/>
        <v>490355</v>
      </c>
      <c r="M21" s="35">
        <f t="shared" si="0"/>
        <v>496387</v>
      </c>
      <c r="N21" s="35">
        <f t="shared" si="0"/>
        <v>1474076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2919454</v>
      </c>
      <c r="X21" s="35">
        <f t="shared" si="0"/>
        <v>2320740</v>
      </c>
      <c r="Y21" s="35">
        <f t="shared" si="0"/>
        <v>598714</v>
      </c>
      <c r="Z21" s="36">
        <f>+IF(X21&lt;&gt;0,+(Y21/X21)*100,0)</f>
        <v>25.79840912812293</v>
      </c>
      <c r="AA21" s="33">
        <f>SUM(AA5:AA20)</f>
        <v>4641478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1764626</v>
      </c>
      <c r="D24" s="6"/>
      <c r="E24" s="7">
        <v>1678235</v>
      </c>
      <c r="F24" s="8">
        <v>1678235</v>
      </c>
      <c r="G24" s="8">
        <v>168791</v>
      </c>
      <c r="H24" s="8">
        <v>145800</v>
      </c>
      <c r="I24" s="8">
        <v>151593</v>
      </c>
      <c r="J24" s="8">
        <v>466184</v>
      </c>
      <c r="K24" s="8">
        <v>157891</v>
      </c>
      <c r="L24" s="8">
        <v>231157</v>
      </c>
      <c r="M24" s="8">
        <v>179349</v>
      </c>
      <c r="N24" s="8">
        <v>568397</v>
      </c>
      <c r="O24" s="8"/>
      <c r="P24" s="8"/>
      <c r="Q24" s="8"/>
      <c r="R24" s="8"/>
      <c r="S24" s="8"/>
      <c r="T24" s="8"/>
      <c r="U24" s="8"/>
      <c r="V24" s="8"/>
      <c r="W24" s="8">
        <v>1034581</v>
      </c>
      <c r="X24" s="8">
        <v>839118</v>
      </c>
      <c r="Y24" s="8">
        <v>195463</v>
      </c>
      <c r="Z24" s="2">
        <v>23.293863318389072</v>
      </c>
      <c r="AA24" s="6">
        <v>1678235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12744704</v>
      </c>
      <c r="D26" s="6"/>
      <c r="E26" s="7">
        <v>1490758</v>
      </c>
      <c r="F26" s="8">
        <v>1490758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745384</v>
      </c>
      <c r="Y26" s="8">
        <v>-745384</v>
      </c>
      <c r="Z26" s="2">
        <v>-100</v>
      </c>
      <c r="AA26" s="6">
        <v>1490758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400000</v>
      </c>
      <c r="F31" s="8">
        <v>400000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199998</v>
      </c>
      <c r="Y31" s="8">
        <v>-199998</v>
      </c>
      <c r="Z31" s="2">
        <v>-100</v>
      </c>
      <c r="AA31" s="6">
        <v>400000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57961</v>
      </c>
      <c r="D33" s="6"/>
      <c r="E33" s="7">
        <v>41919</v>
      </c>
      <c r="F33" s="8">
        <v>41919</v>
      </c>
      <c r="G33" s="8">
        <v>1564</v>
      </c>
      <c r="H33" s="8">
        <v>1334</v>
      </c>
      <c r="I33" s="8">
        <v>1392</v>
      </c>
      <c r="J33" s="8">
        <v>4290</v>
      </c>
      <c r="K33" s="8">
        <v>1449</v>
      </c>
      <c r="L33" s="8">
        <v>1373</v>
      </c>
      <c r="M33" s="8">
        <v>1659</v>
      </c>
      <c r="N33" s="8">
        <v>4481</v>
      </c>
      <c r="O33" s="8"/>
      <c r="P33" s="8"/>
      <c r="Q33" s="8"/>
      <c r="R33" s="8"/>
      <c r="S33" s="8"/>
      <c r="T33" s="8"/>
      <c r="U33" s="8"/>
      <c r="V33" s="8"/>
      <c r="W33" s="8">
        <v>8771</v>
      </c>
      <c r="X33" s="8">
        <v>20964</v>
      </c>
      <c r="Y33" s="8">
        <v>-12193</v>
      </c>
      <c r="Z33" s="2">
        <v>-58.161610379698537</v>
      </c>
      <c r="AA33" s="6">
        <v>41919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14567291</v>
      </c>
      <c r="D35" s="33">
        <f>SUM(D24:D34)</f>
        <v>0</v>
      </c>
      <c r="E35" s="34">
        <f t="shared" si="1"/>
        <v>3610912</v>
      </c>
      <c r="F35" s="35">
        <f t="shared" si="1"/>
        <v>3610912</v>
      </c>
      <c r="G35" s="35">
        <f t="shared" si="1"/>
        <v>170355</v>
      </c>
      <c r="H35" s="35">
        <f t="shared" si="1"/>
        <v>147134</v>
      </c>
      <c r="I35" s="35">
        <f t="shared" si="1"/>
        <v>152985</v>
      </c>
      <c r="J35" s="35">
        <f t="shared" si="1"/>
        <v>470474</v>
      </c>
      <c r="K35" s="35">
        <f t="shared" si="1"/>
        <v>159340</v>
      </c>
      <c r="L35" s="35">
        <f t="shared" si="1"/>
        <v>232530</v>
      </c>
      <c r="M35" s="35">
        <f t="shared" si="1"/>
        <v>181008</v>
      </c>
      <c r="N35" s="35">
        <f t="shared" si="1"/>
        <v>572878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1043352</v>
      </c>
      <c r="X35" s="35">
        <f t="shared" si="1"/>
        <v>1805464</v>
      </c>
      <c r="Y35" s="35">
        <f t="shared" si="1"/>
        <v>-762112</v>
      </c>
      <c r="Z35" s="36">
        <f>+IF(X35&lt;&gt;0,+(Y35/X35)*100,0)</f>
        <v>-42.211420443719732</v>
      </c>
      <c r="AA35" s="33">
        <f>SUM(AA24:AA34)</f>
        <v>3610912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-11039014</v>
      </c>
      <c r="D37" s="46">
        <f>+D21-D35</f>
        <v>0</v>
      </c>
      <c r="E37" s="47">
        <f t="shared" si="2"/>
        <v>1030566</v>
      </c>
      <c r="F37" s="48">
        <f t="shared" si="2"/>
        <v>1030566</v>
      </c>
      <c r="G37" s="48">
        <f t="shared" si="2"/>
        <v>308644</v>
      </c>
      <c r="H37" s="48">
        <f t="shared" si="2"/>
        <v>334868</v>
      </c>
      <c r="I37" s="48">
        <f t="shared" si="2"/>
        <v>331392</v>
      </c>
      <c r="J37" s="48">
        <f t="shared" si="2"/>
        <v>974904</v>
      </c>
      <c r="K37" s="48">
        <f t="shared" si="2"/>
        <v>327994</v>
      </c>
      <c r="L37" s="48">
        <f t="shared" si="2"/>
        <v>257825</v>
      </c>
      <c r="M37" s="48">
        <f t="shared" si="2"/>
        <v>315379</v>
      </c>
      <c r="N37" s="48">
        <f t="shared" si="2"/>
        <v>901198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1876102</v>
      </c>
      <c r="X37" s="48">
        <f>IF(F21=F35,0,X21-X35)</f>
        <v>515276</v>
      </c>
      <c r="Y37" s="48">
        <f t="shared" si="2"/>
        <v>1360826</v>
      </c>
      <c r="Z37" s="49">
        <f>+IF(X37&lt;&gt;0,+(Y37/X37)*100,0)</f>
        <v>264.09652302843523</v>
      </c>
      <c r="AA37" s="46">
        <f>+AA21-AA35</f>
        <v>1030566</v>
      </c>
    </row>
    <row r="38" spans="1:27" ht="23.1" customHeight="1" x14ac:dyDescent="0.25">
      <c r="A38" s="50" t="s">
        <v>62</v>
      </c>
      <c r="B38" s="29" t="s">
        <v>32</v>
      </c>
      <c r="C38" s="6">
        <v>3932108</v>
      </c>
      <c r="D38" s="6"/>
      <c r="E38" s="7">
        <v>14451834</v>
      </c>
      <c r="F38" s="8">
        <v>14451834</v>
      </c>
      <c r="G38" s="8">
        <v>689058</v>
      </c>
      <c r="H38" s="8"/>
      <c r="I38" s="8">
        <v>1710013</v>
      </c>
      <c r="J38" s="8">
        <v>2399071</v>
      </c>
      <c r="K38" s="8">
        <v>10324735</v>
      </c>
      <c r="L38" s="8"/>
      <c r="M38" s="8"/>
      <c r="N38" s="8">
        <v>10324735</v>
      </c>
      <c r="O38" s="8"/>
      <c r="P38" s="8"/>
      <c r="Q38" s="8"/>
      <c r="R38" s="8"/>
      <c r="S38" s="8"/>
      <c r="T38" s="8"/>
      <c r="U38" s="8"/>
      <c r="V38" s="8"/>
      <c r="W38" s="8">
        <v>12723806</v>
      </c>
      <c r="X38" s="8">
        <v>7225920</v>
      </c>
      <c r="Y38" s="8">
        <v>5497886</v>
      </c>
      <c r="Z38" s="2">
        <v>76.085619547407106</v>
      </c>
      <c r="AA38" s="6">
        <v>14451834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-7106906</v>
      </c>
      <c r="D41" s="56">
        <f>SUM(D37:D40)</f>
        <v>0</v>
      </c>
      <c r="E41" s="57">
        <f t="shared" si="3"/>
        <v>15482400</v>
      </c>
      <c r="F41" s="58">
        <f t="shared" si="3"/>
        <v>15482400</v>
      </c>
      <c r="G41" s="58">
        <f t="shared" si="3"/>
        <v>997702</v>
      </c>
      <c r="H41" s="58">
        <f t="shared" si="3"/>
        <v>334868</v>
      </c>
      <c r="I41" s="58">
        <f t="shared" si="3"/>
        <v>2041405</v>
      </c>
      <c r="J41" s="58">
        <f t="shared" si="3"/>
        <v>3373975</v>
      </c>
      <c r="K41" s="58">
        <f t="shared" si="3"/>
        <v>10652729</v>
      </c>
      <c r="L41" s="58">
        <f t="shared" si="3"/>
        <v>257825</v>
      </c>
      <c r="M41" s="58">
        <f t="shared" si="3"/>
        <v>315379</v>
      </c>
      <c r="N41" s="58">
        <f t="shared" si="3"/>
        <v>11225933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14599908</v>
      </c>
      <c r="X41" s="58">
        <f t="shared" si="3"/>
        <v>7741196</v>
      </c>
      <c r="Y41" s="58">
        <f t="shared" si="3"/>
        <v>6858712</v>
      </c>
      <c r="Z41" s="59">
        <f>+IF(X41&lt;&gt;0,+(Y41/X41)*100,0)</f>
        <v>88.600159458564292</v>
      </c>
      <c r="AA41" s="56">
        <f>SUM(AA37:AA40)</f>
        <v>15482400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-7106906</v>
      </c>
      <c r="D43" s="64">
        <f>+D41-D42</f>
        <v>0</v>
      </c>
      <c r="E43" s="65">
        <f t="shared" si="4"/>
        <v>15482400</v>
      </c>
      <c r="F43" s="66">
        <f t="shared" si="4"/>
        <v>15482400</v>
      </c>
      <c r="G43" s="66">
        <f t="shared" si="4"/>
        <v>997702</v>
      </c>
      <c r="H43" s="66">
        <f t="shared" si="4"/>
        <v>334868</v>
      </c>
      <c r="I43" s="66">
        <f t="shared" si="4"/>
        <v>2041405</v>
      </c>
      <c r="J43" s="66">
        <f t="shared" si="4"/>
        <v>3373975</v>
      </c>
      <c r="K43" s="66">
        <f t="shared" si="4"/>
        <v>10652729</v>
      </c>
      <c r="L43" s="66">
        <f t="shared" si="4"/>
        <v>257825</v>
      </c>
      <c r="M43" s="66">
        <f t="shared" si="4"/>
        <v>315379</v>
      </c>
      <c r="N43" s="66">
        <f t="shared" si="4"/>
        <v>11225933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14599908</v>
      </c>
      <c r="X43" s="66">
        <f t="shared" si="4"/>
        <v>7741196</v>
      </c>
      <c r="Y43" s="66">
        <f t="shared" si="4"/>
        <v>6858712</v>
      </c>
      <c r="Z43" s="67">
        <f>+IF(X43&lt;&gt;0,+(Y43/X43)*100,0)</f>
        <v>88.600159458564292</v>
      </c>
      <c r="AA43" s="64">
        <f>+AA41-AA42</f>
        <v>15482400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-7106906</v>
      </c>
      <c r="D45" s="56">
        <f>SUM(D43:D44)</f>
        <v>0</v>
      </c>
      <c r="E45" s="57">
        <f t="shared" si="5"/>
        <v>15482400</v>
      </c>
      <c r="F45" s="58">
        <f t="shared" si="5"/>
        <v>15482400</v>
      </c>
      <c r="G45" s="58">
        <f t="shared" si="5"/>
        <v>997702</v>
      </c>
      <c r="H45" s="58">
        <f t="shared" si="5"/>
        <v>334868</v>
      </c>
      <c r="I45" s="58">
        <f t="shared" si="5"/>
        <v>2041405</v>
      </c>
      <c r="J45" s="58">
        <f t="shared" si="5"/>
        <v>3373975</v>
      </c>
      <c r="K45" s="58">
        <f t="shared" si="5"/>
        <v>10652729</v>
      </c>
      <c r="L45" s="58">
        <f t="shared" si="5"/>
        <v>257825</v>
      </c>
      <c r="M45" s="58">
        <f t="shared" si="5"/>
        <v>315379</v>
      </c>
      <c r="N45" s="58">
        <f t="shared" si="5"/>
        <v>11225933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14599908</v>
      </c>
      <c r="X45" s="58">
        <f t="shared" si="5"/>
        <v>7741196</v>
      </c>
      <c r="Y45" s="58">
        <f t="shared" si="5"/>
        <v>6858712</v>
      </c>
      <c r="Z45" s="59">
        <f>+IF(X45&lt;&gt;0,+(Y45/X45)*100,0)</f>
        <v>88.600159458564292</v>
      </c>
      <c r="AA45" s="56">
        <f>SUM(AA43:AA44)</f>
        <v>15482400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-7106906</v>
      </c>
      <c r="D47" s="71">
        <f>SUM(D45:D46)</f>
        <v>0</v>
      </c>
      <c r="E47" s="72">
        <f t="shared" si="6"/>
        <v>15482400</v>
      </c>
      <c r="F47" s="73">
        <f t="shared" si="6"/>
        <v>15482400</v>
      </c>
      <c r="G47" s="73">
        <f t="shared" si="6"/>
        <v>997702</v>
      </c>
      <c r="H47" s="74">
        <f t="shared" si="6"/>
        <v>334868</v>
      </c>
      <c r="I47" s="74">
        <f t="shared" si="6"/>
        <v>2041405</v>
      </c>
      <c r="J47" s="74">
        <f t="shared" si="6"/>
        <v>3373975</v>
      </c>
      <c r="K47" s="74">
        <f t="shared" si="6"/>
        <v>10652729</v>
      </c>
      <c r="L47" s="74">
        <f t="shared" si="6"/>
        <v>257825</v>
      </c>
      <c r="M47" s="73">
        <f t="shared" si="6"/>
        <v>315379</v>
      </c>
      <c r="N47" s="73">
        <f t="shared" si="6"/>
        <v>11225933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14599908</v>
      </c>
      <c r="X47" s="74">
        <f t="shared" si="6"/>
        <v>7741196</v>
      </c>
      <c r="Y47" s="74">
        <f t="shared" si="6"/>
        <v>6858712</v>
      </c>
      <c r="Z47" s="75">
        <f>+IF(X47&lt;&gt;0,+(Y47/X47)*100,0)</f>
        <v>88.600159458564292</v>
      </c>
      <c r="AA47" s="76">
        <f>SUM(AA45:AA46)</f>
        <v>15482400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13433717</v>
      </c>
      <c r="D8" s="6"/>
      <c r="E8" s="7">
        <v>17000000</v>
      </c>
      <c r="F8" s="8">
        <v>17000000</v>
      </c>
      <c r="G8" s="8">
        <v>1042391</v>
      </c>
      <c r="H8" s="8">
        <v>1601993</v>
      </c>
      <c r="I8" s="8">
        <v>1193849</v>
      </c>
      <c r="J8" s="8">
        <v>3838233</v>
      </c>
      <c r="K8" s="8">
        <v>952069</v>
      </c>
      <c r="L8" s="8">
        <v>1187286</v>
      </c>
      <c r="M8" s="8">
        <v>1341366</v>
      </c>
      <c r="N8" s="8">
        <v>3480721</v>
      </c>
      <c r="O8" s="8"/>
      <c r="P8" s="8"/>
      <c r="Q8" s="8"/>
      <c r="R8" s="8"/>
      <c r="S8" s="8"/>
      <c r="T8" s="8"/>
      <c r="U8" s="8"/>
      <c r="V8" s="8"/>
      <c r="W8" s="8">
        <v>7318954</v>
      </c>
      <c r="X8" s="8">
        <v>8500002</v>
      </c>
      <c r="Y8" s="8">
        <v>-1181048</v>
      </c>
      <c r="Z8" s="2">
        <v>-13.894679083604922</v>
      </c>
      <c r="AA8" s="6">
        <v>17000000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21999996</v>
      </c>
      <c r="D18" s="6"/>
      <c r="E18" s="7">
        <v>35024543</v>
      </c>
      <c r="F18" s="8">
        <v>35024543</v>
      </c>
      <c r="G18" s="8">
        <v>9588302</v>
      </c>
      <c r="H18" s="8"/>
      <c r="I18" s="8"/>
      <c r="J18" s="8">
        <v>9588302</v>
      </c>
      <c r="K18" s="8"/>
      <c r="L18" s="8"/>
      <c r="M18" s="8">
        <v>7542061</v>
      </c>
      <c r="N18" s="8">
        <v>7542061</v>
      </c>
      <c r="O18" s="8"/>
      <c r="P18" s="8"/>
      <c r="Q18" s="8"/>
      <c r="R18" s="8"/>
      <c r="S18" s="8"/>
      <c r="T18" s="8"/>
      <c r="U18" s="8"/>
      <c r="V18" s="8"/>
      <c r="W18" s="8">
        <v>17130363</v>
      </c>
      <c r="X18" s="8">
        <v>17512272</v>
      </c>
      <c r="Y18" s="8">
        <v>-381909</v>
      </c>
      <c r="Z18" s="2">
        <v>-2.1808078357850995</v>
      </c>
      <c r="AA18" s="6">
        <v>35024543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35433713</v>
      </c>
      <c r="D21" s="33">
        <f t="shared" si="0"/>
        <v>0</v>
      </c>
      <c r="E21" s="34">
        <f t="shared" si="0"/>
        <v>52024543</v>
      </c>
      <c r="F21" s="35">
        <f t="shared" si="0"/>
        <v>52024543</v>
      </c>
      <c r="G21" s="35">
        <f t="shared" si="0"/>
        <v>10630693</v>
      </c>
      <c r="H21" s="35">
        <f t="shared" si="0"/>
        <v>1601993</v>
      </c>
      <c r="I21" s="35">
        <f t="shared" si="0"/>
        <v>1193849</v>
      </c>
      <c r="J21" s="35">
        <f t="shared" si="0"/>
        <v>13426535</v>
      </c>
      <c r="K21" s="35">
        <f t="shared" si="0"/>
        <v>952069</v>
      </c>
      <c r="L21" s="35">
        <f t="shared" si="0"/>
        <v>1187286</v>
      </c>
      <c r="M21" s="35">
        <f t="shared" si="0"/>
        <v>8883427</v>
      </c>
      <c r="N21" s="35">
        <f t="shared" si="0"/>
        <v>11022782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24449317</v>
      </c>
      <c r="X21" s="35">
        <f t="shared" si="0"/>
        <v>26012274</v>
      </c>
      <c r="Y21" s="35">
        <f t="shared" si="0"/>
        <v>-1562957</v>
      </c>
      <c r="Z21" s="36">
        <f>+IF(X21&lt;&gt;0,+(Y21/X21)*100,0)</f>
        <v>-6.008536585459618</v>
      </c>
      <c r="AA21" s="33">
        <f>SUM(AA5:AA20)</f>
        <v>52024543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4199099</v>
      </c>
      <c r="D24" s="6"/>
      <c r="E24" s="7">
        <v>5631089</v>
      </c>
      <c r="F24" s="8">
        <v>5631089</v>
      </c>
      <c r="G24" s="8">
        <v>346477</v>
      </c>
      <c r="H24" s="8">
        <v>378439</v>
      </c>
      <c r="I24" s="8">
        <v>377897</v>
      </c>
      <c r="J24" s="8">
        <v>1102813</v>
      </c>
      <c r="K24" s="8">
        <v>435339</v>
      </c>
      <c r="L24" s="8">
        <v>363588</v>
      </c>
      <c r="M24" s="8">
        <v>494860</v>
      </c>
      <c r="N24" s="8">
        <v>1293787</v>
      </c>
      <c r="O24" s="8"/>
      <c r="P24" s="8"/>
      <c r="Q24" s="8"/>
      <c r="R24" s="8"/>
      <c r="S24" s="8"/>
      <c r="T24" s="8"/>
      <c r="U24" s="8"/>
      <c r="V24" s="8"/>
      <c r="W24" s="8">
        <v>2396600</v>
      </c>
      <c r="X24" s="8">
        <v>2815548</v>
      </c>
      <c r="Y24" s="8">
        <v>-418948</v>
      </c>
      <c r="Z24" s="2">
        <v>-14.879803150221555</v>
      </c>
      <c r="AA24" s="6">
        <v>5631089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-50729</v>
      </c>
      <c r="D26" s="6"/>
      <c r="E26" s="7">
        <v>3500000</v>
      </c>
      <c r="F26" s="8">
        <v>3500000</v>
      </c>
      <c r="G26" s="8"/>
      <c r="H26" s="8">
        <v>-8506</v>
      </c>
      <c r="I26" s="8"/>
      <c r="J26" s="8">
        <v>-8506</v>
      </c>
      <c r="K26" s="8">
        <v>2926</v>
      </c>
      <c r="L26" s="8"/>
      <c r="M26" s="8"/>
      <c r="N26" s="8">
        <v>2926</v>
      </c>
      <c r="O26" s="8"/>
      <c r="P26" s="8"/>
      <c r="Q26" s="8"/>
      <c r="R26" s="8"/>
      <c r="S26" s="8"/>
      <c r="T26" s="8"/>
      <c r="U26" s="8"/>
      <c r="V26" s="8"/>
      <c r="W26" s="8">
        <v>-5580</v>
      </c>
      <c r="X26" s="8">
        <v>1750002</v>
      </c>
      <c r="Y26" s="8">
        <v>-1755582</v>
      </c>
      <c r="Z26" s="2">
        <v>-100.3188567784494</v>
      </c>
      <c r="AA26" s="6">
        <v>3500000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68062</v>
      </c>
      <c r="D28" s="6"/>
      <c r="E28" s="7">
        <v>50000</v>
      </c>
      <c r="F28" s="8">
        <v>50000</v>
      </c>
      <c r="G28" s="8">
        <v>471</v>
      </c>
      <c r="H28" s="8">
        <v>468</v>
      </c>
      <c r="I28" s="8">
        <v>444</v>
      </c>
      <c r="J28" s="8">
        <v>1383</v>
      </c>
      <c r="K28" s="8">
        <v>447</v>
      </c>
      <c r="L28" s="8">
        <v>431</v>
      </c>
      <c r="M28" s="8">
        <v>26602</v>
      </c>
      <c r="N28" s="8">
        <v>27480</v>
      </c>
      <c r="O28" s="8"/>
      <c r="P28" s="8"/>
      <c r="Q28" s="8"/>
      <c r="R28" s="8"/>
      <c r="S28" s="8"/>
      <c r="T28" s="8"/>
      <c r="U28" s="8"/>
      <c r="V28" s="8"/>
      <c r="W28" s="8">
        <v>28863</v>
      </c>
      <c r="X28" s="8">
        <v>25002</v>
      </c>
      <c r="Y28" s="8">
        <v>3861</v>
      </c>
      <c r="Z28" s="2">
        <v>15.442764578833692</v>
      </c>
      <c r="AA28" s="6">
        <v>50000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549118</v>
      </c>
      <c r="D30" s="6"/>
      <c r="E30" s="7">
        <v>1060000</v>
      </c>
      <c r="F30" s="8">
        <v>1060000</v>
      </c>
      <c r="G30" s="8"/>
      <c r="H30" s="8"/>
      <c r="I30" s="8">
        <v>6314</v>
      </c>
      <c r="J30" s="8">
        <v>6314</v>
      </c>
      <c r="K30" s="8">
        <v>3599</v>
      </c>
      <c r="L30" s="8">
        <v>4796</v>
      </c>
      <c r="M30" s="8">
        <v>289959</v>
      </c>
      <c r="N30" s="8">
        <v>298354</v>
      </c>
      <c r="O30" s="8"/>
      <c r="P30" s="8"/>
      <c r="Q30" s="8"/>
      <c r="R30" s="8"/>
      <c r="S30" s="8"/>
      <c r="T30" s="8"/>
      <c r="U30" s="8"/>
      <c r="V30" s="8"/>
      <c r="W30" s="8">
        <v>304668</v>
      </c>
      <c r="X30" s="8">
        <v>529998</v>
      </c>
      <c r="Y30" s="8">
        <v>-225330</v>
      </c>
      <c r="Z30" s="2">
        <v>-42.515254774546321</v>
      </c>
      <c r="AA30" s="6">
        <v>1060000</v>
      </c>
    </row>
    <row r="31" spans="1:27" ht="13.5" x14ac:dyDescent="0.25">
      <c r="A31" s="25" t="s">
        <v>57</v>
      </c>
      <c r="B31" s="24" t="s">
        <v>32</v>
      </c>
      <c r="C31" s="6">
        <v>165702</v>
      </c>
      <c r="D31" s="6"/>
      <c r="E31" s="7">
        <v>12162543</v>
      </c>
      <c r="F31" s="8">
        <v>12162543</v>
      </c>
      <c r="G31" s="8">
        <v>13200</v>
      </c>
      <c r="H31" s="8">
        <v>13200</v>
      </c>
      <c r="I31" s="8">
        <v>13200</v>
      </c>
      <c r="J31" s="8">
        <v>39600</v>
      </c>
      <c r="K31" s="8">
        <v>13200</v>
      </c>
      <c r="L31" s="8">
        <v>16500</v>
      </c>
      <c r="M31" s="8">
        <v>16500</v>
      </c>
      <c r="N31" s="8">
        <v>46200</v>
      </c>
      <c r="O31" s="8"/>
      <c r="P31" s="8"/>
      <c r="Q31" s="8"/>
      <c r="R31" s="8"/>
      <c r="S31" s="8"/>
      <c r="T31" s="8"/>
      <c r="U31" s="8"/>
      <c r="V31" s="8"/>
      <c r="W31" s="8">
        <v>85800</v>
      </c>
      <c r="X31" s="8">
        <v>6081270</v>
      </c>
      <c r="Y31" s="8">
        <v>-5995470</v>
      </c>
      <c r="Z31" s="2">
        <v>-98.589110498300514</v>
      </c>
      <c r="AA31" s="6">
        <v>12162543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35150</v>
      </c>
      <c r="D33" s="6"/>
      <c r="E33" s="7">
        <v>31161</v>
      </c>
      <c r="F33" s="8">
        <v>31161</v>
      </c>
      <c r="G33" s="8">
        <v>2918</v>
      </c>
      <c r="H33" s="8">
        <v>3236</v>
      </c>
      <c r="I33" s="8">
        <v>3231</v>
      </c>
      <c r="J33" s="8">
        <v>9385</v>
      </c>
      <c r="K33" s="8">
        <v>3819</v>
      </c>
      <c r="L33" s="8">
        <v>3101</v>
      </c>
      <c r="M33" s="8">
        <v>4414</v>
      </c>
      <c r="N33" s="8">
        <v>11334</v>
      </c>
      <c r="O33" s="8"/>
      <c r="P33" s="8"/>
      <c r="Q33" s="8"/>
      <c r="R33" s="8"/>
      <c r="S33" s="8"/>
      <c r="T33" s="8"/>
      <c r="U33" s="8"/>
      <c r="V33" s="8"/>
      <c r="W33" s="8">
        <v>20719</v>
      </c>
      <c r="X33" s="8">
        <v>15582</v>
      </c>
      <c r="Y33" s="8">
        <v>5137</v>
      </c>
      <c r="Z33" s="2">
        <v>32.967526633294824</v>
      </c>
      <c r="AA33" s="6">
        <v>31161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4966402</v>
      </c>
      <c r="D35" s="33">
        <f>SUM(D24:D34)</f>
        <v>0</v>
      </c>
      <c r="E35" s="34">
        <f t="shared" si="1"/>
        <v>22434793</v>
      </c>
      <c r="F35" s="35">
        <f t="shared" si="1"/>
        <v>22434793</v>
      </c>
      <c r="G35" s="35">
        <f t="shared" si="1"/>
        <v>363066</v>
      </c>
      <c r="H35" s="35">
        <f t="shared" si="1"/>
        <v>386837</v>
      </c>
      <c r="I35" s="35">
        <f t="shared" si="1"/>
        <v>401086</v>
      </c>
      <c r="J35" s="35">
        <f t="shared" si="1"/>
        <v>1150989</v>
      </c>
      <c r="K35" s="35">
        <f t="shared" si="1"/>
        <v>459330</v>
      </c>
      <c r="L35" s="35">
        <f t="shared" si="1"/>
        <v>388416</v>
      </c>
      <c r="M35" s="35">
        <f t="shared" si="1"/>
        <v>832335</v>
      </c>
      <c r="N35" s="35">
        <f t="shared" si="1"/>
        <v>1680081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2831070</v>
      </c>
      <c r="X35" s="35">
        <f t="shared" si="1"/>
        <v>11217402</v>
      </c>
      <c r="Y35" s="35">
        <f t="shared" si="1"/>
        <v>-8386332</v>
      </c>
      <c r="Z35" s="36">
        <f>+IF(X35&lt;&gt;0,+(Y35/X35)*100,0)</f>
        <v>-74.761803134094691</v>
      </c>
      <c r="AA35" s="33">
        <f>SUM(AA24:AA34)</f>
        <v>22434793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30467311</v>
      </c>
      <c r="D37" s="46">
        <f>+D21-D35</f>
        <v>0</v>
      </c>
      <c r="E37" s="47">
        <f t="shared" si="2"/>
        <v>29589750</v>
      </c>
      <c r="F37" s="48">
        <f t="shared" si="2"/>
        <v>29589750</v>
      </c>
      <c r="G37" s="48">
        <f t="shared" si="2"/>
        <v>10267627</v>
      </c>
      <c r="H37" s="48">
        <f t="shared" si="2"/>
        <v>1215156</v>
      </c>
      <c r="I37" s="48">
        <f t="shared" si="2"/>
        <v>792763</v>
      </c>
      <c r="J37" s="48">
        <f t="shared" si="2"/>
        <v>12275546</v>
      </c>
      <c r="K37" s="48">
        <f t="shared" si="2"/>
        <v>492739</v>
      </c>
      <c r="L37" s="48">
        <f t="shared" si="2"/>
        <v>798870</v>
      </c>
      <c r="M37" s="48">
        <f t="shared" si="2"/>
        <v>8051092</v>
      </c>
      <c r="N37" s="48">
        <f t="shared" si="2"/>
        <v>9342701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21618247</v>
      </c>
      <c r="X37" s="48">
        <f>IF(F21=F35,0,X21-X35)</f>
        <v>14794872</v>
      </c>
      <c r="Y37" s="48">
        <f t="shared" si="2"/>
        <v>6823375</v>
      </c>
      <c r="Z37" s="49">
        <f>+IF(X37&lt;&gt;0,+(Y37/X37)*100,0)</f>
        <v>46.119865045131853</v>
      </c>
      <c r="AA37" s="46">
        <f>+AA21-AA35</f>
        <v>29589750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30467311</v>
      </c>
      <c r="D41" s="56">
        <f>SUM(D37:D40)</f>
        <v>0</v>
      </c>
      <c r="E41" s="57">
        <f t="shared" si="3"/>
        <v>29589750</v>
      </c>
      <c r="F41" s="58">
        <f t="shared" si="3"/>
        <v>29589750</v>
      </c>
      <c r="G41" s="58">
        <f t="shared" si="3"/>
        <v>10267627</v>
      </c>
      <c r="H41" s="58">
        <f t="shared" si="3"/>
        <v>1215156</v>
      </c>
      <c r="I41" s="58">
        <f t="shared" si="3"/>
        <v>792763</v>
      </c>
      <c r="J41" s="58">
        <f t="shared" si="3"/>
        <v>12275546</v>
      </c>
      <c r="K41" s="58">
        <f t="shared" si="3"/>
        <v>492739</v>
      </c>
      <c r="L41" s="58">
        <f t="shared" si="3"/>
        <v>798870</v>
      </c>
      <c r="M41" s="58">
        <f t="shared" si="3"/>
        <v>8051092</v>
      </c>
      <c r="N41" s="58">
        <f t="shared" si="3"/>
        <v>9342701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21618247</v>
      </c>
      <c r="X41" s="58">
        <f t="shared" si="3"/>
        <v>14794872</v>
      </c>
      <c r="Y41" s="58">
        <f t="shared" si="3"/>
        <v>6823375</v>
      </c>
      <c r="Z41" s="59">
        <f>+IF(X41&lt;&gt;0,+(Y41/X41)*100,0)</f>
        <v>46.119865045131853</v>
      </c>
      <c r="AA41" s="56">
        <f>SUM(AA37:AA40)</f>
        <v>29589750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30467311</v>
      </c>
      <c r="D43" s="64">
        <f>+D41-D42</f>
        <v>0</v>
      </c>
      <c r="E43" s="65">
        <f t="shared" si="4"/>
        <v>29589750</v>
      </c>
      <c r="F43" s="66">
        <f t="shared" si="4"/>
        <v>29589750</v>
      </c>
      <c r="G43" s="66">
        <f t="shared" si="4"/>
        <v>10267627</v>
      </c>
      <c r="H43" s="66">
        <f t="shared" si="4"/>
        <v>1215156</v>
      </c>
      <c r="I43" s="66">
        <f t="shared" si="4"/>
        <v>792763</v>
      </c>
      <c r="J43" s="66">
        <f t="shared" si="4"/>
        <v>12275546</v>
      </c>
      <c r="K43" s="66">
        <f t="shared" si="4"/>
        <v>492739</v>
      </c>
      <c r="L43" s="66">
        <f t="shared" si="4"/>
        <v>798870</v>
      </c>
      <c r="M43" s="66">
        <f t="shared" si="4"/>
        <v>8051092</v>
      </c>
      <c r="N43" s="66">
        <f t="shared" si="4"/>
        <v>9342701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21618247</v>
      </c>
      <c r="X43" s="66">
        <f t="shared" si="4"/>
        <v>14794872</v>
      </c>
      <c r="Y43" s="66">
        <f t="shared" si="4"/>
        <v>6823375</v>
      </c>
      <c r="Z43" s="67">
        <f>+IF(X43&lt;&gt;0,+(Y43/X43)*100,0)</f>
        <v>46.119865045131853</v>
      </c>
      <c r="AA43" s="64">
        <f>+AA41-AA42</f>
        <v>29589750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30467311</v>
      </c>
      <c r="D45" s="56">
        <f>SUM(D43:D44)</f>
        <v>0</v>
      </c>
      <c r="E45" s="57">
        <f t="shared" si="5"/>
        <v>29589750</v>
      </c>
      <c r="F45" s="58">
        <f t="shared" si="5"/>
        <v>29589750</v>
      </c>
      <c r="G45" s="58">
        <f t="shared" si="5"/>
        <v>10267627</v>
      </c>
      <c r="H45" s="58">
        <f t="shared" si="5"/>
        <v>1215156</v>
      </c>
      <c r="I45" s="58">
        <f t="shared" si="5"/>
        <v>792763</v>
      </c>
      <c r="J45" s="58">
        <f t="shared" si="5"/>
        <v>12275546</v>
      </c>
      <c r="K45" s="58">
        <f t="shared" si="5"/>
        <v>492739</v>
      </c>
      <c r="L45" s="58">
        <f t="shared" si="5"/>
        <v>798870</v>
      </c>
      <c r="M45" s="58">
        <f t="shared" si="5"/>
        <v>8051092</v>
      </c>
      <c r="N45" s="58">
        <f t="shared" si="5"/>
        <v>9342701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21618247</v>
      </c>
      <c r="X45" s="58">
        <f t="shared" si="5"/>
        <v>14794872</v>
      </c>
      <c r="Y45" s="58">
        <f t="shared" si="5"/>
        <v>6823375</v>
      </c>
      <c r="Z45" s="59">
        <f>+IF(X45&lt;&gt;0,+(Y45/X45)*100,0)</f>
        <v>46.119865045131853</v>
      </c>
      <c r="AA45" s="56">
        <f>SUM(AA43:AA44)</f>
        <v>29589750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30467311</v>
      </c>
      <c r="D47" s="71">
        <f>SUM(D45:D46)</f>
        <v>0</v>
      </c>
      <c r="E47" s="72">
        <f t="shared" si="6"/>
        <v>29589750</v>
      </c>
      <c r="F47" s="73">
        <f t="shared" si="6"/>
        <v>29589750</v>
      </c>
      <c r="G47" s="73">
        <f t="shared" si="6"/>
        <v>10267627</v>
      </c>
      <c r="H47" s="74">
        <f t="shared" si="6"/>
        <v>1215156</v>
      </c>
      <c r="I47" s="74">
        <f t="shared" si="6"/>
        <v>792763</v>
      </c>
      <c r="J47" s="74">
        <f t="shared" si="6"/>
        <v>12275546</v>
      </c>
      <c r="K47" s="74">
        <f t="shared" si="6"/>
        <v>492739</v>
      </c>
      <c r="L47" s="74">
        <f t="shared" si="6"/>
        <v>798870</v>
      </c>
      <c r="M47" s="73">
        <f t="shared" si="6"/>
        <v>8051092</v>
      </c>
      <c r="N47" s="73">
        <f t="shared" si="6"/>
        <v>9342701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21618247</v>
      </c>
      <c r="X47" s="74">
        <f t="shared" si="6"/>
        <v>14794872</v>
      </c>
      <c r="Y47" s="74">
        <f t="shared" si="6"/>
        <v>6823375</v>
      </c>
      <c r="Z47" s="75">
        <f>+IF(X47&lt;&gt;0,+(Y47/X47)*100,0)</f>
        <v>46.119865045131853</v>
      </c>
      <c r="AA47" s="76">
        <f>SUM(AA45:AA46)</f>
        <v>29589750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11804985</v>
      </c>
      <c r="D8" s="6"/>
      <c r="E8" s="7">
        <v>31496892</v>
      </c>
      <c r="F8" s="8">
        <v>31496892</v>
      </c>
      <c r="G8" s="8">
        <v>4327672</v>
      </c>
      <c r="H8" s="8">
        <v>3652144</v>
      </c>
      <c r="I8" s="8">
        <v>3780780</v>
      </c>
      <c r="J8" s="8">
        <v>11760596</v>
      </c>
      <c r="K8" s="8">
        <v>3904628</v>
      </c>
      <c r="L8" s="8">
        <v>3853654</v>
      </c>
      <c r="M8" s="8">
        <v>3946374</v>
      </c>
      <c r="N8" s="8">
        <v>11704656</v>
      </c>
      <c r="O8" s="8"/>
      <c r="P8" s="8"/>
      <c r="Q8" s="8"/>
      <c r="R8" s="8"/>
      <c r="S8" s="8"/>
      <c r="T8" s="8"/>
      <c r="U8" s="8"/>
      <c r="V8" s="8"/>
      <c r="W8" s="8">
        <v>23465252</v>
      </c>
      <c r="X8" s="8">
        <v>16362550</v>
      </c>
      <c r="Y8" s="8">
        <v>7102702</v>
      </c>
      <c r="Z8" s="2">
        <v>43.408282938783991</v>
      </c>
      <c r="AA8" s="6">
        <v>31496892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56320</v>
      </c>
      <c r="D19" s="6"/>
      <c r="E19" s="7"/>
      <c r="F19" s="26"/>
      <c r="G19" s="26"/>
      <c r="H19" s="26"/>
      <c r="I19" s="26"/>
      <c r="J19" s="26"/>
      <c r="K19" s="26">
        <v>8140</v>
      </c>
      <c r="L19" s="26">
        <v>4930</v>
      </c>
      <c r="M19" s="26"/>
      <c r="N19" s="26">
        <v>13070</v>
      </c>
      <c r="O19" s="26"/>
      <c r="P19" s="26"/>
      <c r="Q19" s="26"/>
      <c r="R19" s="26"/>
      <c r="S19" s="26"/>
      <c r="T19" s="26"/>
      <c r="U19" s="26"/>
      <c r="V19" s="26"/>
      <c r="W19" s="26">
        <v>13070</v>
      </c>
      <c r="X19" s="26"/>
      <c r="Y19" s="26">
        <v>13070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11861305</v>
      </c>
      <c r="D21" s="33">
        <f t="shared" si="0"/>
        <v>0</v>
      </c>
      <c r="E21" s="34">
        <f t="shared" si="0"/>
        <v>31496892</v>
      </c>
      <c r="F21" s="35">
        <f t="shared" si="0"/>
        <v>31496892</v>
      </c>
      <c r="G21" s="35">
        <f t="shared" si="0"/>
        <v>4327672</v>
      </c>
      <c r="H21" s="35">
        <f t="shared" si="0"/>
        <v>3652144</v>
      </c>
      <c r="I21" s="35">
        <f t="shared" si="0"/>
        <v>3780780</v>
      </c>
      <c r="J21" s="35">
        <f t="shared" si="0"/>
        <v>11760596</v>
      </c>
      <c r="K21" s="35">
        <f t="shared" si="0"/>
        <v>3912768</v>
      </c>
      <c r="L21" s="35">
        <f t="shared" si="0"/>
        <v>3858584</v>
      </c>
      <c r="M21" s="35">
        <f t="shared" si="0"/>
        <v>3946374</v>
      </c>
      <c r="N21" s="35">
        <f t="shared" si="0"/>
        <v>11717726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23478322</v>
      </c>
      <c r="X21" s="35">
        <f t="shared" si="0"/>
        <v>16362550</v>
      </c>
      <c r="Y21" s="35">
        <f t="shared" si="0"/>
        <v>7115772</v>
      </c>
      <c r="Z21" s="36">
        <f>+IF(X21&lt;&gt;0,+(Y21/X21)*100,0)</f>
        <v>43.488160463986361</v>
      </c>
      <c r="AA21" s="33">
        <f>SUM(AA5:AA20)</f>
        <v>31496892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16044544</v>
      </c>
      <c r="D24" s="6"/>
      <c r="E24" s="7">
        <v>11078320</v>
      </c>
      <c r="F24" s="8">
        <v>11078320</v>
      </c>
      <c r="G24" s="8">
        <v>928502</v>
      </c>
      <c r="H24" s="8">
        <v>866418</v>
      </c>
      <c r="I24" s="8">
        <v>878104</v>
      </c>
      <c r="J24" s="8">
        <v>2673024</v>
      </c>
      <c r="K24" s="8">
        <v>990717</v>
      </c>
      <c r="L24" s="8">
        <v>1441506</v>
      </c>
      <c r="M24" s="8">
        <v>936694</v>
      </c>
      <c r="N24" s="8">
        <v>3368917</v>
      </c>
      <c r="O24" s="8"/>
      <c r="P24" s="8"/>
      <c r="Q24" s="8"/>
      <c r="R24" s="8"/>
      <c r="S24" s="8"/>
      <c r="T24" s="8"/>
      <c r="U24" s="8"/>
      <c r="V24" s="8"/>
      <c r="W24" s="8">
        <v>6041941</v>
      </c>
      <c r="X24" s="8">
        <v>5539170</v>
      </c>
      <c r="Y24" s="8">
        <v>502771</v>
      </c>
      <c r="Z24" s="2">
        <v>9.0766486675801605</v>
      </c>
      <c r="AA24" s="6">
        <v>11078320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1356992</v>
      </c>
      <c r="D26" s="6"/>
      <c r="E26" s="7">
        <v>2000000</v>
      </c>
      <c r="F26" s="8">
        <v>2000000</v>
      </c>
      <c r="G26" s="8"/>
      <c r="H26" s="8"/>
      <c r="I26" s="8">
        <v>78813</v>
      </c>
      <c r="J26" s="8">
        <v>78813</v>
      </c>
      <c r="K26" s="8">
        <v>277556</v>
      </c>
      <c r="L26" s="8"/>
      <c r="M26" s="8">
        <v>-33290</v>
      </c>
      <c r="N26" s="8">
        <v>244266</v>
      </c>
      <c r="O26" s="8"/>
      <c r="P26" s="8"/>
      <c r="Q26" s="8"/>
      <c r="R26" s="8"/>
      <c r="S26" s="8"/>
      <c r="T26" s="8"/>
      <c r="U26" s="8"/>
      <c r="V26" s="8"/>
      <c r="W26" s="8">
        <v>323079</v>
      </c>
      <c r="X26" s="8">
        <v>1000002</v>
      </c>
      <c r="Y26" s="8">
        <v>-676923</v>
      </c>
      <c r="Z26" s="2">
        <v>-67.692164615670762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7578696</v>
      </c>
      <c r="F27" s="8">
        <v>7578696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3789342</v>
      </c>
      <c r="Y27" s="8">
        <v>-3789342</v>
      </c>
      <c r="Z27" s="2">
        <v>-100</v>
      </c>
      <c r="AA27" s="6">
        <v>7578696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117418</v>
      </c>
      <c r="D30" s="6"/>
      <c r="E30" s="7">
        <v>949000</v>
      </c>
      <c r="F30" s="8">
        <v>949000</v>
      </c>
      <c r="G30" s="8"/>
      <c r="H30" s="8"/>
      <c r="I30" s="8"/>
      <c r="J30" s="8"/>
      <c r="K30" s="8"/>
      <c r="L30" s="8"/>
      <c r="M30" s="8">
        <v>14622</v>
      </c>
      <c r="N30" s="8">
        <v>14622</v>
      </c>
      <c r="O30" s="8"/>
      <c r="P30" s="8"/>
      <c r="Q30" s="8"/>
      <c r="R30" s="8"/>
      <c r="S30" s="8"/>
      <c r="T30" s="8"/>
      <c r="U30" s="8"/>
      <c r="V30" s="8"/>
      <c r="W30" s="8">
        <v>14622</v>
      </c>
      <c r="X30" s="8">
        <v>474500</v>
      </c>
      <c r="Y30" s="8">
        <v>-459878</v>
      </c>
      <c r="Z30" s="2">
        <v>-96.918440463645936</v>
      </c>
      <c r="AA30" s="6">
        <v>949000</v>
      </c>
    </row>
    <row r="31" spans="1:27" ht="13.5" x14ac:dyDescent="0.25">
      <c r="A31" s="25" t="s">
        <v>57</v>
      </c>
      <c r="B31" s="24" t="s">
        <v>32</v>
      </c>
      <c r="C31" s="6">
        <v>797352</v>
      </c>
      <c r="D31" s="6"/>
      <c r="E31" s="7">
        <v>1898000</v>
      </c>
      <c r="F31" s="8">
        <v>1898000</v>
      </c>
      <c r="G31" s="8"/>
      <c r="H31" s="8"/>
      <c r="I31" s="8">
        <v>3465</v>
      </c>
      <c r="J31" s="8">
        <v>3465</v>
      </c>
      <c r="K31" s="8"/>
      <c r="L31" s="8">
        <v>38710</v>
      </c>
      <c r="M31" s="8"/>
      <c r="N31" s="8">
        <v>38710</v>
      </c>
      <c r="O31" s="8"/>
      <c r="P31" s="8"/>
      <c r="Q31" s="8"/>
      <c r="R31" s="8"/>
      <c r="S31" s="8"/>
      <c r="T31" s="8"/>
      <c r="U31" s="8"/>
      <c r="V31" s="8"/>
      <c r="W31" s="8">
        <v>42175</v>
      </c>
      <c r="X31" s="8">
        <v>1119015</v>
      </c>
      <c r="Y31" s="8">
        <v>-1076840</v>
      </c>
      <c r="Z31" s="2">
        <v>-96.231060352184741</v>
      </c>
      <c r="AA31" s="6">
        <v>1898000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237093</v>
      </c>
      <c r="D33" s="6"/>
      <c r="E33" s="7">
        <v>1500686</v>
      </c>
      <c r="F33" s="8">
        <v>1500686</v>
      </c>
      <c r="G33" s="8">
        <v>8406</v>
      </c>
      <c r="H33" s="8">
        <v>7204</v>
      </c>
      <c r="I33" s="8">
        <v>7321</v>
      </c>
      <c r="J33" s="8">
        <v>22931</v>
      </c>
      <c r="K33" s="8">
        <v>8394</v>
      </c>
      <c r="L33" s="8">
        <v>13937</v>
      </c>
      <c r="M33" s="8">
        <v>7969</v>
      </c>
      <c r="N33" s="8">
        <v>30300</v>
      </c>
      <c r="O33" s="8"/>
      <c r="P33" s="8"/>
      <c r="Q33" s="8"/>
      <c r="R33" s="8"/>
      <c r="S33" s="8"/>
      <c r="T33" s="8"/>
      <c r="U33" s="8"/>
      <c r="V33" s="8"/>
      <c r="W33" s="8">
        <v>53231</v>
      </c>
      <c r="X33" s="8">
        <v>503654</v>
      </c>
      <c r="Y33" s="8">
        <v>-450423</v>
      </c>
      <c r="Z33" s="2">
        <v>-89.431037974482479</v>
      </c>
      <c r="AA33" s="6">
        <v>1500686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18553399</v>
      </c>
      <c r="D35" s="33">
        <f>SUM(D24:D34)</f>
        <v>0</v>
      </c>
      <c r="E35" s="34">
        <f t="shared" si="1"/>
        <v>25004702</v>
      </c>
      <c r="F35" s="35">
        <f t="shared" si="1"/>
        <v>25004702</v>
      </c>
      <c r="G35" s="35">
        <f t="shared" si="1"/>
        <v>936908</v>
      </c>
      <c r="H35" s="35">
        <f t="shared" si="1"/>
        <v>873622</v>
      </c>
      <c r="I35" s="35">
        <f t="shared" si="1"/>
        <v>967703</v>
      </c>
      <c r="J35" s="35">
        <f t="shared" si="1"/>
        <v>2778233</v>
      </c>
      <c r="K35" s="35">
        <f t="shared" si="1"/>
        <v>1276667</v>
      </c>
      <c r="L35" s="35">
        <f t="shared" si="1"/>
        <v>1494153</v>
      </c>
      <c r="M35" s="35">
        <f t="shared" si="1"/>
        <v>925995</v>
      </c>
      <c r="N35" s="35">
        <f t="shared" si="1"/>
        <v>3696815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6475048</v>
      </c>
      <c r="X35" s="35">
        <f t="shared" si="1"/>
        <v>12425683</v>
      </c>
      <c r="Y35" s="35">
        <f t="shared" si="1"/>
        <v>-5950635</v>
      </c>
      <c r="Z35" s="36">
        <f>+IF(X35&lt;&gt;0,+(Y35/X35)*100,0)</f>
        <v>-47.889802113895875</v>
      </c>
      <c r="AA35" s="33">
        <f>SUM(AA24:AA34)</f>
        <v>25004702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-6692094</v>
      </c>
      <c r="D37" s="46">
        <f>+D21-D35</f>
        <v>0</v>
      </c>
      <c r="E37" s="47">
        <f t="shared" si="2"/>
        <v>6492190</v>
      </c>
      <c r="F37" s="48">
        <f t="shared" si="2"/>
        <v>6492190</v>
      </c>
      <c r="G37" s="48">
        <f t="shared" si="2"/>
        <v>3390764</v>
      </c>
      <c r="H37" s="48">
        <f t="shared" si="2"/>
        <v>2778522</v>
      </c>
      <c r="I37" s="48">
        <f t="shared" si="2"/>
        <v>2813077</v>
      </c>
      <c r="J37" s="48">
        <f t="shared" si="2"/>
        <v>8982363</v>
      </c>
      <c r="K37" s="48">
        <f t="shared" si="2"/>
        <v>2636101</v>
      </c>
      <c r="L37" s="48">
        <f t="shared" si="2"/>
        <v>2364431</v>
      </c>
      <c r="M37" s="48">
        <f t="shared" si="2"/>
        <v>3020379</v>
      </c>
      <c r="N37" s="48">
        <f t="shared" si="2"/>
        <v>8020911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17003274</v>
      </c>
      <c r="X37" s="48">
        <f>IF(F21=F35,0,X21-X35)</f>
        <v>3936867</v>
      </c>
      <c r="Y37" s="48">
        <f t="shared" si="2"/>
        <v>13066407</v>
      </c>
      <c r="Z37" s="49">
        <f>+IF(X37&lt;&gt;0,+(Y37/X37)*100,0)</f>
        <v>331.89861379619884</v>
      </c>
      <c r="AA37" s="46">
        <f>+AA21-AA35</f>
        <v>6492190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-6692094</v>
      </c>
      <c r="D41" s="56">
        <f>SUM(D37:D40)</f>
        <v>0</v>
      </c>
      <c r="E41" s="57">
        <f t="shared" si="3"/>
        <v>6492190</v>
      </c>
      <c r="F41" s="58">
        <f t="shared" si="3"/>
        <v>6492190</v>
      </c>
      <c r="G41" s="58">
        <f t="shared" si="3"/>
        <v>3390764</v>
      </c>
      <c r="H41" s="58">
        <f t="shared" si="3"/>
        <v>2778522</v>
      </c>
      <c r="I41" s="58">
        <f t="shared" si="3"/>
        <v>2813077</v>
      </c>
      <c r="J41" s="58">
        <f t="shared" si="3"/>
        <v>8982363</v>
      </c>
      <c r="K41" s="58">
        <f t="shared" si="3"/>
        <v>2636101</v>
      </c>
      <c r="L41" s="58">
        <f t="shared" si="3"/>
        <v>2364431</v>
      </c>
      <c r="M41" s="58">
        <f t="shared" si="3"/>
        <v>3020379</v>
      </c>
      <c r="N41" s="58">
        <f t="shared" si="3"/>
        <v>8020911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17003274</v>
      </c>
      <c r="X41" s="58">
        <f t="shared" si="3"/>
        <v>3936867</v>
      </c>
      <c r="Y41" s="58">
        <f t="shared" si="3"/>
        <v>13066407</v>
      </c>
      <c r="Z41" s="59">
        <f>+IF(X41&lt;&gt;0,+(Y41/X41)*100,0)</f>
        <v>331.89861379619884</v>
      </c>
      <c r="AA41" s="56">
        <f>SUM(AA37:AA40)</f>
        <v>6492190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-6692094</v>
      </c>
      <c r="D43" s="64">
        <f>+D41-D42</f>
        <v>0</v>
      </c>
      <c r="E43" s="65">
        <f t="shared" si="4"/>
        <v>6492190</v>
      </c>
      <c r="F43" s="66">
        <f t="shared" si="4"/>
        <v>6492190</v>
      </c>
      <c r="G43" s="66">
        <f t="shared" si="4"/>
        <v>3390764</v>
      </c>
      <c r="H43" s="66">
        <f t="shared" si="4"/>
        <v>2778522</v>
      </c>
      <c r="I43" s="66">
        <f t="shared" si="4"/>
        <v>2813077</v>
      </c>
      <c r="J43" s="66">
        <f t="shared" si="4"/>
        <v>8982363</v>
      </c>
      <c r="K43" s="66">
        <f t="shared" si="4"/>
        <v>2636101</v>
      </c>
      <c r="L43" s="66">
        <f t="shared" si="4"/>
        <v>2364431</v>
      </c>
      <c r="M43" s="66">
        <f t="shared" si="4"/>
        <v>3020379</v>
      </c>
      <c r="N43" s="66">
        <f t="shared" si="4"/>
        <v>8020911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17003274</v>
      </c>
      <c r="X43" s="66">
        <f t="shared" si="4"/>
        <v>3936867</v>
      </c>
      <c r="Y43" s="66">
        <f t="shared" si="4"/>
        <v>13066407</v>
      </c>
      <c r="Z43" s="67">
        <f>+IF(X43&lt;&gt;0,+(Y43/X43)*100,0)</f>
        <v>331.89861379619884</v>
      </c>
      <c r="AA43" s="64">
        <f>+AA41-AA42</f>
        <v>6492190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-6692094</v>
      </c>
      <c r="D45" s="56">
        <f>SUM(D43:D44)</f>
        <v>0</v>
      </c>
      <c r="E45" s="57">
        <f t="shared" si="5"/>
        <v>6492190</v>
      </c>
      <c r="F45" s="58">
        <f t="shared" si="5"/>
        <v>6492190</v>
      </c>
      <c r="G45" s="58">
        <f t="shared" si="5"/>
        <v>3390764</v>
      </c>
      <c r="H45" s="58">
        <f t="shared" si="5"/>
        <v>2778522</v>
      </c>
      <c r="I45" s="58">
        <f t="shared" si="5"/>
        <v>2813077</v>
      </c>
      <c r="J45" s="58">
        <f t="shared" si="5"/>
        <v>8982363</v>
      </c>
      <c r="K45" s="58">
        <f t="shared" si="5"/>
        <v>2636101</v>
      </c>
      <c r="L45" s="58">
        <f t="shared" si="5"/>
        <v>2364431</v>
      </c>
      <c r="M45" s="58">
        <f t="shared" si="5"/>
        <v>3020379</v>
      </c>
      <c r="N45" s="58">
        <f t="shared" si="5"/>
        <v>8020911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17003274</v>
      </c>
      <c r="X45" s="58">
        <f t="shared" si="5"/>
        <v>3936867</v>
      </c>
      <c r="Y45" s="58">
        <f t="shared" si="5"/>
        <v>13066407</v>
      </c>
      <c r="Z45" s="59">
        <f>+IF(X45&lt;&gt;0,+(Y45/X45)*100,0)</f>
        <v>331.89861379619884</v>
      </c>
      <c r="AA45" s="56">
        <f>SUM(AA43:AA44)</f>
        <v>6492190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-6692094</v>
      </c>
      <c r="D47" s="71">
        <f>SUM(D45:D46)</f>
        <v>0</v>
      </c>
      <c r="E47" s="72">
        <f t="shared" si="6"/>
        <v>6492190</v>
      </c>
      <c r="F47" s="73">
        <f t="shared" si="6"/>
        <v>6492190</v>
      </c>
      <c r="G47" s="73">
        <f t="shared" si="6"/>
        <v>3390764</v>
      </c>
      <c r="H47" s="74">
        <f t="shared" si="6"/>
        <v>2778522</v>
      </c>
      <c r="I47" s="74">
        <f t="shared" si="6"/>
        <v>2813077</v>
      </c>
      <c r="J47" s="74">
        <f t="shared" si="6"/>
        <v>8982363</v>
      </c>
      <c r="K47" s="74">
        <f t="shared" si="6"/>
        <v>2636101</v>
      </c>
      <c r="L47" s="74">
        <f t="shared" si="6"/>
        <v>2364431</v>
      </c>
      <c r="M47" s="73">
        <f t="shared" si="6"/>
        <v>3020379</v>
      </c>
      <c r="N47" s="73">
        <f t="shared" si="6"/>
        <v>8020911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17003274</v>
      </c>
      <c r="X47" s="74">
        <f t="shared" si="6"/>
        <v>3936867</v>
      </c>
      <c r="Y47" s="74">
        <f t="shared" si="6"/>
        <v>13066407</v>
      </c>
      <c r="Z47" s="75">
        <f>+IF(X47&lt;&gt;0,+(Y47/X47)*100,0)</f>
        <v>331.89861379619884</v>
      </c>
      <c r="AA47" s="76">
        <f>SUM(AA45:AA46)</f>
        <v>6492190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-4930</v>
      </c>
      <c r="D7" s="6"/>
      <c r="E7" s="7">
        <v>-3237</v>
      </c>
      <c r="F7" s="8">
        <v>-3237</v>
      </c>
      <c r="G7" s="8"/>
      <c r="H7" s="8"/>
      <c r="I7" s="8"/>
      <c r="J7" s="8"/>
      <c r="K7" s="8"/>
      <c r="L7" s="8">
        <v>-392</v>
      </c>
      <c r="M7" s="8"/>
      <c r="N7" s="8">
        <v>-392</v>
      </c>
      <c r="O7" s="8"/>
      <c r="P7" s="8"/>
      <c r="Q7" s="8"/>
      <c r="R7" s="8"/>
      <c r="S7" s="8"/>
      <c r="T7" s="8"/>
      <c r="U7" s="8"/>
      <c r="V7" s="8"/>
      <c r="W7" s="8">
        <v>-392</v>
      </c>
      <c r="X7" s="8">
        <v>-1620</v>
      </c>
      <c r="Y7" s="8">
        <v>1228</v>
      </c>
      <c r="Z7" s="2">
        <v>-75.802469135802468</v>
      </c>
      <c r="AA7" s="6">
        <v>-3237</v>
      </c>
    </row>
    <row r="8" spans="1:27" ht="13.5" x14ac:dyDescent="0.25">
      <c r="A8" s="25" t="s">
        <v>36</v>
      </c>
      <c r="B8" s="24" t="s">
        <v>32</v>
      </c>
      <c r="C8" s="6">
        <v>3432637</v>
      </c>
      <c r="D8" s="6"/>
      <c r="E8" s="7">
        <v>3834187</v>
      </c>
      <c r="F8" s="8">
        <v>3834187</v>
      </c>
      <c r="G8" s="8"/>
      <c r="H8" s="8"/>
      <c r="I8" s="8"/>
      <c r="J8" s="8"/>
      <c r="K8" s="8">
        <v>-90093</v>
      </c>
      <c r="L8" s="8">
        <v>379878</v>
      </c>
      <c r="M8" s="8">
        <v>398661</v>
      </c>
      <c r="N8" s="8">
        <v>688446</v>
      </c>
      <c r="O8" s="8"/>
      <c r="P8" s="8"/>
      <c r="Q8" s="8"/>
      <c r="R8" s="8"/>
      <c r="S8" s="8"/>
      <c r="T8" s="8"/>
      <c r="U8" s="8"/>
      <c r="V8" s="8"/>
      <c r="W8" s="8">
        <v>688446</v>
      </c>
      <c r="X8" s="8">
        <v>1917096</v>
      </c>
      <c r="Y8" s="8">
        <v>-1228650</v>
      </c>
      <c r="Z8" s="2">
        <v>-64.08912229747493</v>
      </c>
      <c r="AA8" s="6">
        <v>3834187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3427707</v>
      </c>
      <c r="D21" s="33">
        <f t="shared" si="0"/>
        <v>0</v>
      </c>
      <c r="E21" s="34">
        <f t="shared" si="0"/>
        <v>3830950</v>
      </c>
      <c r="F21" s="35">
        <f t="shared" si="0"/>
        <v>3830950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-90093</v>
      </c>
      <c r="L21" s="35">
        <f t="shared" si="0"/>
        <v>379486</v>
      </c>
      <c r="M21" s="35">
        <f t="shared" si="0"/>
        <v>398661</v>
      </c>
      <c r="N21" s="35">
        <f t="shared" si="0"/>
        <v>688054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688054</v>
      </c>
      <c r="X21" s="35">
        <f t="shared" si="0"/>
        <v>1915476</v>
      </c>
      <c r="Y21" s="35">
        <f t="shared" si="0"/>
        <v>-1227422</v>
      </c>
      <c r="Z21" s="36">
        <f>+IF(X21&lt;&gt;0,+(Y21/X21)*100,0)</f>
        <v>-64.079215818940042</v>
      </c>
      <c r="AA21" s="33">
        <f>SUM(AA5:AA20)</f>
        <v>3830950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2076478</v>
      </c>
      <c r="D24" s="6"/>
      <c r="E24" s="7">
        <v>1440866</v>
      </c>
      <c r="F24" s="8">
        <v>1440866</v>
      </c>
      <c r="G24" s="8"/>
      <c r="H24" s="8">
        <v>184863</v>
      </c>
      <c r="I24" s="8">
        <v>182771</v>
      </c>
      <c r="J24" s="8">
        <v>367634</v>
      </c>
      <c r="K24" s="8">
        <v>160806</v>
      </c>
      <c r="L24" s="8">
        <v>134391</v>
      </c>
      <c r="M24" s="8">
        <v>141819</v>
      </c>
      <c r="N24" s="8">
        <v>437016</v>
      </c>
      <c r="O24" s="8"/>
      <c r="P24" s="8"/>
      <c r="Q24" s="8"/>
      <c r="R24" s="8"/>
      <c r="S24" s="8"/>
      <c r="T24" s="8"/>
      <c r="U24" s="8"/>
      <c r="V24" s="8"/>
      <c r="W24" s="8">
        <v>804650</v>
      </c>
      <c r="X24" s="8">
        <v>720426</v>
      </c>
      <c r="Y24" s="8">
        <v>84224</v>
      </c>
      <c r="Z24" s="2">
        <v>11.690860685205697</v>
      </c>
      <c r="AA24" s="6">
        <v>1440866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908247</v>
      </c>
      <c r="F26" s="8">
        <v>908247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454122</v>
      </c>
      <c r="Y26" s="8">
        <v>-454122</v>
      </c>
      <c r="Z26" s="2">
        <v>-100</v>
      </c>
      <c r="AA26" s="6">
        <v>908247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450000</v>
      </c>
      <c r="F27" s="8">
        <v>450000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225000</v>
      </c>
      <c r="Y27" s="8">
        <v>-225000</v>
      </c>
      <c r="Z27" s="2">
        <v>-100</v>
      </c>
      <c r="AA27" s="6">
        <v>450000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871825</v>
      </c>
      <c r="D31" s="6"/>
      <c r="E31" s="7">
        <v>166660</v>
      </c>
      <c r="F31" s="8">
        <v>166660</v>
      </c>
      <c r="G31" s="8"/>
      <c r="H31" s="8"/>
      <c r="I31" s="8"/>
      <c r="J31" s="8"/>
      <c r="K31" s="8"/>
      <c r="L31" s="8">
        <v>17007</v>
      </c>
      <c r="M31" s="8">
        <v>106159</v>
      </c>
      <c r="N31" s="8">
        <v>123166</v>
      </c>
      <c r="O31" s="8"/>
      <c r="P31" s="8"/>
      <c r="Q31" s="8"/>
      <c r="R31" s="8"/>
      <c r="S31" s="8"/>
      <c r="T31" s="8"/>
      <c r="U31" s="8"/>
      <c r="V31" s="8"/>
      <c r="W31" s="8">
        <v>123166</v>
      </c>
      <c r="X31" s="8">
        <v>83328</v>
      </c>
      <c r="Y31" s="8">
        <v>39838</v>
      </c>
      <c r="Z31" s="2">
        <v>47.808659754224273</v>
      </c>
      <c r="AA31" s="6">
        <v>166660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360713</v>
      </c>
      <c r="D33" s="6"/>
      <c r="E33" s="7">
        <v>310750</v>
      </c>
      <c r="F33" s="8">
        <v>310750</v>
      </c>
      <c r="G33" s="8"/>
      <c r="H33" s="8">
        <v>1517</v>
      </c>
      <c r="I33" s="8">
        <v>1497</v>
      </c>
      <c r="J33" s="8">
        <v>3014</v>
      </c>
      <c r="K33" s="8">
        <v>5797</v>
      </c>
      <c r="L33" s="8">
        <v>53478</v>
      </c>
      <c r="M33" s="8">
        <v>58514</v>
      </c>
      <c r="N33" s="8">
        <v>117789</v>
      </c>
      <c r="O33" s="8"/>
      <c r="P33" s="8"/>
      <c r="Q33" s="8"/>
      <c r="R33" s="8"/>
      <c r="S33" s="8"/>
      <c r="T33" s="8"/>
      <c r="U33" s="8"/>
      <c r="V33" s="8"/>
      <c r="W33" s="8">
        <v>120803</v>
      </c>
      <c r="X33" s="8">
        <v>155382</v>
      </c>
      <c r="Y33" s="8">
        <v>-34579</v>
      </c>
      <c r="Z33" s="2">
        <v>-22.254186456603726</v>
      </c>
      <c r="AA33" s="6">
        <v>310750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3309016</v>
      </c>
      <c r="D35" s="33">
        <f>SUM(D24:D34)</f>
        <v>0</v>
      </c>
      <c r="E35" s="34">
        <f t="shared" si="1"/>
        <v>3276523</v>
      </c>
      <c r="F35" s="35">
        <f t="shared" si="1"/>
        <v>3276523</v>
      </c>
      <c r="G35" s="35">
        <f t="shared" si="1"/>
        <v>0</v>
      </c>
      <c r="H35" s="35">
        <f t="shared" si="1"/>
        <v>186380</v>
      </c>
      <c r="I35" s="35">
        <f t="shared" si="1"/>
        <v>184268</v>
      </c>
      <c r="J35" s="35">
        <f t="shared" si="1"/>
        <v>370648</v>
      </c>
      <c r="K35" s="35">
        <f t="shared" si="1"/>
        <v>166603</v>
      </c>
      <c r="L35" s="35">
        <f t="shared" si="1"/>
        <v>204876</v>
      </c>
      <c r="M35" s="35">
        <f t="shared" si="1"/>
        <v>306492</v>
      </c>
      <c r="N35" s="35">
        <f t="shared" si="1"/>
        <v>677971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1048619</v>
      </c>
      <c r="X35" s="35">
        <f t="shared" si="1"/>
        <v>1638258</v>
      </c>
      <c r="Y35" s="35">
        <f t="shared" si="1"/>
        <v>-589639</v>
      </c>
      <c r="Z35" s="36">
        <f>+IF(X35&lt;&gt;0,+(Y35/X35)*100,0)</f>
        <v>-35.99182790500641</v>
      </c>
      <c r="AA35" s="33">
        <f>SUM(AA24:AA34)</f>
        <v>3276523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118691</v>
      </c>
      <c r="D37" s="46">
        <f>+D21-D35</f>
        <v>0</v>
      </c>
      <c r="E37" s="47">
        <f t="shared" si="2"/>
        <v>554427</v>
      </c>
      <c r="F37" s="48">
        <f t="shared" si="2"/>
        <v>554427</v>
      </c>
      <c r="G37" s="48">
        <f t="shared" si="2"/>
        <v>0</v>
      </c>
      <c r="H37" s="48">
        <f t="shared" si="2"/>
        <v>-186380</v>
      </c>
      <c r="I37" s="48">
        <f t="shared" si="2"/>
        <v>-184268</v>
      </c>
      <c r="J37" s="48">
        <f t="shared" si="2"/>
        <v>-370648</v>
      </c>
      <c r="K37" s="48">
        <f t="shared" si="2"/>
        <v>-256696</v>
      </c>
      <c r="L37" s="48">
        <f t="shared" si="2"/>
        <v>174610</v>
      </c>
      <c r="M37" s="48">
        <f t="shared" si="2"/>
        <v>92169</v>
      </c>
      <c r="N37" s="48">
        <f t="shared" si="2"/>
        <v>10083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-360565</v>
      </c>
      <c r="X37" s="48">
        <f>IF(F21=F35,0,X21-X35)</f>
        <v>277218</v>
      </c>
      <c r="Y37" s="48">
        <f t="shared" si="2"/>
        <v>-637783</v>
      </c>
      <c r="Z37" s="49">
        <f>+IF(X37&lt;&gt;0,+(Y37/X37)*100,0)</f>
        <v>-230.06550801174527</v>
      </c>
      <c r="AA37" s="46">
        <f>+AA21-AA35</f>
        <v>554427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118691</v>
      </c>
      <c r="D41" s="56">
        <f>SUM(D37:D40)</f>
        <v>0</v>
      </c>
      <c r="E41" s="57">
        <f t="shared" si="3"/>
        <v>554427</v>
      </c>
      <c r="F41" s="58">
        <f t="shared" si="3"/>
        <v>554427</v>
      </c>
      <c r="G41" s="58">
        <f t="shared" si="3"/>
        <v>0</v>
      </c>
      <c r="H41" s="58">
        <f t="shared" si="3"/>
        <v>-186380</v>
      </c>
      <c r="I41" s="58">
        <f t="shared" si="3"/>
        <v>-184268</v>
      </c>
      <c r="J41" s="58">
        <f t="shared" si="3"/>
        <v>-370648</v>
      </c>
      <c r="K41" s="58">
        <f t="shared" si="3"/>
        <v>-256696</v>
      </c>
      <c r="L41" s="58">
        <f t="shared" si="3"/>
        <v>174610</v>
      </c>
      <c r="M41" s="58">
        <f t="shared" si="3"/>
        <v>92169</v>
      </c>
      <c r="N41" s="58">
        <f t="shared" si="3"/>
        <v>10083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-360565</v>
      </c>
      <c r="X41" s="58">
        <f t="shared" si="3"/>
        <v>277218</v>
      </c>
      <c r="Y41" s="58">
        <f t="shared" si="3"/>
        <v>-637783</v>
      </c>
      <c r="Z41" s="59">
        <f>+IF(X41&lt;&gt;0,+(Y41/X41)*100,0)</f>
        <v>-230.06550801174527</v>
      </c>
      <c r="AA41" s="56">
        <f>SUM(AA37:AA40)</f>
        <v>554427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118691</v>
      </c>
      <c r="D43" s="64">
        <f>+D41-D42</f>
        <v>0</v>
      </c>
      <c r="E43" s="65">
        <f t="shared" si="4"/>
        <v>554427</v>
      </c>
      <c r="F43" s="66">
        <f t="shared" si="4"/>
        <v>554427</v>
      </c>
      <c r="G43" s="66">
        <f t="shared" si="4"/>
        <v>0</v>
      </c>
      <c r="H43" s="66">
        <f t="shared" si="4"/>
        <v>-186380</v>
      </c>
      <c r="I43" s="66">
        <f t="shared" si="4"/>
        <v>-184268</v>
      </c>
      <c r="J43" s="66">
        <f t="shared" si="4"/>
        <v>-370648</v>
      </c>
      <c r="K43" s="66">
        <f t="shared" si="4"/>
        <v>-256696</v>
      </c>
      <c r="L43" s="66">
        <f t="shared" si="4"/>
        <v>174610</v>
      </c>
      <c r="M43" s="66">
        <f t="shared" si="4"/>
        <v>92169</v>
      </c>
      <c r="N43" s="66">
        <f t="shared" si="4"/>
        <v>10083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-360565</v>
      </c>
      <c r="X43" s="66">
        <f t="shared" si="4"/>
        <v>277218</v>
      </c>
      <c r="Y43" s="66">
        <f t="shared" si="4"/>
        <v>-637783</v>
      </c>
      <c r="Z43" s="67">
        <f>+IF(X43&lt;&gt;0,+(Y43/X43)*100,0)</f>
        <v>-230.06550801174527</v>
      </c>
      <c r="AA43" s="64">
        <f>+AA41-AA42</f>
        <v>554427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118691</v>
      </c>
      <c r="D45" s="56">
        <f>SUM(D43:D44)</f>
        <v>0</v>
      </c>
      <c r="E45" s="57">
        <f t="shared" si="5"/>
        <v>554427</v>
      </c>
      <c r="F45" s="58">
        <f t="shared" si="5"/>
        <v>554427</v>
      </c>
      <c r="G45" s="58">
        <f t="shared" si="5"/>
        <v>0</v>
      </c>
      <c r="H45" s="58">
        <f t="shared" si="5"/>
        <v>-186380</v>
      </c>
      <c r="I45" s="58">
        <f t="shared" si="5"/>
        <v>-184268</v>
      </c>
      <c r="J45" s="58">
        <f t="shared" si="5"/>
        <v>-370648</v>
      </c>
      <c r="K45" s="58">
        <f t="shared" si="5"/>
        <v>-256696</v>
      </c>
      <c r="L45" s="58">
        <f t="shared" si="5"/>
        <v>174610</v>
      </c>
      <c r="M45" s="58">
        <f t="shared" si="5"/>
        <v>92169</v>
      </c>
      <c r="N45" s="58">
        <f t="shared" si="5"/>
        <v>10083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-360565</v>
      </c>
      <c r="X45" s="58">
        <f t="shared" si="5"/>
        <v>277218</v>
      </c>
      <c r="Y45" s="58">
        <f t="shared" si="5"/>
        <v>-637783</v>
      </c>
      <c r="Z45" s="59">
        <f>+IF(X45&lt;&gt;0,+(Y45/X45)*100,0)</f>
        <v>-230.06550801174527</v>
      </c>
      <c r="AA45" s="56">
        <f>SUM(AA43:AA44)</f>
        <v>554427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118691</v>
      </c>
      <c r="D47" s="71">
        <f>SUM(D45:D46)</f>
        <v>0</v>
      </c>
      <c r="E47" s="72">
        <f t="shared" si="6"/>
        <v>554427</v>
      </c>
      <c r="F47" s="73">
        <f t="shared" si="6"/>
        <v>554427</v>
      </c>
      <c r="G47" s="73">
        <f t="shared" si="6"/>
        <v>0</v>
      </c>
      <c r="H47" s="74">
        <f t="shared" si="6"/>
        <v>-186380</v>
      </c>
      <c r="I47" s="74">
        <f t="shared" si="6"/>
        <v>-184268</v>
      </c>
      <c r="J47" s="74">
        <f t="shared" si="6"/>
        <v>-370648</v>
      </c>
      <c r="K47" s="74">
        <f t="shared" si="6"/>
        <v>-256696</v>
      </c>
      <c r="L47" s="74">
        <f t="shared" si="6"/>
        <v>174610</v>
      </c>
      <c r="M47" s="73">
        <f t="shared" si="6"/>
        <v>92169</v>
      </c>
      <c r="N47" s="73">
        <f t="shared" si="6"/>
        <v>10083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-360565</v>
      </c>
      <c r="X47" s="74">
        <f t="shared" si="6"/>
        <v>277218</v>
      </c>
      <c r="Y47" s="74">
        <f t="shared" si="6"/>
        <v>-637783</v>
      </c>
      <c r="Z47" s="75">
        <f>+IF(X47&lt;&gt;0,+(Y47/X47)*100,0)</f>
        <v>-230.06550801174527</v>
      </c>
      <c r="AA47" s="76">
        <f>SUM(AA45:AA46)</f>
        <v>554427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-91722</v>
      </c>
      <c r="D6" s="6"/>
      <c r="E6" s="7">
        <v>-118426</v>
      </c>
      <c r="F6" s="8">
        <v>-118426</v>
      </c>
      <c r="G6" s="8">
        <v>-7959</v>
      </c>
      <c r="H6" s="8">
        <v>-6186</v>
      </c>
      <c r="I6" s="8">
        <v>-10175</v>
      </c>
      <c r="J6" s="8">
        <v>-24320</v>
      </c>
      <c r="K6" s="8">
        <v>-7119</v>
      </c>
      <c r="L6" s="8">
        <v>-6292</v>
      </c>
      <c r="M6" s="8">
        <v>-6791</v>
      </c>
      <c r="N6" s="8">
        <v>-20202</v>
      </c>
      <c r="O6" s="8"/>
      <c r="P6" s="8"/>
      <c r="Q6" s="8"/>
      <c r="R6" s="8"/>
      <c r="S6" s="8"/>
      <c r="T6" s="8"/>
      <c r="U6" s="8"/>
      <c r="V6" s="8"/>
      <c r="W6" s="8">
        <v>-44522</v>
      </c>
      <c r="X6" s="8">
        <v>-59214</v>
      </c>
      <c r="Y6" s="8">
        <v>14692</v>
      </c>
      <c r="Z6" s="2">
        <v>-24.811699935825988</v>
      </c>
      <c r="AA6" s="6">
        <v>-118426</v>
      </c>
    </row>
    <row r="7" spans="1:27" ht="13.5" x14ac:dyDescent="0.25">
      <c r="A7" s="25" t="s">
        <v>35</v>
      </c>
      <c r="B7" s="24" t="s">
        <v>32</v>
      </c>
      <c r="C7" s="6">
        <v>-20028</v>
      </c>
      <c r="D7" s="6"/>
      <c r="E7" s="7">
        <v>-20039</v>
      </c>
      <c r="F7" s="8">
        <v>-20039</v>
      </c>
      <c r="G7" s="8"/>
      <c r="H7" s="8">
        <v>-78</v>
      </c>
      <c r="I7" s="8">
        <v>-391</v>
      </c>
      <c r="J7" s="8">
        <v>-469</v>
      </c>
      <c r="K7" s="8">
        <v>-371</v>
      </c>
      <c r="L7" s="8">
        <v>-391</v>
      </c>
      <c r="M7" s="8">
        <v>-313</v>
      </c>
      <c r="N7" s="8">
        <v>-1075</v>
      </c>
      <c r="O7" s="8"/>
      <c r="P7" s="8"/>
      <c r="Q7" s="8"/>
      <c r="R7" s="8"/>
      <c r="S7" s="8"/>
      <c r="T7" s="8"/>
      <c r="U7" s="8"/>
      <c r="V7" s="8"/>
      <c r="W7" s="8">
        <v>-1544</v>
      </c>
      <c r="X7" s="8">
        <v>-10020</v>
      </c>
      <c r="Y7" s="8">
        <v>8476</v>
      </c>
      <c r="Z7" s="2">
        <v>-84.590818363273456</v>
      </c>
      <c r="AA7" s="6">
        <v>-20039</v>
      </c>
    </row>
    <row r="8" spans="1:27" ht="13.5" x14ac:dyDescent="0.25">
      <c r="A8" s="25" t="s">
        <v>36</v>
      </c>
      <c r="B8" s="24" t="s">
        <v>32</v>
      </c>
      <c r="C8" s="6">
        <v>11802352</v>
      </c>
      <c r="D8" s="6"/>
      <c r="E8" s="7">
        <v>13332041</v>
      </c>
      <c r="F8" s="8">
        <v>13332041</v>
      </c>
      <c r="G8" s="8">
        <v>1029371</v>
      </c>
      <c r="H8" s="8">
        <v>1053385</v>
      </c>
      <c r="I8" s="8">
        <v>1056909</v>
      </c>
      <c r="J8" s="8">
        <v>3139665</v>
      </c>
      <c r="K8" s="8">
        <v>1066067</v>
      </c>
      <c r="L8" s="8">
        <v>1058275</v>
      </c>
      <c r="M8" s="8">
        <v>1078575</v>
      </c>
      <c r="N8" s="8">
        <v>3202917</v>
      </c>
      <c r="O8" s="8"/>
      <c r="P8" s="8"/>
      <c r="Q8" s="8"/>
      <c r="R8" s="8"/>
      <c r="S8" s="8"/>
      <c r="T8" s="8"/>
      <c r="U8" s="8"/>
      <c r="V8" s="8"/>
      <c r="W8" s="8">
        <v>6342582</v>
      </c>
      <c r="X8" s="8">
        <v>6666018</v>
      </c>
      <c r="Y8" s="8">
        <v>-323436</v>
      </c>
      <c r="Z8" s="2">
        <v>-4.8520121007774062</v>
      </c>
      <c r="AA8" s="6">
        <v>13332041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11690602</v>
      </c>
      <c r="D21" s="33">
        <f t="shared" si="0"/>
        <v>0</v>
      </c>
      <c r="E21" s="34">
        <f t="shared" si="0"/>
        <v>13193576</v>
      </c>
      <c r="F21" s="35">
        <f t="shared" si="0"/>
        <v>13193576</v>
      </c>
      <c r="G21" s="35">
        <f t="shared" si="0"/>
        <v>1021412</v>
      </c>
      <c r="H21" s="35">
        <f t="shared" si="0"/>
        <v>1047121</v>
      </c>
      <c r="I21" s="35">
        <f t="shared" si="0"/>
        <v>1046343</v>
      </c>
      <c r="J21" s="35">
        <f t="shared" si="0"/>
        <v>3114876</v>
      </c>
      <c r="K21" s="35">
        <f t="shared" si="0"/>
        <v>1058577</v>
      </c>
      <c r="L21" s="35">
        <f t="shared" si="0"/>
        <v>1051592</v>
      </c>
      <c r="M21" s="35">
        <f t="shared" si="0"/>
        <v>1071471</v>
      </c>
      <c r="N21" s="35">
        <f t="shared" si="0"/>
        <v>3181640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6296516</v>
      </c>
      <c r="X21" s="35">
        <f t="shared" si="0"/>
        <v>6596784</v>
      </c>
      <c r="Y21" s="35">
        <f t="shared" si="0"/>
        <v>-300268</v>
      </c>
      <c r="Z21" s="36">
        <f>+IF(X21&lt;&gt;0,+(Y21/X21)*100,0)</f>
        <v>-4.5517330869102279</v>
      </c>
      <c r="AA21" s="33">
        <f>SUM(AA5:AA20)</f>
        <v>13193576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8480641</v>
      </c>
      <c r="D24" s="6"/>
      <c r="E24" s="7">
        <v>8473397</v>
      </c>
      <c r="F24" s="8">
        <v>8473397</v>
      </c>
      <c r="G24" s="8">
        <v>667657</v>
      </c>
      <c r="H24" s="8">
        <v>763681</v>
      </c>
      <c r="I24" s="8">
        <v>988088</v>
      </c>
      <c r="J24" s="8">
        <v>2419426</v>
      </c>
      <c r="K24" s="8">
        <v>774721</v>
      </c>
      <c r="L24" s="8">
        <v>724235</v>
      </c>
      <c r="M24" s="8">
        <v>814200</v>
      </c>
      <c r="N24" s="8">
        <v>2313156</v>
      </c>
      <c r="O24" s="8"/>
      <c r="P24" s="8"/>
      <c r="Q24" s="8"/>
      <c r="R24" s="8"/>
      <c r="S24" s="8"/>
      <c r="T24" s="8"/>
      <c r="U24" s="8"/>
      <c r="V24" s="8"/>
      <c r="W24" s="8">
        <v>4732582</v>
      </c>
      <c r="X24" s="8">
        <v>4236696</v>
      </c>
      <c r="Y24" s="8">
        <v>495886</v>
      </c>
      <c r="Z24" s="2">
        <v>11.704545239970015</v>
      </c>
      <c r="AA24" s="6">
        <v>8473397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6625478</v>
      </c>
      <c r="F27" s="8">
        <v>6625478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3312738</v>
      </c>
      <c r="Y27" s="8">
        <v>-3312738</v>
      </c>
      <c r="Z27" s="2">
        <v>-100</v>
      </c>
      <c r="AA27" s="6">
        <v>6625478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472195</v>
      </c>
      <c r="D30" s="6"/>
      <c r="E30" s="7">
        <v>1800000</v>
      </c>
      <c r="F30" s="8">
        <v>1800000</v>
      </c>
      <c r="G30" s="8">
        <v>757</v>
      </c>
      <c r="H30" s="8"/>
      <c r="I30" s="8">
        <v>210</v>
      </c>
      <c r="J30" s="8">
        <v>967</v>
      </c>
      <c r="K30" s="8">
        <v>53951</v>
      </c>
      <c r="L30" s="8">
        <v>10685</v>
      </c>
      <c r="M30" s="8">
        <v>6049</v>
      </c>
      <c r="N30" s="8">
        <v>70685</v>
      </c>
      <c r="O30" s="8"/>
      <c r="P30" s="8"/>
      <c r="Q30" s="8"/>
      <c r="R30" s="8"/>
      <c r="S30" s="8"/>
      <c r="T30" s="8"/>
      <c r="U30" s="8"/>
      <c r="V30" s="8"/>
      <c r="W30" s="8">
        <v>71652</v>
      </c>
      <c r="X30" s="8">
        <v>900000</v>
      </c>
      <c r="Y30" s="8">
        <v>-828348</v>
      </c>
      <c r="Z30" s="2">
        <v>-92.038666666666671</v>
      </c>
      <c r="AA30" s="6">
        <v>1800000</v>
      </c>
    </row>
    <row r="31" spans="1:27" ht="13.5" x14ac:dyDescent="0.25">
      <c r="A31" s="25" t="s">
        <v>57</v>
      </c>
      <c r="B31" s="24" t="s">
        <v>32</v>
      </c>
      <c r="C31" s="6">
        <v>635865</v>
      </c>
      <c r="D31" s="6"/>
      <c r="E31" s="7">
        <v>870000</v>
      </c>
      <c r="F31" s="8">
        <v>870000</v>
      </c>
      <c r="G31" s="8"/>
      <c r="H31" s="8">
        <v>12690</v>
      </c>
      <c r="I31" s="8">
        <v>20679</v>
      </c>
      <c r="J31" s="8">
        <v>33369</v>
      </c>
      <c r="K31" s="8">
        <v>19818</v>
      </c>
      <c r="L31" s="8"/>
      <c r="M31" s="8"/>
      <c r="N31" s="8">
        <v>19818</v>
      </c>
      <c r="O31" s="8"/>
      <c r="P31" s="8"/>
      <c r="Q31" s="8"/>
      <c r="R31" s="8"/>
      <c r="S31" s="8"/>
      <c r="T31" s="8"/>
      <c r="U31" s="8"/>
      <c r="V31" s="8"/>
      <c r="W31" s="8">
        <v>53187</v>
      </c>
      <c r="X31" s="8">
        <v>435000</v>
      </c>
      <c r="Y31" s="8">
        <v>-381813</v>
      </c>
      <c r="Z31" s="2">
        <v>-87.773103448275862</v>
      </c>
      <c r="AA31" s="6">
        <v>870000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9588701</v>
      </c>
      <c r="D35" s="33">
        <f>SUM(D24:D34)</f>
        <v>0</v>
      </c>
      <c r="E35" s="34">
        <f t="shared" si="1"/>
        <v>17768875</v>
      </c>
      <c r="F35" s="35">
        <f t="shared" si="1"/>
        <v>17768875</v>
      </c>
      <c r="G35" s="35">
        <f t="shared" si="1"/>
        <v>668414</v>
      </c>
      <c r="H35" s="35">
        <f t="shared" si="1"/>
        <v>776371</v>
      </c>
      <c r="I35" s="35">
        <f t="shared" si="1"/>
        <v>1008977</v>
      </c>
      <c r="J35" s="35">
        <f t="shared" si="1"/>
        <v>2453762</v>
      </c>
      <c r="K35" s="35">
        <f t="shared" si="1"/>
        <v>848490</v>
      </c>
      <c r="L35" s="35">
        <f t="shared" si="1"/>
        <v>734920</v>
      </c>
      <c r="M35" s="35">
        <f t="shared" si="1"/>
        <v>820249</v>
      </c>
      <c r="N35" s="35">
        <f t="shared" si="1"/>
        <v>2403659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4857421</v>
      </c>
      <c r="X35" s="35">
        <f t="shared" si="1"/>
        <v>8884434</v>
      </c>
      <c r="Y35" s="35">
        <f t="shared" si="1"/>
        <v>-4027013</v>
      </c>
      <c r="Z35" s="36">
        <f>+IF(X35&lt;&gt;0,+(Y35/X35)*100,0)</f>
        <v>-45.326612815177647</v>
      </c>
      <c r="AA35" s="33">
        <f>SUM(AA24:AA34)</f>
        <v>17768875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2101901</v>
      </c>
      <c r="D37" s="46">
        <f>+D21-D35</f>
        <v>0</v>
      </c>
      <c r="E37" s="47">
        <f t="shared" si="2"/>
        <v>-4575299</v>
      </c>
      <c r="F37" s="48">
        <f t="shared" si="2"/>
        <v>-4575299</v>
      </c>
      <c r="G37" s="48">
        <f t="shared" si="2"/>
        <v>352998</v>
      </c>
      <c r="H37" s="48">
        <f t="shared" si="2"/>
        <v>270750</v>
      </c>
      <c r="I37" s="48">
        <f t="shared" si="2"/>
        <v>37366</v>
      </c>
      <c r="J37" s="48">
        <f t="shared" si="2"/>
        <v>661114</v>
      </c>
      <c r="K37" s="48">
        <f t="shared" si="2"/>
        <v>210087</v>
      </c>
      <c r="L37" s="48">
        <f t="shared" si="2"/>
        <v>316672</v>
      </c>
      <c r="M37" s="48">
        <f t="shared" si="2"/>
        <v>251222</v>
      </c>
      <c r="N37" s="48">
        <f t="shared" si="2"/>
        <v>777981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1439095</v>
      </c>
      <c r="X37" s="48">
        <f>IF(F21=F35,0,X21-X35)</f>
        <v>-2287650</v>
      </c>
      <c r="Y37" s="48">
        <f t="shared" si="2"/>
        <v>3726745</v>
      </c>
      <c r="Z37" s="49">
        <f>+IF(X37&lt;&gt;0,+(Y37/X37)*100,0)</f>
        <v>-162.90713177277993</v>
      </c>
      <c r="AA37" s="46">
        <f>+AA21-AA35</f>
        <v>-4575299</v>
      </c>
    </row>
    <row r="38" spans="1:27" ht="23.1" customHeight="1" x14ac:dyDescent="0.25">
      <c r="A38" s="50" t="s">
        <v>62</v>
      </c>
      <c r="B38" s="29" t="s">
        <v>32</v>
      </c>
      <c r="C38" s="6">
        <v>23181331</v>
      </c>
      <c r="D38" s="6"/>
      <c r="E38" s="7">
        <v>30182000</v>
      </c>
      <c r="F38" s="8">
        <v>30182000</v>
      </c>
      <c r="G38" s="8"/>
      <c r="H38" s="8"/>
      <c r="I38" s="8">
        <v>887127</v>
      </c>
      <c r="J38" s="8">
        <v>887127</v>
      </c>
      <c r="K38" s="8"/>
      <c r="L38" s="8">
        <v>2200770</v>
      </c>
      <c r="M38" s="8">
        <v>213997</v>
      </c>
      <c r="N38" s="8">
        <v>2414767</v>
      </c>
      <c r="O38" s="8"/>
      <c r="P38" s="8"/>
      <c r="Q38" s="8"/>
      <c r="R38" s="8"/>
      <c r="S38" s="8"/>
      <c r="T38" s="8"/>
      <c r="U38" s="8"/>
      <c r="V38" s="8"/>
      <c r="W38" s="8">
        <v>3301894</v>
      </c>
      <c r="X38" s="8">
        <v>15091002</v>
      </c>
      <c r="Y38" s="8">
        <v>-11789108</v>
      </c>
      <c r="Z38" s="2">
        <v>-78.12011422435701</v>
      </c>
      <c r="AA38" s="6">
        <v>30182000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25283232</v>
      </c>
      <c r="D41" s="56">
        <f>SUM(D37:D40)</f>
        <v>0</v>
      </c>
      <c r="E41" s="57">
        <f t="shared" si="3"/>
        <v>25606701</v>
      </c>
      <c r="F41" s="58">
        <f t="shared" si="3"/>
        <v>25606701</v>
      </c>
      <c r="G41" s="58">
        <f t="shared" si="3"/>
        <v>352998</v>
      </c>
      <c r="H41" s="58">
        <f t="shared" si="3"/>
        <v>270750</v>
      </c>
      <c r="I41" s="58">
        <f t="shared" si="3"/>
        <v>924493</v>
      </c>
      <c r="J41" s="58">
        <f t="shared" si="3"/>
        <v>1548241</v>
      </c>
      <c r="K41" s="58">
        <f t="shared" si="3"/>
        <v>210087</v>
      </c>
      <c r="L41" s="58">
        <f t="shared" si="3"/>
        <v>2517442</v>
      </c>
      <c r="M41" s="58">
        <f t="shared" si="3"/>
        <v>465219</v>
      </c>
      <c r="N41" s="58">
        <f t="shared" si="3"/>
        <v>3192748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4740989</v>
      </c>
      <c r="X41" s="58">
        <f t="shared" si="3"/>
        <v>12803352</v>
      </c>
      <c r="Y41" s="58">
        <f t="shared" si="3"/>
        <v>-8062363</v>
      </c>
      <c r="Z41" s="59">
        <f>+IF(X41&lt;&gt;0,+(Y41/X41)*100,0)</f>
        <v>-62.970720480074284</v>
      </c>
      <c r="AA41" s="56">
        <f>SUM(AA37:AA40)</f>
        <v>25606701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25283232</v>
      </c>
      <c r="D43" s="64">
        <f>+D41-D42</f>
        <v>0</v>
      </c>
      <c r="E43" s="65">
        <f t="shared" si="4"/>
        <v>25606701</v>
      </c>
      <c r="F43" s="66">
        <f t="shared" si="4"/>
        <v>25606701</v>
      </c>
      <c r="G43" s="66">
        <f t="shared" si="4"/>
        <v>352998</v>
      </c>
      <c r="H43" s="66">
        <f t="shared" si="4"/>
        <v>270750</v>
      </c>
      <c r="I43" s="66">
        <f t="shared" si="4"/>
        <v>924493</v>
      </c>
      <c r="J43" s="66">
        <f t="shared" si="4"/>
        <v>1548241</v>
      </c>
      <c r="K43" s="66">
        <f t="shared" si="4"/>
        <v>210087</v>
      </c>
      <c r="L43" s="66">
        <f t="shared" si="4"/>
        <v>2517442</v>
      </c>
      <c r="M43" s="66">
        <f t="shared" si="4"/>
        <v>465219</v>
      </c>
      <c r="N43" s="66">
        <f t="shared" si="4"/>
        <v>3192748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4740989</v>
      </c>
      <c r="X43" s="66">
        <f t="shared" si="4"/>
        <v>12803352</v>
      </c>
      <c r="Y43" s="66">
        <f t="shared" si="4"/>
        <v>-8062363</v>
      </c>
      <c r="Z43" s="67">
        <f>+IF(X43&lt;&gt;0,+(Y43/X43)*100,0)</f>
        <v>-62.970720480074284</v>
      </c>
      <c r="AA43" s="64">
        <f>+AA41-AA42</f>
        <v>25606701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25283232</v>
      </c>
      <c r="D45" s="56">
        <f>SUM(D43:D44)</f>
        <v>0</v>
      </c>
      <c r="E45" s="57">
        <f t="shared" si="5"/>
        <v>25606701</v>
      </c>
      <c r="F45" s="58">
        <f t="shared" si="5"/>
        <v>25606701</v>
      </c>
      <c r="G45" s="58">
        <f t="shared" si="5"/>
        <v>352998</v>
      </c>
      <c r="H45" s="58">
        <f t="shared" si="5"/>
        <v>270750</v>
      </c>
      <c r="I45" s="58">
        <f t="shared" si="5"/>
        <v>924493</v>
      </c>
      <c r="J45" s="58">
        <f t="shared" si="5"/>
        <v>1548241</v>
      </c>
      <c r="K45" s="58">
        <f t="shared" si="5"/>
        <v>210087</v>
      </c>
      <c r="L45" s="58">
        <f t="shared" si="5"/>
        <v>2517442</v>
      </c>
      <c r="M45" s="58">
        <f t="shared" si="5"/>
        <v>465219</v>
      </c>
      <c r="N45" s="58">
        <f t="shared" si="5"/>
        <v>3192748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4740989</v>
      </c>
      <c r="X45" s="58">
        <f t="shared" si="5"/>
        <v>12803352</v>
      </c>
      <c r="Y45" s="58">
        <f t="shared" si="5"/>
        <v>-8062363</v>
      </c>
      <c r="Z45" s="59">
        <f>+IF(X45&lt;&gt;0,+(Y45/X45)*100,0)</f>
        <v>-62.970720480074284</v>
      </c>
      <c r="AA45" s="56">
        <f>SUM(AA43:AA44)</f>
        <v>25606701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25283232</v>
      </c>
      <c r="D47" s="71">
        <f>SUM(D45:D46)</f>
        <v>0</v>
      </c>
      <c r="E47" s="72">
        <f t="shared" si="6"/>
        <v>25606701</v>
      </c>
      <c r="F47" s="73">
        <f t="shared" si="6"/>
        <v>25606701</v>
      </c>
      <c r="G47" s="73">
        <f t="shared" si="6"/>
        <v>352998</v>
      </c>
      <c r="H47" s="74">
        <f t="shared" si="6"/>
        <v>270750</v>
      </c>
      <c r="I47" s="74">
        <f t="shared" si="6"/>
        <v>924493</v>
      </c>
      <c r="J47" s="74">
        <f t="shared" si="6"/>
        <v>1548241</v>
      </c>
      <c r="K47" s="74">
        <f t="shared" si="6"/>
        <v>210087</v>
      </c>
      <c r="L47" s="74">
        <f t="shared" si="6"/>
        <v>2517442</v>
      </c>
      <c r="M47" s="73">
        <f t="shared" si="6"/>
        <v>465219</v>
      </c>
      <c r="N47" s="73">
        <f t="shared" si="6"/>
        <v>3192748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4740989</v>
      </c>
      <c r="X47" s="74">
        <f t="shared" si="6"/>
        <v>12803352</v>
      </c>
      <c r="Y47" s="74">
        <f t="shared" si="6"/>
        <v>-8062363</v>
      </c>
      <c r="Z47" s="75">
        <f>+IF(X47&lt;&gt;0,+(Y47/X47)*100,0)</f>
        <v>-62.970720480074284</v>
      </c>
      <c r="AA47" s="76">
        <f>SUM(AA45:AA46)</f>
        <v>25606701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1556234</v>
      </c>
      <c r="D8" s="6"/>
      <c r="E8" s="7">
        <v>1964958</v>
      </c>
      <c r="F8" s="8">
        <v>1964958</v>
      </c>
      <c r="G8" s="8">
        <v>258617</v>
      </c>
      <c r="H8" s="8">
        <v>31326</v>
      </c>
      <c r="I8" s="8">
        <v>341033</v>
      </c>
      <c r="J8" s="8">
        <v>630976</v>
      </c>
      <c r="K8" s="8">
        <v>136860</v>
      </c>
      <c r="L8" s="8">
        <v>152856</v>
      </c>
      <c r="M8" s="8">
        <v>4489</v>
      </c>
      <c r="N8" s="8">
        <v>294205</v>
      </c>
      <c r="O8" s="8"/>
      <c r="P8" s="8"/>
      <c r="Q8" s="8"/>
      <c r="R8" s="8"/>
      <c r="S8" s="8"/>
      <c r="T8" s="8"/>
      <c r="U8" s="8"/>
      <c r="V8" s="8"/>
      <c r="W8" s="8">
        <v>925181</v>
      </c>
      <c r="X8" s="8">
        <v>982476</v>
      </c>
      <c r="Y8" s="8">
        <v>-57295</v>
      </c>
      <c r="Z8" s="2">
        <v>-5.831694616458825</v>
      </c>
      <c r="AA8" s="6">
        <v>1964958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322518</v>
      </c>
      <c r="D13" s="6"/>
      <c r="E13" s="7">
        <v>243455</v>
      </c>
      <c r="F13" s="8">
        <v>243455</v>
      </c>
      <c r="G13" s="8">
        <v>60691</v>
      </c>
      <c r="H13" s="8"/>
      <c r="I13" s="8">
        <v>65381</v>
      </c>
      <c r="J13" s="8">
        <v>126072</v>
      </c>
      <c r="K13" s="8">
        <v>33663</v>
      </c>
      <c r="L13" s="8">
        <v>30416</v>
      </c>
      <c r="M13" s="8"/>
      <c r="N13" s="8">
        <v>64079</v>
      </c>
      <c r="O13" s="8"/>
      <c r="P13" s="8"/>
      <c r="Q13" s="8"/>
      <c r="R13" s="8"/>
      <c r="S13" s="8"/>
      <c r="T13" s="8"/>
      <c r="U13" s="8"/>
      <c r="V13" s="8"/>
      <c r="W13" s="8">
        <v>190151</v>
      </c>
      <c r="X13" s="8">
        <v>121728</v>
      </c>
      <c r="Y13" s="8">
        <v>68423</v>
      </c>
      <c r="Z13" s="2">
        <v>56.209746319663509</v>
      </c>
      <c r="AA13" s="6">
        <v>243455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1878752</v>
      </c>
      <c r="D21" s="33">
        <f t="shared" si="0"/>
        <v>0</v>
      </c>
      <c r="E21" s="34">
        <f t="shared" si="0"/>
        <v>2208413</v>
      </c>
      <c r="F21" s="35">
        <f t="shared" si="0"/>
        <v>2208413</v>
      </c>
      <c r="G21" s="35">
        <f t="shared" si="0"/>
        <v>319308</v>
      </c>
      <c r="H21" s="35">
        <f t="shared" si="0"/>
        <v>31326</v>
      </c>
      <c r="I21" s="35">
        <f t="shared" si="0"/>
        <v>406414</v>
      </c>
      <c r="J21" s="35">
        <f t="shared" si="0"/>
        <v>757048</v>
      </c>
      <c r="K21" s="35">
        <f t="shared" si="0"/>
        <v>170523</v>
      </c>
      <c r="L21" s="35">
        <f t="shared" si="0"/>
        <v>183272</v>
      </c>
      <c r="M21" s="35">
        <f t="shared" si="0"/>
        <v>4489</v>
      </c>
      <c r="N21" s="35">
        <f t="shared" si="0"/>
        <v>358284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1115332</v>
      </c>
      <c r="X21" s="35">
        <f t="shared" si="0"/>
        <v>1104204</v>
      </c>
      <c r="Y21" s="35">
        <f t="shared" si="0"/>
        <v>11128</v>
      </c>
      <c r="Z21" s="36">
        <f>+IF(X21&lt;&gt;0,+(Y21/X21)*100,0)</f>
        <v>1.0077847933896271</v>
      </c>
      <c r="AA21" s="33">
        <f>SUM(AA5:AA20)</f>
        <v>2208413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676766</v>
      </c>
      <c r="D30" s="6"/>
      <c r="E30" s="7">
        <v>216548</v>
      </c>
      <c r="F30" s="8">
        <v>216548</v>
      </c>
      <c r="G30" s="8">
        <v>87306</v>
      </c>
      <c r="H30" s="8">
        <v>-18570</v>
      </c>
      <c r="I30" s="8">
        <v>110275</v>
      </c>
      <c r="J30" s="8">
        <v>179011</v>
      </c>
      <c r="K30" s="8">
        <v>118414</v>
      </c>
      <c r="L30" s="8">
        <v>78497</v>
      </c>
      <c r="M30" s="8">
        <v>53732</v>
      </c>
      <c r="N30" s="8">
        <v>250643</v>
      </c>
      <c r="O30" s="8"/>
      <c r="P30" s="8"/>
      <c r="Q30" s="8"/>
      <c r="R30" s="8"/>
      <c r="S30" s="8"/>
      <c r="T30" s="8"/>
      <c r="U30" s="8"/>
      <c r="V30" s="8"/>
      <c r="W30" s="8">
        <v>429654</v>
      </c>
      <c r="X30" s="8">
        <v>108276</v>
      </c>
      <c r="Y30" s="8">
        <v>321378</v>
      </c>
      <c r="Z30" s="2">
        <v>296.81369832649892</v>
      </c>
      <c r="AA30" s="6">
        <v>216548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676766</v>
      </c>
      <c r="D35" s="33">
        <f>SUM(D24:D34)</f>
        <v>0</v>
      </c>
      <c r="E35" s="34">
        <f t="shared" si="1"/>
        <v>216548</v>
      </c>
      <c r="F35" s="35">
        <f t="shared" si="1"/>
        <v>216548</v>
      </c>
      <c r="G35" s="35">
        <f t="shared" si="1"/>
        <v>87306</v>
      </c>
      <c r="H35" s="35">
        <f t="shared" si="1"/>
        <v>-18570</v>
      </c>
      <c r="I35" s="35">
        <f t="shared" si="1"/>
        <v>110275</v>
      </c>
      <c r="J35" s="35">
        <f t="shared" si="1"/>
        <v>179011</v>
      </c>
      <c r="K35" s="35">
        <f t="shared" si="1"/>
        <v>118414</v>
      </c>
      <c r="L35" s="35">
        <f t="shared" si="1"/>
        <v>78497</v>
      </c>
      <c r="M35" s="35">
        <f t="shared" si="1"/>
        <v>53732</v>
      </c>
      <c r="N35" s="35">
        <f t="shared" si="1"/>
        <v>250643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429654</v>
      </c>
      <c r="X35" s="35">
        <f t="shared" si="1"/>
        <v>108276</v>
      </c>
      <c r="Y35" s="35">
        <f t="shared" si="1"/>
        <v>321378</v>
      </c>
      <c r="Z35" s="36">
        <f>+IF(X35&lt;&gt;0,+(Y35/X35)*100,0)</f>
        <v>296.81369832649892</v>
      </c>
      <c r="AA35" s="33">
        <f>SUM(AA24:AA34)</f>
        <v>216548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1201986</v>
      </c>
      <c r="D37" s="46">
        <f>+D21-D35</f>
        <v>0</v>
      </c>
      <c r="E37" s="47">
        <f t="shared" si="2"/>
        <v>1991865</v>
      </c>
      <c r="F37" s="48">
        <f t="shared" si="2"/>
        <v>1991865</v>
      </c>
      <c r="G37" s="48">
        <f t="shared" si="2"/>
        <v>232002</v>
      </c>
      <c r="H37" s="48">
        <f t="shared" si="2"/>
        <v>49896</v>
      </c>
      <c r="I37" s="48">
        <f t="shared" si="2"/>
        <v>296139</v>
      </c>
      <c r="J37" s="48">
        <f t="shared" si="2"/>
        <v>578037</v>
      </c>
      <c r="K37" s="48">
        <f t="shared" si="2"/>
        <v>52109</v>
      </c>
      <c r="L37" s="48">
        <f t="shared" si="2"/>
        <v>104775</v>
      </c>
      <c r="M37" s="48">
        <f t="shared" si="2"/>
        <v>-49243</v>
      </c>
      <c r="N37" s="48">
        <f t="shared" si="2"/>
        <v>107641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685678</v>
      </c>
      <c r="X37" s="48">
        <f>IF(F21=F35,0,X21-X35)</f>
        <v>995928</v>
      </c>
      <c r="Y37" s="48">
        <f t="shared" si="2"/>
        <v>-310250</v>
      </c>
      <c r="Z37" s="49">
        <f>+IF(X37&lt;&gt;0,+(Y37/X37)*100,0)</f>
        <v>-31.151850334562337</v>
      </c>
      <c r="AA37" s="46">
        <f>+AA21-AA35</f>
        <v>1991865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1201986</v>
      </c>
      <c r="D41" s="56">
        <f>SUM(D37:D40)</f>
        <v>0</v>
      </c>
      <c r="E41" s="57">
        <f t="shared" si="3"/>
        <v>1991865</v>
      </c>
      <c r="F41" s="58">
        <f t="shared" si="3"/>
        <v>1991865</v>
      </c>
      <c r="G41" s="58">
        <f t="shared" si="3"/>
        <v>232002</v>
      </c>
      <c r="H41" s="58">
        <f t="shared" si="3"/>
        <v>49896</v>
      </c>
      <c r="I41" s="58">
        <f t="shared" si="3"/>
        <v>296139</v>
      </c>
      <c r="J41" s="58">
        <f t="shared" si="3"/>
        <v>578037</v>
      </c>
      <c r="K41" s="58">
        <f t="shared" si="3"/>
        <v>52109</v>
      </c>
      <c r="L41" s="58">
        <f t="shared" si="3"/>
        <v>104775</v>
      </c>
      <c r="M41" s="58">
        <f t="shared" si="3"/>
        <v>-49243</v>
      </c>
      <c r="N41" s="58">
        <f t="shared" si="3"/>
        <v>107641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685678</v>
      </c>
      <c r="X41" s="58">
        <f t="shared" si="3"/>
        <v>995928</v>
      </c>
      <c r="Y41" s="58">
        <f t="shared" si="3"/>
        <v>-310250</v>
      </c>
      <c r="Z41" s="59">
        <f>+IF(X41&lt;&gt;0,+(Y41/X41)*100,0)</f>
        <v>-31.151850334562337</v>
      </c>
      <c r="AA41" s="56">
        <f>SUM(AA37:AA40)</f>
        <v>1991865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1201986</v>
      </c>
      <c r="D43" s="64">
        <f>+D41-D42</f>
        <v>0</v>
      </c>
      <c r="E43" s="65">
        <f t="shared" si="4"/>
        <v>1991865</v>
      </c>
      <c r="F43" s="66">
        <f t="shared" si="4"/>
        <v>1991865</v>
      </c>
      <c r="G43" s="66">
        <f t="shared" si="4"/>
        <v>232002</v>
      </c>
      <c r="H43" s="66">
        <f t="shared" si="4"/>
        <v>49896</v>
      </c>
      <c r="I43" s="66">
        <f t="shared" si="4"/>
        <v>296139</v>
      </c>
      <c r="J43" s="66">
        <f t="shared" si="4"/>
        <v>578037</v>
      </c>
      <c r="K43" s="66">
        <f t="shared" si="4"/>
        <v>52109</v>
      </c>
      <c r="L43" s="66">
        <f t="shared" si="4"/>
        <v>104775</v>
      </c>
      <c r="M43" s="66">
        <f t="shared" si="4"/>
        <v>-49243</v>
      </c>
      <c r="N43" s="66">
        <f t="shared" si="4"/>
        <v>107641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685678</v>
      </c>
      <c r="X43" s="66">
        <f t="shared" si="4"/>
        <v>995928</v>
      </c>
      <c r="Y43" s="66">
        <f t="shared" si="4"/>
        <v>-310250</v>
      </c>
      <c r="Z43" s="67">
        <f>+IF(X43&lt;&gt;0,+(Y43/X43)*100,0)</f>
        <v>-31.151850334562337</v>
      </c>
      <c r="AA43" s="64">
        <f>+AA41-AA42</f>
        <v>1991865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1201986</v>
      </c>
      <c r="D45" s="56">
        <f>SUM(D43:D44)</f>
        <v>0</v>
      </c>
      <c r="E45" s="57">
        <f t="shared" si="5"/>
        <v>1991865</v>
      </c>
      <c r="F45" s="58">
        <f t="shared" si="5"/>
        <v>1991865</v>
      </c>
      <c r="G45" s="58">
        <f t="shared" si="5"/>
        <v>232002</v>
      </c>
      <c r="H45" s="58">
        <f t="shared" si="5"/>
        <v>49896</v>
      </c>
      <c r="I45" s="58">
        <f t="shared" si="5"/>
        <v>296139</v>
      </c>
      <c r="J45" s="58">
        <f t="shared" si="5"/>
        <v>578037</v>
      </c>
      <c r="K45" s="58">
        <f t="shared" si="5"/>
        <v>52109</v>
      </c>
      <c r="L45" s="58">
        <f t="shared" si="5"/>
        <v>104775</v>
      </c>
      <c r="M45" s="58">
        <f t="shared" si="5"/>
        <v>-49243</v>
      </c>
      <c r="N45" s="58">
        <f t="shared" si="5"/>
        <v>107641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685678</v>
      </c>
      <c r="X45" s="58">
        <f t="shared" si="5"/>
        <v>995928</v>
      </c>
      <c r="Y45" s="58">
        <f t="shared" si="5"/>
        <v>-310250</v>
      </c>
      <c r="Z45" s="59">
        <f>+IF(X45&lt;&gt;0,+(Y45/X45)*100,0)</f>
        <v>-31.151850334562337</v>
      </c>
      <c r="AA45" s="56">
        <f>SUM(AA43:AA44)</f>
        <v>1991865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1201986</v>
      </c>
      <c r="D47" s="71">
        <f>SUM(D45:D46)</f>
        <v>0</v>
      </c>
      <c r="E47" s="72">
        <f t="shared" si="6"/>
        <v>1991865</v>
      </c>
      <c r="F47" s="73">
        <f t="shared" si="6"/>
        <v>1991865</v>
      </c>
      <c r="G47" s="73">
        <f t="shared" si="6"/>
        <v>232002</v>
      </c>
      <c r="H47" s="74">
        <f t="shared" si="6"/>
        <v>49896</v>
      </c>
      <c r="I47" s="74">
        <f t="shared" si="6"/>
        <v>296139</v>
      </c>
      <c r="J47" s="74">
        <f t="shared" si="6"/>
        <v>578037</v>
      </c>
      <c r="K47" s="74">
        <f t="shared" si="6"/>
        <v>52109</v>
      </c>
      <c r="L47" s="74">
        <f t="shared" si="6"/>
        <v>104775</v>
      </c>
      <c r="M47" s="73">
        <f t="shared" si="6"/>
        <v>-49243</v>
      </c>
      <c r="N47" s="73">
        <f t="shared" si="6"/>
        <v>107641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685678</v>
      </c>
      <c r="X47" s="74">
        <f t="shared" si="6"/>
        <v>995928</v>
      </c>
      <c r="Y47" s="74">
        <f t="shared" si="6"/>
        <v>-310250</v>
      </c>
      <c r="Z47" s="75">
        <f>+IF(X47&lt;&gt;0,+(Y47/X47)*100,0)</f>
        <v>-31.151850334562337</v>
      </c>
      <c r="AA47" s="76">
        <f>SUM(AA45:AA46)</f>
        <v>1991865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4964340</v>
      </c>
      <c r="D8" s="6"/>
      <c r="E8" s="7">
        <v>9018000</v>
      </c>
      <c r="F8" s="8">
        <v>9018000</v>
      </c>
      <c r="G8" s="8">
        <v>622043</v>
      </c>
      <c r="H8" s="8">
        <v>799495</v>
      </c>
      <c r="I8" s="8">
        <v>765263</v>
      </c>
      <c r="J8" s="8">
        <v>2186801</v>
      </c>
      <c r="K8" s="8">
        <v>772806</v>
      </c>
      <c r="L8" s="8">
        <v>754530</v>
      </c>
      <c r="M8" s="8">
        <v>737465</v>
      </c>
      <c r="N8" s="8">
        <v>2264801</v>
      </c>
      <c r="O8" s="8"/>
      <c r="P8" s="8"/>
      <c r="Q8" s="8"/>
      <c r="R8" s="8"/>
      <c r="S8" s="8"/>
      <c r="T8" s="8"/>
      <c r="U8" s="8"/>
      <c r="V8" s="8"/>
      <c r="W8" s="8">
        <v>4451602</v>
      </c>
      <c r="X8" s="8">
        <v>4509000</v>
      </c>
      <c r="Y8" s="8">
        <v>-57398</v>
      </c>
      <c r="Z8" s="2">
        <v>-1.2729651807496118</v>
      </c>
      <c r="AA8" s="6">
        <v>9018000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5825000</v>
      </c>
      <c r="D18" s="6"/>
      <c r="E18" s="7">
        <v>5291912</v>
      </c>
      <c r="F18" s="8">
        <v>5291912</v>
      </c>
      <c r="G18" s="8"/>
      <c r="H18" s="8">
        <v>-400935</v>
      </c>
      <c r="I18" s="8">
        <v>-203554</v>
      </c>
      <c r="J18" s="8">
        <v>-604489</v>
      </c>
      <c r="K18" s="8">
        <v>-250417</v>
      </c>
      <c r="L18" s="8">
        <v>-226353</v>
      </c>
      <c r="M18" s="8">
        <v>-223092</v>
      </c>
      <c r="N18" s="8">
        <v>-699862</v>
      </c>
      <c r="O18" s="8"/>
      <c r="P18" s="8"/>
      <c r="Q18" s="8"/>
      <c r="R18" s="8"/>
      <c r="S18" s="8"/>
      <c r="T18" s="8"/>
      <c r="U18" s="8"/>
      <c r="V18" s="8"/>
      <c r="W18" s="8">
        <v>-1304351</v>
      </c>
      <c r="X18" s="8">
        <v>2645958</v>
      </c>
      <c r="Y18" s="8">
        <v>-3950309</v>
      </c>
      <c r="Z18" s="2">
        <v>-149.29598277826028</v>
      </c>
      <c r="AA18" s="6">
        <v>5291912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10789340</v>
      </c>
      <c r="D21" s="33">
        <f t="shared" si="0"/>
        <v>0</v>
      </c>
      <c r="E21" s="34">
        <f t="shared" si="0"/>
        <v>14309912</v>
      </c>
      <c r="F21" s="35">
        <f t="shared" si="0"/>
        <v>14309912</v>
      </c>
      <c r="G21" s="35">
        <f t="shared" si="0"/>
        <v>622043</v>
      </c>
      <c r="H21" s="35">
        <f t="shared" si="0"/>
        <v>398560</v>
      </c>
      <c r="I21" s="35">
        <f t="shared" si="0"/>
        <v>561709</v>
      </c>
      <c r="J21" s="35">
        <f t="shared" si="0"/>
        <v>1582312</v>
      </c>
      <c r="K21" s="35">
        <f t="shared" si="0"/>
        <v>522389</v>
      </c>
      <c r="L21" s="35">
        <f t="shared" si="0"/>
        <v>528177</v>
      </c>
      <c r="M21" s="35">
        <f t="shared" si="0"/>
        <v>514373</v>
      </c>
      <c r="N21" s="35">
        <f t="shared" si="0"/>
        <v>1564939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3147251</v>
      </c>
      <c r="X21" s="35">
        <f t="shared" si="0"/>
        <v>7154958</v>
      </c>
      <c r="Y21" s="35">
        <f t="shared" si="0"/>
        <v>-4007707</v>
      </c>
      <c r="Z21" s="36">
        <f>+IF(X21&lt;&gt;0,+(Y21/X21)*100,0)</f>
        <v>-56.013005247550019</v>
      </c>
      <c r="AA21" s="33">
        <f>SUM(AA5:AA20)</f>
        <v>14309912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2447414</v>
      </c>
      <c r="D24" s="6"/>
      <c r="E24" s="7">
        <v>2784448</v>
      </c>
      <c r="F24" s="8">
        <v>2784448</v>
      </c>
      <c r="G24" s="8">
        <v>171331</v>
      </c>
      <c r="H24" s="8">
        <v>170671</v>
      </c>
      <c r="I24" s="8">
        <v>226395</v>
      </c>
      <c r="J24" s="8">
        <v>568397</v>
      </c>
      <c r="K24" s="8">
        <v>201853</v>
      </c>
      <c r="L24" s="8">
        <v>293737</v>
      </c>
      <c r="M24" s="8">
        <v>201358</v>
      </c>
      <c r="N24" s="8">
        <v>696948</v>
      </c>
      <c r="O24" s="8"/>
      <c r="P24" s="8"/>
      <c r="Q24" s="8"/>
      <c r="R24" s="8"/>
      <c r="S24" s="8"/>
      <c r="T24" s="8"/>
      <c r="U24" s="8"/>
      <c r="V24" s="8"/>
      <c r="W24" s="8">
        <v>1265345</v>
      </c>
      <c r="X24" s="8">
        <v>1392222</v>
      </c>
      <c r="Y24" s="8">
        <v>-126877</v>
      </c>
      <c r="Z24" s="2">
        <v>-9.1132736014802234</v>
      </c>
      <c r="AA24" s="6">
        <v>2784448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1425022</v>
      </c>
      <c r="D26" s="6"/>
      <c r="E26" s="7">
        <v>1123737</v>
      </c>
      <c r="F26" s="8">
        <v>1123737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561870</v>
      </c>
      <c r="Y26" s="8">
        <v>-561870</v>
      </c>
      <c r="Z26" s="2">
        <v>-100</v>
      </c>
      <c r="AA26" s="6">
        <v>1123737</v>
      </c>
    </row>
    <row r="27" spans="1:27" ht="13.5" x14ac:dyDescent="0.25">
      <c r="A27" s="25" t="s">
        <v>53</v>
      </c>
      <c r="B27" s="24" t="s">
        <v>32</v>
      </c>
      <c r="C27" s="6">
        <v>1320029</v>
      </c>
      <c r="D27" s="6"/>
      <c r="E27" s="7">
        <v>1300000</v>
      </c>
      <c r="F27" s="8">
        <v>1300000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649998</v>
      </c>
      <c r="Y27" s="8">
        <v>-649998</v>
      </c>
      <c r="Z27" s="2">
        <v>-100</v>
      </c>
      <c r="AA27" s="6">
        <v>1300000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300000</v>
      </c>
      <c r="F28" s="8">
        <v>300000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150000</v>
      </c>
      <c r="Y28" s="8">
        <v>-150000</v>
      </c>
      <c r="Z28" s="2">
        <v>-100</v>
      </c>
      <c r="AA28" s="6">
        <v>300000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23500</v>
      </c>
      <c r="F30" s="8">
        <v>23500</v>
      </c>
      <c r="G30" s="8"/>
      <c r="H30" s="8">
        <v>1039</v>
      </c>
      <c r="I30" s="8"/>
      <c r="J30" s="8">
        <v>1039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1039</v>
      </c>
      <c r="X30" s="8">
        <v>11754</v>
      </c>
      <c r="Y30" s="8">
        <v>-10715</v>
      </c>
      <c r="Z30" s="2">
        <v>-91.160456014973619</v>
      </c>
      <c r="AA30" s="6">
        <v>23500</v>
      </c>
    </row>
    <row r="31" spans="1:27" ht="13.5" x14ac:dyDescent="0.25">
      <c r="A31" s="25" t="s">
        <v>57</v>
      </c>
      <c r="B31" s="24" t="s">
        <v>32</v>
      </c>
      <c r="C31" s="6">
        <v>201550</v>
      </c>
      <c r="D31" s="6"/>
      <c r="E31" s="7">
        <v>420500</v>
      </c>
      <c r="F31" s="8">
        <v>420500</v>
      </c>
      <c r="G31" s="8">
        <v>4604</v>
      </c>
      <c r="H31" s="8">
        <v>5337</v>
      </c>
      <c r="I31" s="8">
        <v>18616</v>
      </c>
      <c r="J31" s="8">
        <v>28557</v>
      </c>
      <c r="K31" s="8">
        <v>26732</v>
      </c>
      <c r="L31" s="8">
        <v>46954</v>
      </c>
      <c r="M31" s="8">
        <v>9488</v>
      </c>
      <c r="N31" s="8">
        <v>83174</v>
      </c>
      <c r="O31" s="8"/>
      <c r="P31" s="8"/>
      <c r="Q31" s="8"/>
      <c r="R31" s="8"/>
      <c r="S31" s="8"/>
      <c r="T31" s="8"/>
      <c r="U31" s="8"/>
      <c r="V31" s="8"/>
      <c r="W31" s="8">
        <v>111731</v>
      </c>
      <c r="X31" s="8">
        <v>210252</v>
      </c>
      <c r="Y31" s="8">
        <v>-98521</v>
      </c>
      <c r="Z31" s="2">
        <v>-46.858531666761785</v>
      </c>
      <c r="AA31" s="6">
        <v>420500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111451</v>
      </c>
      <c r="D33" s="6"/>
      <c r="E33" s="7">
        <v>200500</v>
      </c>
      <c r="F33" s="8">
        <v>200500</v>
      </c>
      <c r="G33" s="8"/>
      <c r="H33" s="8"/>
      <c r="I33" s="8">
        <v>9675</v>
      </c>
      <c r="J33" s="8">
        <v>9675</v>
      </c>
      <c r="K33" s="8">
        <v>33786</v>
      </c>
      <c r="L33" s="8">
        <v>2312</v>
      </c>
      <c r="M33" s="8">
        <v>2386</v>
      </c>
      <c r="N33" s="8">
        <v>38484</v>
      </c>
      <c r="O33" s="8"/>
      <c r="P33" s="8"/>
      <c r="Q33" s="8"/>
      <c r="R33" s="8"/>
      <c r="S33" s="8"/>
      <c r="T33" s="8"/>
      <c r="U33" s="8"/>
      <c r="V33" s="8"/>
      <c r="W33" s="8">
        <v>48159</v>
      </c>
      <c r="X33" s="8">
        <v>100248</v>
      </c>
      <c r="Y33" s="8">
        <v>-52089</v>
      </c>
      <c r="Z33" s="2">
        <v>-51.960138855638014</v>
      </c>
      <c r="AA33" s="6">
        <v>200500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5505466</v>
      </c>
      <c r="D35" s="33">
        <f>SUM(D24:D34)</f>
        <v>0</v>
      </c>
      <c r="E35" s="34">
        <f t="shared" si="1"/>
        <v>6152685</v>
      </c>
      <c r="F35" s="35">
        <f t="shared" si="1"/>
        <v>6152685</v>
      </c>
      <c r="G35" s="35">
        <f t="shared" si="1"/>
        <v>175935</v>
      </c>
      <c r="H35" s="35">
        <f t="shared" si="1"/>
        <v>177047</v>
      </c>
      <c r="I35" s="35">
        <f t="shared" si="1"/>
        <v>254686</v>
      </c>
      <c r="J35" s="35">
        <f t="shared" si="1"/>
        <v>607668</v>
      </c>
      <c r="K35" s="35">
        <f t="shared" si="1"/>
        <v>262371</v>
      </c>
      <c r="L35" s="35">
        <f t="shared" si="1"/>
        <v>343003</v>
      </c>
      <c r="M35" s="35">
        <f t="shared" si="1"/>
        <v>213232</v>
      </c>
      <c r="N35" s="35">
        <f t="shared" si="1"/>
        <v>818606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1426274</v>
      </c>
      <c r="X35" s="35">
        <f t="shared" si="1"/>
        <v>3076344</v>
      </c>
      <c r="Y35" s="35">
        <f t="shared" si="1"/>
        <v>-1650070</v>
      </c>
      <c r="Z35" s="36">
        <f>+IF(X35&lt;&gt;0,+(Y35/X35)*100,0)</f>
        <v>-53.637369552949863</v>
      </c>
      <c r="AA35" s="33">
        <f>SUM(AA24:AA34)</f>
        <v>6152685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5283874</v>
      </c>
      <c r="D37" s="46">
        <f>+D21-D35</f>
        <v>0</v>
      </c>
      <c r="E37" s="47">
        <f t="shared" si="2"/>
        <v>8157227</v>
      </c>
      <c r="F37" s="48">
        <f t="shared" si="2"/>
        <v>8157227</v>
      </c>
      <c r="G37" s="48">
        <f t="shared" si="2"/>
        <v>446108</v>
      </c>
      <c r="H37" s="48">
        <f t="shared" si="2"/>
        <v>221513</v>
      </c>
      <c r="I37" s="48">
        <f t="shared" si="2"/>
        <v>307023</v>
      </c>
      <c r="J37" s="48">
        <f t="shared" si="2"/>
        <v>974644</v>
      </c>
      <c r="K37" s="48">
        <f t="shared" si="2"/>
        <v>260018</v>
      </c>
      <c r="L37" s="48">
        <f t="shared" si="2"/>
        <v>185174</v>
      </c>
      <c r="M37" s="48">
        <f t="shared" si="2"/>
        <v>301141</v>
      </c>
      <c r="N37" s="48">
        <f t="shared" si="2"/>
        <v>746333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1720977</v>
      </c>
      <c r="X37" s="48">
        <f>IF(F21=F35,0,X21-X35)</f>
        <v>4078614</v>
      </c>
      <c r="Y37" s="48">
        <f t="shared" si="2"/>
        <v>-2357637</v>
      </c>
      <c r="Z37" s="49">
        <f>+IF(X37&lt;&gt;0,+(Y37/X37)*100,0)</f>
        <v>-57.804857238267701</v>
      </c>
      <c r="AA37" s="46">
        <f>+AA21-AA35</f>
        <v>8157227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2900088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8183962</v>
      </c>
      <c r="D41" s="56">
        <f>SUM(D37:D40)</f>
        <v>0</v>
      </c>
      <c r="E41" s="57">
        <f t="shared" si="3"/>
        <v>8157227</v>
      </c>
      <c r="F41" s="58">
        <f t="shared" si="3"/>
        <v>8157227</v>
      </c>
      <c r="G41" s="58">
        <f t="shared" si="3"/>
        <v>446108</v>
      </c>
      <c r="H41" s="58">
        <f t="shared" si="3"/>
        <v>221513</v>
      </c>
      <c r="I41" s="58">
        <f t="shared" si="3"/>
        <v>307023</v>
      </c>
      <c r="J41" s="58">
        <f t="shared" si="3"/>
        <v>974644</v>
      </c>
      <c r="K41" s="58">
        <f t="shared" si="3"/>
        <v>260018</v>
      </c>
      <c r="L41" s="58">
        <f t="shared" si="3"/>
        <v>185174</v>
      </c>
      <c r="M41" s="58">
        <f t="shared" si="3"/>
        <v>301141</v>
      </c>
      <c r="N41" s="58">
        <f t="shared" si="3"/>
        <v>746333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1720977</v>
      </c>
      <c r="X41" s="58">
        <f t="shared" si="3"/>
        <v>4078614</v>
      </c>
      <c r="Y41" s="58">
        <f t="shared" si="3"/>
        <v>-2357637</v>
      </c>
      <c r="Z41" s="59">
        <f>+IF(X41&lt;&gt;0,+(Y41/X41)*100,0)</f>
        <v>-57.804857238267701</v>
      </c>
      <c r="AA41" s="56">
        <f>SUM(AA37:AA40)</f>
        <v>8157227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8183962</v>
      </c>
      <c r="D43" s="64">
        <f>+D41-D42</f>
        <v>0</v>
      </c>
      <c r="E43" s="65">
        <f t="shared" si="4"/>
        <v>8157227</v>
      </c>
      <c r="F43" s="66">
        <f t="shared" si="4"/>
        <v>8157227</v>
      </c>
      <c r="G43" s="66">
        <f t="shared" si="4"/>
        <v>446108</v>
      </c>
      <c r="H43" s="66">
        <f t="shared" si="4"/>
        <v>221513</v>
      </c>
      <c r="I43" s="66">
        <f t="shared" si="4"/>
        <v>307023</v>
      </c>
      <c r="J43" s="66">
        <f t="shared" si="4"/>
        <v>974644</v>
      </c>
      <c r="K43" s="66">
        <f t="shared" si="4"/>
        <v>260018</v>
      </c>
      <c r="L43" s="66">
        <f t="shared" si="4"/>
        <v>185174</v>
      </c>
      <c r="M43" s="66">
        <f t="shared" si="4"/>
        <v>301141</v>
      </c>
      <c r="N43" s="66">
        <f t="shared" si="4"/>
        <v>746333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1720977</v>
      </c>
      <c r="X43" s="66">
        <f t="shared" si="4"/>
        <v>4078614</v>
      </c>
      <c r="Y43" s="66">
        <f t="shared" si="4"/>
        <v>-2357637</v>
      </c>
      <c r="Z43" s="67">
        <f>+IF(X43&lt;&gt;0,+(Y43/X43)*100,0)</f>
        <v>-57.804857238267701</v>
      </c>
      <c r="AA43" s="64">
        <f>+AA41-AA42</f>
        <v>8157227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8183962</v>
      </c>
      <c r="D45" s="56">
        <f>SUM(D43:D44)</f>
        <v>0</v>
      </c>
      <c r="E45" s="57">
        <f t="shared" si="5"/>
        <v>8157227</v>
      </c>
      <c r="F45" s="58">
        <f t="shared" si="5"/>
        <v>8157227</v>
      </c>
      <c r="G45" s="58">
        <f t="shared" si="5"/>
        <v>446108</v>
      </c>
      <c r="H45" s="58">
        <f t="shared" si="5"/>
        <v>221513</v>
      </c>
      <c r="I45" s="58">
        <f t="shared" si="5"/>
        <v>307023</v>
      </c>
      <c r="J45" s="58">
        <f t="shared" si="5"/>
        <v>974644</v>
      </c>
      <c r="K45" s="58">
        <f t="shared" si="5"/>
        <v>260018</v>
      </c>
      <c r="L45" s="58">
        <f t="shared" si="5"/>
        <v>185174</v>
      </c>
      <c r="M45" s="58">
        <f t="shared" si="5"/>
        <v>301141</v>
      </c>
      <c r="N45" s="58">
        <f t="shared" si="5"/>
        <v>746333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1720977</v>
      </c>
      <c r="X45" s="58">
        <f t="shared" si="5"/>
        <v>4078614</v>
      </c>
      <c r="Y45" s="58">
        <f t="shared" si="5"/>
        <v>-2357637</v>
      </c>
      <c r="Z45" s="59">
        <f>+IF(X45&lt;&gt;0,+(Y45/X45)*100,0)</f>
        <v>-57.804857238267701</v>
      </c>
      <c r="AA45" s="56">
        <f>SUM(AA43:AA44)</f>
        <v>8157227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8183962</v>
      </c>
      <c r="D47" s="71">
        <f>SUM(D45:D46)</f>
        <v>0</v>
      </c>
      <c r="E47" s="72">
        <f t="shared" si="6"/>
        <v>8157227</v>
      </c>
      <c r="F47" s="73">
        <f t="shared" si="6"/>
        <v>8157227</v>
      </c>
      <c r="G47" s="73">
        <f t="shared" si="6"/>
        <v>446108</v>
      </c>
      <c r="H47" s="74">
        <f t="shared" si="6"/>
        <v>221513</v>
      </c>
      <c r="I47" s="74">
        <f t="shared" si="6"/>
        <v>307023</v>
      </c>
      <c r="J47" s="74">
        <f t="shared" si="6"/>
        <v>974644</v>
      </c>
      <c r="K47" s="74">
        <f t="shared" si="6"/>
        <v>260018</v>
      </c>
      <c r="L47" s="74">
        <f t="shared" si="6"/>
        <v>185174</v>
      </c>
      <c r="M47" s="73">
        <f t="shared" si="6"/>
        <v>301141</v>
      </c>
      <c r="N47" s="73">
        <f t="shared" si="6"/>
        <v>746333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1720977</v>
      </c>
      <c r="X47" s="74">
        <f t="shared" si="6"/>
        <v>4078614</v>
      </c>
      <c r="Y47" s="74">
        <f t="shared" si="6"/>
        <v>-2357637</v>
      </c>
      <c r="Z47" s="75">
        <f>+IF(X47&lt;&gt;0,+(Y47/X47)*100,0)</f>
        <v>-57.804857238267701</v>
      </c>
      <c r="AA47" s="76">
        <f>SUM(AA45:AA46)</f>
        <v>8157227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3400364</v>
      </c>
      <c r="D8" s="6"/>
      <c r="E8" s="7">
        <v>3561900</v>
      </c>
      <c r="F8" s="8">
        <v>3561900</v>
      </c>
      <c r="G8" s="8">
        <v>301738</v>
      </c>
      <c r="H8" s="8">
        <v>312363</v>
      </c>
      <c r="I8" s="8">
        <v>300097</v>
      </c>
      <c r="J8" s="8">
        <v>914198</v>
      </c>
      <c r="K8" s="8">
        <v>311695</v>
      </c>
      <c r="L8" s="8">
        <v>286890</v>
      </c>
      <c r="M8" s="8">
        <v>282584</v>
      </c>
      <c r="N8" s="8">
        <v>881169</v>
      </c>
      <c r="O8" s="8"/>
      <c r="P8" s="8"/>
      <c r="Q8" s="8"/>
      <c r="R8" s="8"/>
      <c r="S8" s="8"/>
      <c r="T8" s="8"/>
      <c r="U8" s="8"/>
      <c r="V8" s="8"/>
      <c r="W8" s="8">
        <v>1795367</v>
      </c>
      <c r="X8" s="8">
        <v>1780956</v>
      </c>
      <c r="Y8" s="8">
        <v>14411</v>
      </c>
      <c r="Z8" s="2">
        <v>0.809172152484396</v>
      </c>
      <c r="AA8" s="6">
        <v>3561900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631362</v>
      </c>
      <c r="D13" s="6"/>
      <c r="E13" s="7">
        <v>646400</v>
      </c>
      <c r="F13" s="8">
        <v>646400</v>
      </c>
      <c r="G13" s="8">
        <v>56708</v>
      </c>
      <c r="H13" s="8">
        <v>57492</v>
      </c>
      <c r="I13" s="8">
        <v>58354</v>
      </c>
      <c r="J13" s="8">
        <v>172554</v>
      </c>
      <c r="K13" s="8">
        <v>59244</v>
      </c>
      <c r="L13" s="8">
        <v>61918</v>
      </c>
      <c r="M13" s="8">
        <v>62625</v>
      </c>
      <c r="N13" s="8">
        <v>183787</v>
      </c>
      <c r="O13" s="8"/>
      <c r="P13" s="8"/>
      <c r="Q13" s="8"/>
      <c r="R13" s="8"/>
      <c r="S13" s="8"/>
      <c r="T13" s="8"/>
      <c r="U13" s="8"/>
      <c r="V13" s="8"/>
      <c r="W13" s="8">
        <v>356341</v>
      </c>
      <c r="X13" s="8">
        <v>323198</v>
      </c>
      <c r="Y13" s="8">
        <v>33143</v>
      </c>
      <c r="Z13" s="2">
        <v>10.254704546439026</v>
      </c>
      <c r="AA13" s="6">
        <v>646400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2523098</v>
      </c>
      <c r="Y18" s="8">
        <v>-2523098</v>
      </c>
      <c r="Z18" s="2">
        <v>-100</v>
      </c>
      <c r="AA18" s="6">
        <v>5046200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4031726</v>
      </c>
      <c r="D21" s="33">
        <f t="shared" si="0"/>
        <v>0</v>
      </c>
      <c r="E21" s="34">
        <f t="shared" si="0"/>
        <v>9254500</v>
      </c>
      <c r="F21" s="35">
        <f t="shared" si="0"/>
        <v>9254500</v>
      </c>
      <c r="G21" s="35">
        <f t="shared" si="0"/>
        <v>358446</v>
      </c>
      <c r="H21" s="35">
        <f t="shared" si="0"/>
        <v>369855</v>
      </c>
      <c r="I21" s="35">
        <f t="shared" si="0"/>
        <v>358451</v>
      </c>
      <c r="J21" s="35">
        <f t="shared" si="0"/>
        <v>1086752</v>
      </c>
      <c r="K21" s="35">
        <f t="shared" si="0"/>
        <v>370939</v>
      </c>
      <c r="L21" s="35">
        <f t="shared" si="0"/>
        <v>348808</v>
      </c>
      <c r="M21" s="35">
        <f t="shared" si="0"/>
        <v>345209</v>
      </c>
      <c r="N21" s="35">
        <f t="shared" si="0"/>
        <v>1064956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2151708</v>
      </c>
      <c r="X21" s="35">
        <f t="shared" si="0"/>
        <v>4627252</v>
      </c>
      <c r="Y21" s="35">
        <f t="shared" si="0"/>
        <v>-2475544</v>
      </c>
      <c r="Z21" s="36">
        <f>+IF(X21&lt;&gt;0,+(Y21/X21)*100,0)</f>
        <v>-53.499225890442105</v>
      </c>
      <c r="AA21" s="33">
        <f>SUM(AA5:AA20)</f>
        <v>9254500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2552767</v>
      </c>
      <c r="D24" s="6"/>
      <c r="E24" s="7">
        <v>1794702</v>
      </c>
      <c r="F24" s="8">
        <v>1794702</v>
      </c>
      <c r="G24" s="8">
        <v>101810</v>
      </c>
      <c r="H24" s="8">
        <v>137630</v>
      </c>
      <c r="I24" s="8">
        <v>126028</v>
      </c>
      <c r="J24" s="8">
        <v>365468</v>
      </c>
      <c r="K24" s="8">
        <v>118280</v>
      </c>
      <c r="L24" s="8">
        <v>117003</v>
      </c>
      <c r="M24" s="8">
        <v>207256</v>
      </c>
      <c r="N24" s="8">
        <v>442539</v>
      </c>
      <c r="O24" s="8"/>
      <c r="P24" s="8"/>
      <c r="Q24" s="8"/>
      <c r="R24" s="8"/>
      <c r="S24" s="8"/>
      <c r="T24" s="8"/>
      <c r="U24" s="8"/>
      <c r="V24" s="8"/>
      <c r="W24" s="8">
        <v>808007</v>
      </c>
      <c r="X24" s="8">
        <v>897354</v>
      </c>
      <c r="Y24" s="8">
        <v>-89347</v>
      </c>
      <c r="Z24" s="2">
        <v>-9.9567171929918405</v>
      </c>
      <c r="AA24" s="6">
        <v>1794702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930000</v>
      </c>
      <c r="F26" s="8">
        <v>930000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465000</v>
      </c>
      <c r="Y26" s="8">
        <v>-465000</v>
      </c>
      <c r="Z26" s="2">
        <v>-100</v>
      </c>
      <c r="AA26" s="6">
        <v>930000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2300000</v>
      </c>
      <c r="F27" s="8">
        <v>2300000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1149998</v>
      </c>
      <c r="Y27" s="8">
        <v>-1149998</v>
      </c>
      <c r="Z27" s="2">
        <v>-100</v>
      </c>
      <c r="AA27" s="6">
        <v>2300000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300846</v>
      </c>
      <c r="D30" s="6"/>
      <c r="E30" s="7">
        <v>240000</v>
      </c>
      <c r="F30" s="8">
        <v>240000</v>
      </c>
      <c r="G30" s="8"/>
      <c r="H30" s="8">
        <v>25610</v>
      </c>
      <c r="I30" s="8">
        <v>29872</v>
      </c>
      <c r="J30" s="8">
        <v>55482</v>
      </c>
      <c r="K30" s="8">
        <v>30284</v>
      </c>
      <c r="L30" s="8">
        <v>25587</v>
      </c>
      <c r="M30" s="8">
        <v>29202</v>
      </c>
      <c r="N30" s="8">
        <v>85073</v>
      </c>
      <c r="O30" s="8"/>
      <c r="P30" s="8"/>
      <c r="Q30" s="8"/>
      <c r="R30" s="8"/>
      <c r="S30" s="8"/>
      <c r="T30" s="8"/>
      <c r="U30" s="8"/>
      <c r="V30" s="8"/>
      <c r="W30" s="8">
        <v>140555</v>
      </c>
      <c r="X30" s="8">
        <v>120000</v>
      </c>
      <c r="Y30" s="8">
        <v>20555</v>
      </c>
      <c r="Z30" s="2">
        <v>17.129166666666666</v>
      </c>
      <c r="AA30" s="6">
        <v>240000</v>
      </c>
    </row>
    <row r="31" spans="1:27" ht="13.5" x14ac:dyDescent="0.25">
      <c r="A31" s="25" t="s">
        <v>57</v>
      </c>
      <c r="B31" s="24" t="s">
        <v>32</v>
      </c>
      <c r="C31" s="6">
        <v>385640</v>
      </c>
      <c r="D31" s="6"/>
      <c r="E31" s="7">
        <v>830200</v>
      </c>
      <c r="F31" s="8">
        <v>830200</v>
      </c>
      <c r="G31" s="8"/>
      <c r="H31" s="8">
        <v>5681</v>
      </c>
      <c r="I31" s="8">
        <v>20118</v>
      </c>
      <c r="J31" s="8">
        <v>25799</v>
      </c>
      <c r="K31" s="8">
        <v>9940</v>
      </c>
      <c r="L31" s="8">
        <v>15007</v>
      </c>
      <c r="M31" s="8">
        <v>23956</v>
      </c>
      <c r="N31" s="8">
        <v>48903</v>
      </c>
      <c r="O31" s="8"/>
      <c r="P31" s="8"/>
      <c r="Q31" s="8"/>
      <c r="R31" s="8"/>
      <c r="S31" s="8"/>
      <c r="T31" s="8"/>
      <c r="U31" s="8"/>
      <c r="V31" s="8"/>
      <c r="W31" s="8">
        <v>74702</v>
      </c>
      <c r="X31" s="8">
        <v>415102</v>
      </c>
      <c r="Y31" s="8">
        <v>-340400</v>
      </c>
      <c r="Z31" s="2">
        <v>-82.00394119999423</v>
      </c>
      <c r="AA31" s="6">
        <v>830200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54744</v>
      </c>
      <c r="D33" s="6"/>
      <c r="E33" s="7">
        <v>58000</v>
      </c>
      <c r="F33" s="8">
        <v>58000</v>
      </c>
      <c r="G33" s="8">
        <v>4693</v>
      </c>
      <c r="H33" s="8">
        <v>4692</v>
      </c>
      <c r="I33" s="8">
        <v>4753</v>
      </c>
      <c r="J33" s="8">
        <v>14138</v>
      </c>
      <c r="K33" s="8">
        <v>4681</v>
      </c>
      <c r="L33" s="8">
        <v>4701</v>
      </c>
      <c r="M33" s="8">
        <v>4838</v>
      </c>
      <c r="N33" s="8">
        <v>14220</v>
      </c>
      <c r="O33" s="8"/>
      <c r="P33" s="8"/>
      <c r="Q33" s="8"/>
      <c r="R33" s="8"/>
      <c r="S33" s="8"/>
      <c r="T33" s="8"/>
      <c r="U33" s="8"/>
      <c r="V33" s="8"/>
      <c r="W33" s="8">
        <v>28358</v>
      </c>
      <c r="X33" s="8">
        <v>28996</v>
      </c>
      <c r="Y33" s="8">
        <v>-638</v>
      </c>
      <c r="Z33" s="2">
        <v>-2.2003034901365703</v>
      </c>
      <c r="AA33" s="6">
        <v>58000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3293997</v>
      </c>
      <c r="D35" s="33">
        <f>SUM(D24:D34)</f>
        <v>0</v>
      </c>
      <c r="E35" s="34">
        <f t="shared" si="1"/>
        <v>6152902</v>
      </c>
      <c r="F35" s="35">
        <f t="shared" si="1"/>
        <v>6152902</v>
      </c>
      <c r="G35" s="35">
        <f t="shared" si="1"/>
        <v>106503</v>
      </c>
      <c r="H35" s="35">
        <f t="shared" si="1"/>
        <v>173613</v>
      </c>
      <c r="I35" s="35">
        <f t="shared" si="1"/>
        <v>180771</v>
      </c>
      <c r="J35" s="35">
        <f t="shared" si="1"/>
        <v>460887</v>
      </c>
      <c r="K35" s="35">
        <f t="shared" si="1"/>
        <v>163185</v>
      </c>
      <c r="L35" s="35">
        <f t="shared" si="1"/>
        <v>162298</v>
      </c>
      <c r="M35" s="35">
        <f t="shared" si="1"/>
        <v>265252</v>
      </c>
      <c r="N35" s="35">
        <f t="shared" si="1"/>
        <v>590735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1051622</v>
      </c>
      <c r="X35" s="35">
        <f t="shared" si="1"/>
        <v>3076450</v>
      </c>
      <c r="Y35" s="35">
        <f t="shared" si="1"/>
        <v>-2024828</v>
      </c>
      <c r="Z35" s="36">
        <f>+IF(X35&lt;&gt;0,+(Y35/X35)*100,0)</f>
        <v>-65.817029368265366</v>
      </c>
      <c r="AA35" s="33">
        <f>SUM(AA24:AA34)</f>
        <v>6152902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737729</v>
      </c>
      <c r="D37" s="46">
        <f>+D21-D35</f>
        <v>0</v>
      </c>
      <c r="E37" s="47">
        <f t="shared" si="2"/>
        <v>3101598</v>
      </c>
      <c r="F37" s="48">
        <f t="shared" si="2"/>
        <v>3101598</v>
      </c>
      <c r="G37" s="48">
        <f t="shared" si="2"/>
        <v>251943</v>
      </c>
      <c r="H37" s="48">
        <f t="shared" si="2"/>
        <v>196242</v>
      </c>
      <c r="I37" s="48">
        <f t="shared" si="2"/>
        <v>177680</v>
      </c>
      <c r="J37" s="48">
        <f t="shared" si="2"/>
        <v>625865</v>
      </c>
      <c r="K37" s="48">
        <f t="shared" si="2"/>
        <v>207754</v>
      </c>
      <c r="L37" s="48">
        <f t="shared" si="2"/>
        <v>186510</v>
      </c>
      <c r="M37" s="48">
        <f t="shared" si="2"/>
        <v>79957</v>
      </c>
      <c r="N37" s="48">
        <f t="shared" si="2"/>
        <v>474221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1100086</v>
      </c>
      <c r="X37" s="48">
        <f>IF(F21=F35,0,X21-X35)</f>
        <v>1550802</v>
      </c>
      <c r="Y37" s="48">
        <f t="shared" si="2"/>
        <v>-450716</v>
      </c>
      <c r="Z37" s="49">
        <f>+IF(X37&lt;&gt;0,+(Y37/X37)*100,0)</f>
        <v>-29.063413640168118</v>
      </c>
      <c r="AA37" s="46">
        <f>+AA21-AA35</f>
        <v>3101598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737729</v>
      </c>
      <c r="D41" s="56">
        <f>SUM(D37:D40)</f>
        <v>0</v>
      </c>
      <c r="E41" s="57">
        <f t="shared" si="3"/>
        <v>3101598</v>
      </c>
      <c r="F41" s="58">
        <f t="shared" si="3"/>
        <v>3101598</v>
      </c>
      <c r="G41" s="58">
        <f t="shared" si="3"/>
        <v>251943</v>
      </c>
      <c r="H41" s="58">
        <f t="shared" si="3"/>
        <v>196242</v>
      </c>
      <c r="I41" s="58">
        <f t="shared" si="3"/>
        <v>177680</v>
      </c>
      <c r="J41" s="58">
        <f t="shared" si="3"/>
        <v>625865</v>
      </c>
      <c r="K41" s="58">
        <f t="shared" si="3"/>
        <v>207754</v>
      </c>
      <c r="L41" s="58">
        <f t="shared" si="3"/>
        <v>186510</v>
      </c>
      <c r="M41" s="58">
        <f t="shared" si="3"/>
        <v>79957</v>
      </c>
      <c r="N41" s="58">
        <f t="shared" si="3"/>
        <v>474221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1100086</v>
      </c>
      <c r="X41" s="58">
        <f t="shared" si="3"/>
        <v>1550802</v>
      </c>
      <c r="Y41" s="58">
        <f t="shared" si="3"/>
        <v>-450716</v>
      </c>
      <c r="Z41" s="59">
        <f>+IF(X41&lt;&gt;0,+(Y41/X41)*100,0)</f>
        <v>-29.063413640168118</v>
      </c>
      <c r="AA41" s="56">
        <f>SUM(AA37:AA40)</f>
        <v>3101598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737729</v>
      </c>
      <c r="D43" s="64">
        <f>+D41-D42</f>
        <v>0</v>
      </c>
      <c r="E43" s="65">
        <f t="shared" si="4"/>
        <v>3101598</v>
      </c>
      <c r="F43" s="66">
        <f t="shared" si="4"/>
        <v>3101598</v>
      </c>
      <c r="G43" s="66">
        <f t="shared" si="4"/>
        <v>251943</v>
      </c>
      <c r="H43" s="66">
        <f t="shared" si="4"/>
        <v>196242</v>
      </c>
      <c r="I43" s="66">
        <f t="shared" si="4"/>
        <v>177680</v>
      </c>
      <c r="J43" s="66">
        <f t="shared" si="4"/>
        <v>625865</v>
      </c>
      <c r="K43" s="66">
        <f t="shared" si="4"/>
        <v>207754</v>
      </c>
      <c r="L43" s="66">
        <f t="shared" si="4"/>
        <v>186510</v>
      </c>
      <c r="M43" s="66">
        <f t="shared" si="4"/>
        <v>79957</v>
      </c>
      <c r="N43" s="66">
        <f t="shared" si="4"/>
        <v>474221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1100086</v>
      </c>
      <c r="X43" s="66">
        <f t="shared" si="4"/>
        <v>1550802</v>
      </c>
      <c r="Y43" s="66">
        <f t="shared" si="4"/>
        <v>-450716</v>
      </c>
      <c r="Z43" s="67">
        <f>+IF(X43&lt;&gt;0,+(Y43/X43)*100,0)</f>
        <v>-29.063413640168118</v>
      </c>
      <c r="AA43" s="64">
        <f>+AA41-AA42</f>
        <v>3101598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737729</v>
      </c>
      <c r="D45" s="56">
        <f>SUM(D43:D44)</f>
        <v>0</v>
      </c>
      <c r="E45" s="57">
        <f t="shared" si="5"/>
        <v>3101598</v>
      </c>
      <c r="F45" s="58">
        <f t="shared" si="5"/>
        <v>3101598</v>
      </c>
      <c r="G45" s="58">
        <f t="shared" si="5"/>
        <v>251943</v>
      </c>
      <c r="H45" s="58">
        <f t="shared" si="5"/>
        <v>196242</v>
      </c>
      <c r="I45" s="58">
        <f t="shared" si="5"/>
        <v>177680</v>
      </c>
      <c r="J45" s="58">
        <f t="shared" si="5"/>
        <v>625865</v>
      </c>
      <c r="K45" s="58">
        <f t="shared" si="5"/>
        <v>207754</v>
      </c>
      <c r="L45" s="58">
        <f t="shared" si="5"/>
        <v>186510</v>
      </c>
      <c r="M45" s="58">
        <f t="shared" si="5"/>
        <v>79957</v>
      </c>
      <c r="N45" s="58">
        <f t="shared" si="5"/>
        <v>474221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1100086</v>
      </c>
      <c r="X45" s="58">
        <f t="shared" si="5"/>
        <v>1550802</v>
      </c>
      <c r="Y45" s="58">
        <f t="shared" si="5"/>
        <v>-450716</v>
      </c>
      <c r="Z45" s="59">
        <f>+IF(X45&lt;&gt;0,+(Y45/X45)*100,0)</f>
        <v>-29.063413640168118</v>
      </c>
      <c r="AA45" s="56">
        <f>SUM(AA43:AA44)</f>
        <v>3101598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737729</v>
      </c>
      <c r="D47" s="71">
        <f>SUM(D45:D46)</f>
        <v>0</v>
      </c>
      <c r="E47" s="72">
        <f t="shared" si="6"/>
        <v>3101598</v>
      </c>
      <c r="F47" s="73">
        <f t="shared" si="6"/>
        <v>3101598</v>
      </c>
      <c r="G47" s="73">
        <f t="shared" si="6"/>
        <v>251943</v>
      </c>
      <c r="H47" s="74">
        <f t="shared" si="6"/>
        <v>196242</v>
      </c>
      <c r="I47" s="74">
        <f t="shared" si="6"/>
        <v>177680</v>
      </c>
      <c r="J47" s="74">
        <f t="shared" si="6"/>
        <v>625865</v>
      </c>
      <c r="K47" s="74">
        <f t="shared" si="6"/>
        <v>207754</v>
      </c>
      <c r="L47" s="74">
        <f t="shared" si="6"/>
        <v>186510</v>
      </c>
      <c r="M47" s="73">
        <f t="shared" si="6"/>
        <v>79957</v>
      </c>
      <c r="N47" s="73">
        <f t="shared" si="6"/>
        <v>474221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1100086</v>
      </c>
      <c r="X47" s="74">
        <f t="shared" si="6"/>
        <v>1550802</v>
      </c>
      <c r="Y47" s="74">
        <f t="shared" si="6"/>
        <v>-450716</v>
      </c>
      <c r="Z47" s="75">
        <f>+IF(X47&lt;&gt;0,+(Y47/X47)*100,0)</f>
        <v>-29.063413640168118</v>
      </c>
      <c r="AA47" s="76">
        <f>SUM(AA45:AA46)</f>
        <v>3101598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1671589</v>
      </c>
      <c r="D8" s="6"/>
      <c r="E8" s="7">
        <v>2074811</v>
      </c>
      <c r="F8" s="8">
        <v>2074811</v>
      </c>
      <c r="G8" s="8">
        <v>149089</v>
      </c>
      <c r="H8" s="8">
        <v>155256</v>
      </c>
      <c r="I8" s="8">
        <v>161022</v>
      </c>
      <c r="J8" s="8">
        <v>465367</v>
      </c>
      <c r="K8" s="8">
        <v>148489</v>
      </c>
      <c r="L8" s="8">
        <v>150647</v>
      </c>
      <c r="M8" s="8">
        <v>139057</v>
      </c>
      <c r="N8" s="8">
        <v>438193</v>
      </c>
      <c r="O8" s="8"/>
      <c r="P8" s="8"/>
      <c r="Q8" s="8"/>
      <c r="R8" s="8"/>
      <c r="S8" s="8"/>
      <c r="T8" s="8"/>
      <c r="U8" s="8"/>
      <c r="V8" s="8"/>
      <c r="W8" s="8">
        <v>903560</v>
      </c>
      <c r="X8" s="8">
        <v>1037406</v>
      </c>
      <c r="Y8" s="8">
        <v>-133846</v>
      </c>
      <c r="Z8" s="2">
        <v>-12.901988228331049</v>
      </c>
      <c r="AA8" s="6">
        <v>2074811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347169</v>
      </c>
      <c r="D13" s="6"/>
      <c r="E13" s="7">
        <v>455493</v>
      </c>
      <c r="F13" s="8">
        <v>455493</v>
      </c>
      <c r="G13" s="8">
        <v>33403</v>
      </c>
      <c r="H13" s="8">
        <v>33980</v>
      </c>
      <c r="I13" s="8">
        <v>34634</v>
      </c>
      <c r="J13" s="8">
        <v>102017</v>
      </c>
      <c r="K13" s="8">
        <v>35098</v>
      </c>
      <c r="L13" s="8">
        <v>36849</v>
      </c>
      <c r="M13" s="8">
        <v>37507</v>
      </c>
      <c r="N13" s="8">
        <v>109454</v>
      </c>
      <c r="O13" s="8"/>
      <c r="P13" s="8"/>
      <c r="Q13" s="8"/>
      <c r="R13" s="8"/>
      <c r="S13" s="8"/>
      <c r="T13" s="8"/>
      <c r="U13" s="8"/>
      <c r="V13" s="8"/>
      <c r="W13" s="8">
        <v>211471</v>
      </c>
      <c r="X13" s="8">
        <v>227748</v>
      </c>
      <c r="Y13" s="8">
        <v>-16277</v>
      </c>
      <c r="Z13" s="2">
        <v>-7.1469343309271656</v>
      </c>
      <c r="AA13" s="6">
        <v>455493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880715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2899473</v>
      </c>
      <c r="D21" s="33">
        <f t="shared" si="0"/>
        <v>0</v>
      </c>
      <c r="E21" s="34">
        <f t="shared" si="0"/>
        <v>2530304</v>
      </c>
      <c r="F21" s="35">
        <f t="shared" si="0"/>
        <v>2530304</v>
      </c>
      <c r="G21" s="35">
        <f t="shared" si="0"/>
        <v>182492</v>
      </c>
      <c r="H21" s="35">
        <f t="shared" si="0"/>
        <v>189236</v>
      </c>
      <c r="I21" s="35">
        <f t="shared" si="0"/>
        <v>195656</v>
      </c>
      <c r="J21" s="35">
        <f t="shared" si="0"/>
        <v>567384</v>
      </c>
      <c r="K21" s="35">
        <f t="shared" si="0"/>
        <v>183587</v>
      </c>
      <c r="L21" s="35">
        <f t="shared" si="0"/>
        <v>187496</v>
      </c>
      <c r="M21" s="35">
        <f t="shared" si="0"/>
        <v>176564</v>
      </c>
      <c r="N21" s="35">
        <f t="shared" si="0"/>
        <v>547647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1115031</v>
      </c>
      <c r="X21" s="35">
        <f t="shared" si="0"/>
        <v>1265154</v>
      </c>
      <c r="Y21" s="35">
        <f t="shared" si="0"/>
        <v>-150123</v>
      </c>
      <c r="Z21" s="36">
        <f>+IF(X21&lt;&gt;0,+(Y21/X21)*100,0)</f>
        <v>-11.865986275188634</v>
      </c>
      <c r="AA21" s="33">
        <f>SUM(AA5:AA20)</f>
        <v>2530304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1693760</v>
      </c>
      <c r="D24" s="6"/>
      <c r="E24" s="7">
        <v>2871197</v>
      </c>
      <c r="F24" s="8">
        <v>2871197</v>
      </c>
      <c r="G24" s="8">
        <v>147196</v>
      </c>
      <c r="H24" s="8">
        <v>146567</v>
      </c>
      <c r="I24" s="8">
        <v>171447</v>
      </c>
      <c r="J24" s="8">
        <v>465210</v>
      </c>
      <c r="K24" s="8">
        <v>154764</v>
      </c>
      <c r="L24" s="8">
        <v>141665</v>
      </c>
      <c r="M24" s="8">
        <v>172770</v>
      </c>
      <c r="N24" s="8">
        <v>469199</v>
      </c>
      <c r="O24" s="8"/>
      <c r="P24" s="8"/>
      <c r="Q24" s="8"/>
      <c r="R24" s="8"/>
      <c r="S24" s="8"/>
      <c r="T24" s="8"/>
      <c r="U24" s="8"/>
      <c r="V24" s="8"/>
      <c r="W24" s="8">
        <v>934409</v>
      </c>
      <c r="X24" s="8">
        <v>1435596</v>
      </c>
      <c r="Y24" s="8">
        <v>-501187</v>
      </c>
      <c r="Z24" s="2">
        <v>-34.911423548129136</v>
      </c>
      <c r="AA24" s="6">
        <v>2871197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277456</v>
      </c>
      <c r="D26" s="6"/>
      <c r="E26" s="7">
        <v>290219</v>
      </c>
      <c r="F26" s="8">
        <v>290219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145110</v>
      </c>
      <c r="Y26" s="8">
        <v>-145110</v>
      </c>
      <c r="Z26" s="2">
        <v>-100</v>
      </c>
      <c r="AA26" s="6">
        <v>290219</v>
      </c>
    </row>
    <row r="27" spans="1:27" ht="13.5" x14ac:dyDescent="0.25">
      <c r="A27" s="25" t="s">
        <v>53</v>
      </c>
      <c r="B27" s="24" t="s">
        <v>32</v>
      </c>
      <c r="C27" s="6">
        <v>183378</v>
      </c>
      <c r="D27" s="6"/>
      <c r="E27" s="7">
        <v>228503</v>
      </c>
      <c r="F27" s="8">
        <v>228503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114252</v>
      </c>
      <c r="Y27" s="8">
        <v>-114252</v>
      </c>
      <c r="Z27" s="2">
        <v>-100</v>
      </c>
      <c r="AA27" s="6">
        <v>228503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880715</v>
      </c>
      <c r="D31" s="6"/>
      <c r="E31" s="7">
        <v>43325</v>
      </c>
      <c r="F31" s="8">
        <v>43325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21660</v>
      </c>
      <c r="Y31" s="8">
        <v>-21660</v>
      </c>
      <c r="Z31" s="2">
        <v>-100</v>
      </c>
      <c r="AA31" s="6">
        <v>43325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289267</v>
      </c>
      <c r="D33" s="6"/>
      <c r="E33" s="7">
        <v>574803</v>
      </c>
      <c r="F33" s="8">
        <v>574803</v>
      </c>
      <c r="G33" s="8">
        <v>1226</v>
      </c>
      <c r="H33" s="8">
        <v>1560</v>
      </c>
      <c r="I33" s="8">
        <v>1943</v>
      </c>
      <c r="J33" s="8">
        <v>4729</v>
      </c>
      <c r="K33" s="8">
        <v>26132</v>
      </c>
      <c r="L33" s="8">
        <v>19644</v>
      </c>
      <c r="M33" s="8">
        <v>32219</v>
      </c>
      <c r="N33" s="8">
        <v>77995</v>
      </c>
      <c r="O33" s="8"/>
      <c r="P33" s="8"/>
      <c r="Q33" s="8"/>
      <c r="R33" s="8"/>
      <c r="S33" s="8"/>
      <c r="T33" s="8"/>
      <c r="U33" s="8"/>
      <c r="V33" s="8"/>
      <c r="W33" s="8">
        <v>82724</v>
      </c>
      <c r="X33" s="8">
        <v>287412</v>
      </c>
      <c r="Y33" s="8">
        <v>-204688</v>
      </c>
      <c r="Z33" s="2">
        <v>-71.21762487300461</v>
      </c>
      <c r="AA33" s="6">
        <v>574803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3324576</v>
      </c>
      <c r="D35" s="33">
        <f>SUM(D24:D34)</f>
        <v>0</v>
      </c>
      <c r="E35" s="34">
        <f t="shared" si="1"/>
        <v>4008047</v>
      </c>
      <c r="F35" s="35">
        <f t="shared" si="1"/>
        <v>4008047</v>
      </c>
      <c r="G35" s="35">
        <f t="shared" si="1"/>
        <v>148422</v>
      </c>
      <c r="H35" s="35">
        <f t="shared" si="1"/>
        <v>148127</v>
      </c>
      <c r="I35" s="35">
        <f t="shared" si="1"/>
        <v>173390</v>
      </c>
      <c r="J35" s="35">
        <f t="shared" si="1"/>
        <v>469939</v>
      </c>
      <c r="K35" s="35">
        <f t="shared" si="1"/>
        <v>180896</v>
      </c>
      <c r="L35" s="35">
        <f t="shared" si="1"/>
        <v>161309</v>
      </c>
      <c r="M35" s="35">
        <f t="shared" si="1"/>
        <v>204989</v>
      </c>
      <c r="N35" s="35">
        <f t="shared" si="1"/>
        <v>547194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1017133</v>
      </c>
      <c r="X35" s="35">
        <f t="shared" si="1"/>
        <v>2004030</v>
      </c>
      <c r="Y35" s="35">
        <f t="shared" si="1"/>
        <v>-986897</v>
      </c>
      <c r="Z35" s="36">
        <f>+IF(X35&lt;&gt;0,+(Y35/X35)*100,0)</f>
        <v>-49.24562007554777</v>
      </c>
      <c r="AA35" s="33">
        <f>SUM(AA24:AA34)</f>
        <v>4008047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-425103</v>
      </c>
      <c r="D37" s="46">
        <f>+D21-D35</f>
        <v>0</v>
      </c>
      <c r="E37" s="47">
        <f t="shared" si="2"/>
        <v>-1477743</v>
      </c>
      <c r="F37" s="48">
        <f t="shared" si="2"/>
        <v>-1477743</v>
      </c>
      <c r="G37" s="48">
        <f t="shared" si="2"/>
        <v>34070</v>
      </c>
      <c r="H37" s="48">
        <f t="shared" si="2"/>
        <v>41109</v>
      </c>
      <c r="I37" s="48">
        <f t="shared" si="2"/>
        <v>22266</v>
      </c>
      <c r="J37" s="48">
        <f t="shared" si="2"/>
        <v>97445</v>
      </c>
      <c r="K37" s="48">
        <f t="shared" si="2"/>
        <v>2691</v>
      </c>
      <c r="L37" s="48">
        <f t="shared" si="2"/>
        <v>26187</v>
      </c>
      <c r="M37" s="48">
        <f t="shared" si="2"/>
        <v>-28425</v>
      </c>
      <c r="N37" s="48">
        <f t="shared" si="2"/>
        <v>453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97898</v>
      </c>
      <c r="X37" s="48">
        <f>IF(F21=F35,0,X21-X35)</f>
        <v>-738876</v>
      </c>
      <c r="Y37" s="48">
        <f t="shared" si="2"/>
        <v>836774</v>
      </c>
      <c r="Z37" s="49">
        <f>+IF(X37&lt;&gt;0,+(Y37/X37)*100,0)</f>
        <v>-113.24958450403044</v>
      </c>
      <c r="AA37" s="46">
        <f>+AA21-AA35</f>
        <v>-1477743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4999998</v>
      </c>
      <c r="Y38" s="8">
        <v>-4999998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-425103</v>
      </c>
      <c r="D41" s="56">
        <f>SUM(D37:D40)</f>
        <v>0</v>
      </c>
      <c r="E41" s="57">
        <f t="shared" si="3"/>
        <v>8522257</v>
      </c>
      <c r="F41" s="58">
        <f t="shared" si="3"/>
        <v>8522257</v>
      </c>
      <c r="G41" s="58">
        <f t="shared" si="3"/>
        <v>34070</v>
      </c>
      <c r="H41" s="58">
        <f t="shared" si="3"/>
        <v>41109</v>
      </c>
      <c r="I41" s="58">
        <f t="shared" si="3"/>
        <v>22266</v>
      </c>
      <c r="J41" s="58">
        <f t="shared" si="3"/>
        <v>97445</v>
      </c>
      <c r="K41" s="58">
        <f t="shared" si="3"/>
        <v>2691</v>
      </c>
      <c r="L41" s="58">
        <f t="shared" si="3"/>
        <v>26187</v>
      </c>
      <c r="M41" s="58">
        <f t="shared" si="3"/>
        <v>-28425</v>
      </c>
      <c r="N41" s="58">
        <f t="shared" si="3"/>
        <v>453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97898</v>
      </c>
      <c r="X41" s="58">
        <f t="shared" si="3"/>
        <v>4261122</v>
      </c>
      <c r="Y41" s="58">
        <f t="shared" si="3"/>
        <v>-4163224</v>
      </c>
      <c r="Z41" s="59">
        <f>+IF(X41&lt;&gt;0,+(Y41/X41)*100,0)</f>
        <v>-97.70252999092726</v>
      </c>
      <c r="AA41" s="56">
        <f>SUM(AA37:AA40)</f>
        <v>8522257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-425103</v>
      </c>
      <c r="D43" s="64">
        <f>+D41-D42</f>
        <v>0</v>
      </c>
      <c r="E43" s="65">
        <f t="shared" si="4"/>
        <v>8522257</v>
      </c>
      <c r="F43" s="66">
        <f t="shared" si="4"/>
        <v>8522257</v>
      </c>
      <c r="G43" s="66">
        <f t="shared" si="4"/>
        <v>34070</v>
      </c>
      <c r="H43" s="66">
        <f t="shared" si="4"/>
        <v>41109</v>
      </c>
      <c r="I43" s="66">
        <f t="shared" si="4"/>
        <v>22266</v>
      </c>
      <c r="J43" s="66">
        <f t="shared" si="4"/>
        <v>97445</v>
      </c>
      <c r="K43" s="66">
        <f t="shared" si="4"/>
        <v>2691</v>
      </c>
      <c r="L43" s="66">
        <f t="shared" si="4"/>
        <v>26187</v>
      </c>
      <c r="M43" s="66">
        <f t="shared" si="4"/>
        <v>-28425</v>
      </c>
      <c r="N43" s="66">
        <f t="shared" si="4"/>
        <v>453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97898</v>
      </c>
      <c r="X43" s="66">
        <f t="shared" si="4"/>
        <v>4261122</v>
      </c>
      <c r="Y43" s="66">
        <f t="shared" si="4"/>
        <v>-4163224</v>
      </c>
      <c r="Z43" s="67">
        <f>+IF(X43&lt;&gt;0,+(Y43/X43)*100,0)</f>
        <v>-97.70252999092726</v>
      </c>
      <c r="AA43" s="64">
        <f>+AA41-AA42</f>
        <v>8522257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-425103</v>
      </c>
      <c r="D45" s="56">
        <f>SUM(D43:D44)</f>
        <v>0</v>
      </c>
      <c r="E45" s="57">
        <f t="shared" si="5"/>
        <v>8522257</v>
      </c>
      <c r="F45" s="58">
        <f t="shared" si="5"/>
        <v>8522257</v>
      </c>
      <c r="G45" s="58">
        <f t="shared" si="5"/>
        <v>34070</v>
      </c>
      <c r="H45" s="58">
        <f t="shared" si="5"/>
        <v>41109</v>
      </c>
      <c r="I45" s="58">
        <f t="shared" si="5"/>
        <v>22266</v>
      </c>
      <c r="J45" s="58">
        <f t="shared" si="5"/>
        <v>97445</v>
      </c>
      <c r="K45" s="58">
        <f t="shared" si="5"/>
        <v>2691</v>
      </c>
      <c r="L45" s="58">
        <f t="shared" si="5"/>
        <v>26187</v>
      </c>
      <c r="M45" s="58">
        <f t="shared" si="5"/>
        <v>-28425</v>
      </c>
      <c r="N45" s="58">
        <f t="shared" si="5"/>
        <v>453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97898</v>
      </c>
      <c r="X45" s="58">
        <f t="shared" si="5"/>
        <v>4261122</v>
      </c>
      <c r="Y45" s="58">
        <f t="shared" si="5"/>
        <v>-4163224</v>
      </c>
      <c r="Z45" s="59">
        <f>+IF(X45&lt;&gt;0,+(Y45/X45)*100,0)</f>
        <v>-97.70252999092726</v>
      </c>
      <c r="AA45" s="56">
        <f>SUM(AA43:AA44)</f>
        <v>8522257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-425103</v>
      </c>
      <c r="D47" s="71">
        <f>SUM(D45:D46)</f>
        <v>0</v>
      </c>
      <c r="E47" s="72">
        <f t="shared" si="6"/>
        <v>8522257</v>
      </c>
      <c r="F47" s="73">
        <f t="shared" si="6"/>
        <v>8522257</v>
      </c>
      <c r="G47" s="73">
        <f t="shared" si="6"/>
        <v>34070</v>
      </c>
      <c r="H47" s="74">
        <f t="shared" si="6"/>
        <v>41109</v>
      </c>
      <c r="I47" s="74">
        <f t="shared" si="6"/>
        <v>22266</v>
      </c>
      <c r="J47" s="74">
        <f t="shared" si="6"/>
        <v>97445</v>
      </c>
      <c r="K47" s="74">
        <f t="shared" si="6"/>
        <v>2691</v>
      </c>
      <c r="L47" s="74">
        <f t="shared" si="6"/>
        <v>26187</v>
      </c>
      <c r="M47" s="73">
        <f t="shared" si="6"/>
        <v>-28425</v>
      </c>
      <c r="N47" s="73">
        <f t="shared" si="6"/>
        <v>453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97898</v>
      </c>
      <c r="X47" s="74">
        <f t="shared" si="6"/>
        <v>4261122</v>
      </c>
      <c r="Y47" s="74">
        <f t="shared" si="6"/>
        <v>-4163224</v>
      </c>
      <c r="Z47" s="75">
        <f>+IF(X47&lt;&gt;0,+(Y47/X47)*100,0)</f>
        <v>-97.70252999092726</v>
      </c>
      <c r="AA47" s="76">
        <f>SUM(AA45:AA46)</f>
        <v>8522257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3543619</v>
      </c>
      <c r="D8" s="6"/>
      <c r="E8" s="7">
        <v>4230300</v>
      </c>
      <c r="F8" s="8">
        <v>4230300</v>
      </c>
      <c r="G8" s="8">
        <v>271574</v>
      </c>
      <c r="H8" s="8">
        <v>268217</v>
      </c>
      <c r="I8" s="8">
        <v>279856</v>
      </c>
      <c r="J8" s="8">
        <v>819647</v>
      </c>
      <c r="K8" s="8">
        <v>294326</v>
      </c>
      <c r="L8" s="8">
        <v>292250</v>
      </c>
      <c r="M8" s="8">
        <v>298969</v>
      </c>
      <c r="N8" s="8">
        <v>885545</v>
      </c>
      <c r="O8" s="8"/>
      <c r="P8" s="8"/>
      <c r="Q8" s="8"/>
      <c r="R8" s="8"/>
      <c r="S8" s="8"/>
      <c r="T8" s="8"/>
      <c r="U8" s="8"/>
      <c r="V8" s="8"/>
      <c r="W8" s="8">
        <v>1705192</v>
      </c>
      <c r="X8" s="8">
        <v>2115150</v>
      </c>
      <c r="Y8" s="8">
        <v>-409958</v>
      </c>
      <c r="Z8" s="2">
        <v>-19.38198236531688</v>
      </c>
      <c r="AA8" s="6">
        <v>4230300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853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3544472</v>
      </c>
      <c r="D21" s="33">
        <f t="shared" si="0"/>
        <v>0</v>
      </c>
      <c r="E21" s="34">
        <f t="shared" si="0"/>
        <v>4230300</v>
      </c>
      <c r="F21" s="35">
        <f t="shared" si="0"/>
        <v>4230300</v>
      </c>
      <c r="G21" s="35">
        <f t="shared" si="0"/>
        <v>271574</v>
      </c>
      <c r="H21" s="35">
        <f t="shared" si="0"/>
        <v>268217</v>
      </c>
      <c r="I21" s="35">
        <f t="shared" si="0"/>
        <v>279856</v>
      </c>
      <c r="J21" s="35">
        <f t="shared" si="0"/>
        <v>819647</v>
      </c>
      <c r="K21" s="35">
        <f t="shared" si="0"/>
        <v>294326</v>
      </c>
      <c r="L21" s="35">
        <f t="shared" si="0"/>
        <v>292250</v>
      </c>
      <c r="M21" s="35">
        <f t="shared" si="0"/>
        <v>298969</v>
      </c>
      <c r="N21" s="35">
        <f t="shared" si="0"/>
        <v>885545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1705192</v>
      </c>
      <c r="X21" s="35">
        <f t="shared" si="0"/>
        <v>2115150</v>
      </c>
      <c r="Y21" s="35">
        <f t="shared" si="0"/>
        <v>-409958</v>
      </c>
      <c r="Z21" s="36">
        <f>+IF(X21&lt;&gt;0,+(Y21/X21)*100,0)</f>
        <v>-19.38198236531688</v>
      </c>
      <c r="AA21" s="33">
        <f>SUM(AA5:AA20)</f>
        <v>4230300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2872437</v>
      </c>
      <c r="D24" s="6"/>
      <c r="E24" s="7">
        <v>3798168</v>
      </c>
      <c r="F24" s="8">
        <v>3798168</v>
      </c>
      <c r="G24" s="8">
        <v>219573</v>
      </c>
      <c r="H24" s="8">
        <v>247334</v>
      </c>
      <c r="I24" s="8">
        <v>267873</v>
      </c>
      <c r="J24" s="8">
        <v>734780</v>
      </c>
      <c r="K24" s="8">
        <v>283432</v>
      </c>
      <c r="L24" s="8">
        <v>207956</v>
      </c>
      <c r="M24" s="8">
        <v>229560</v>
      </c>
      <c r="N24" s="8">
        <v>720948</v>
      </c>
      <c r="O24" s="8"/>
      <c r="P24" s="8"/>
      <c r="Q24" s="8"/>
      <c r="R24" s="8"/>
      <c r="S24" s="8"/>
      <c r="T24" s="8"/>
      <c r="U24" s="8"/>
      <c r="V24" s="8"/>
      <c r="W24" s="8">
        <v>1455728</v>
      </c>
      <c r="X24" s="8">
        <v>1899084</v>
      </c>
      <c r="Y24" s="8">
        <v>-443356</v>
      </c>
      <c r="Z24" s="2">
        <v>-23.345781439894182</v>
      </c>
      <c r="AA24" s="6">
        <v>3798168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4579578</v>
      </c>
      <c r="D26" s="6"/>
      <c r="E26" s="7">
        <v>3479744</v>
      </c>
      <c r="F26" s="8">
        <v>3479744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1739876</v>
      </c>
      <c r="Y26" s="8">
        <v>-1739876</v>
      </c>
      <c r="Z26" s="2">
        <v>-100</v>
      </c>
      <c r="AA26" s="6">
        <v>3479744</v>
      </c>
    </row>
    <row r="27" spans="1:27" ht="13.5" x14ac:dyDescent="0.25">
      <c r="A27" s="25" t="s">
        <v>53</v>
      </c>
      <c r="B27" s="24" t="s">
        <v>32</v>
      </c>
      <c r="C27" s="6">
        <v>9654181</v>
      </c>
      <c r="D27" s="6"/>
      <c r="E27" s="7">
        <v>4640663</v>
      </c>
      <c r="F27" s="8">
        <v>4640663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2320343</v>
      </c>
      <c r="Y27" s="8">
        <v>-2320343</v>
      </c>
      <c r="Z27" s="2">
        <v>-100</v>
      </c>
      <c r="AA27" s="6">
        <v>4640663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152746</v>
      </c>
      <c r="D31" s="6"/>
      <c r="E31" s="7">
        <v>600387</v>
      </c>
      <c r="F31" s="8">
        <v>600387</v>
      </c>
      <c r="G31" s="8">
        <v>376</v>
      </c>
      <c r="H31" s="8">
        <v>6223</v>
      </c>
      <c r="I31" s="8">
        <v>1545</v>
      </c>
      <c r="J31" s="8">
        <v>8144</v>
      </c>
      <c r="K31" s="8">
        <v>15657</v>
      </c>
      <c r="L31" s="8">
        <v>1542</v>
      </c>
      <c r="M31" s="8">
        <v>22345</v>
      </c>
      <c r="N31" s="8">
        <v>39544</v>
      </c>
      <c r="O31" s="8"/>
      <c r="P31" s="8"/>
      <c r="Q31" s="8"/>
      <c r="R31" s="8"/>
      <c r="S31" s="8"/>
      <c r="T31" s="8"/>
      <c r="U31" s="8"/>
      <c r="V31" s="8"/>
      <c r="W31" s="8">
        <v>47688</v>
      </c>
      <c r="X31" s="8">
        <v>300195</v>
      </c>
      <c r="Y31" s="8">
        <v>-252507</v>
      </c>
      <c r="Z31" s="2">
        <v>-84.1143256883026</v>
      </c>
      <c r="AA31" s="6">
        <v>600387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250471</v>
      </c>
      <c r="D33" s="6"/>
      <c r="E33" s="7">
        <v>242792</v>
      </c>
      <c r="F33" s="8">
        <v>242792</v>
      </c>
      <c r="G33" s="8">
        <v>1848</v>
      </c>
      <c r="H33" s="8">
        <v>263</v>
      </c>
      <c r="I33" s="8">
        <v>543</v>
      </c>
      <c r="J33" s="8">
        <v>2654</v>
      </c>
      <c r="K33" s="8">
        <v>263</v>
      </c>
      <c r="L33" s="8">
        <v>262</v>
      </c>
      <c r="M33" s="8"/>
      <c r="N33" s="8">
        <v>525</v>
      </c>
      <c r="O33" s="8"/>
      <c r="P33" s="8"/>
      <c r="Q33" s="8"/>
      <c r="R33" s="8"/>
      <c r="S33" s="8"/>
      <c r="T33" s="8"/>
      <c r="U33" s="8"/>
      <c r="V33" s="8"/>
      <c r="W33" s="8">
        <v>3179</v>
      </c>
      <c r="X33" s="8">
        <v>121400</v>
      </c>
      <c r="Y33" s="8">
        <v>-118221</v>
      </c>
      <c r="Z33" s="2">
        <v>-97.381383855024723</v>
      </c>
      <c r="AA33" s="6">
        <v>242792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17509413</v>
      </c>
      <c r="D35" s="33">
        <f>SUM(D24:D34)</f>
        <v>0</v>
      </c>
      <c r="E35" s="34">
        <f t="shared" si="1"/>
        <v>12761754</v>
      </c>
      <c r="F35" s="35">
        <f t="shared" si="1"/>
        <v>12761754</v>
      </c>
      <c r="G35" s="35">
        <f t="shared" si="1"/>
        <v>221797</v>
      </c>
      <c r="H35" s="35">
        <f t="shared" si="1"/>
        <v>253820</v>
      </c>
      <c r="I35" s="35">
        <f t="shared" si="1"/>
        <v>269961</v>
      </c>
      <c r="J35" s="35">
        <f t="shared" si="1"/>
        <v>745578</v>
      </c>
      <c r="K35" s="35">
        <f t="shared" si="1"/>
        <v>299352</v>
      </c>
      <c r="L35" s="35">
        <f t="shared" si="1"/>
        <v>209760</v>
      </c>
      <c r="M35" s="35">
        <f t="shared" si="1"/>
        <v>251905</v>
      </c>
      <c r="N35" s="35">
        <f t="shared" si="1"/>
        <v>761017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1506595</v>
      </c>
      <c r="X35" s="35">
        <f t="shared" si="1"/>
        <v>6380898</v>
      </c>
      <c r="Y35" s="35">
        <f t="shared" si="1"/>
        <v>-4874303</v>
      </c>
      <c r="Z35" s="36">
        <f>+IF(X35&lt;&gt;0,+(Y35/X35)*100,0)</f>
        <v>-76.388981613559721</v>
      </c>
      <c r="AA35" s="33">
        <f>SUM(AA24:AA34)</f>
        <v>12761754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-13964941</v>
      </c>
      <c r="D37" s="46">
        <f>+D21-D35</f>
        <v>0</v>
      </c>
      <c r="E37" s="47">
        <f t="shared" si="2"/>
        <v>-8531454</v>
      </c>
      <c r="F37" s="48">
        <f t="shared" si="2"/>
        <v>-8531454</v>
      </c>
      <c r="G37" s="48">
        <f t="shared" si="2"/>
        <v>49777</v>
      </c>
      <c r="H37" s="48">
        <f t="shared" si="2"/>
        <v>14397</v>
      </c>
      <c r="I37" s="48">
        <f t="shared" si="2"/>
        <v>9895</v>
      </c>
      <c r="J37" s="48">
        <f t="shared" si="2"/>
        <v>74069</v>
      </c>
      <c r="K37" s="48">
        <f t="shared" si="2"/>
        <v>-5026</v>
      </c>
      <c r="L37" s="48">
        <f t="shared" si="2"/>
        <v>82490</v>
      </c>
      <c r="M37" s="48">
        <f t="shared" si="2"/>
        <v>47064</v>
      </c>
      <c r="N37" s="48">
        <f t="shared" si="2"/>
        <v>124528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198597</v>
      </c>
      <c r="X37" s="48">
        <f>IF(F21=F35,0,X21-X35)</f>
        <v>-4265748</v>
      </c>
      <c r="Y37" s="48">
        <f t="shared" si="2"/>
        <v>4464345</v>
      </c>
      <c r="Z37" s="49">
        <f>+IF(X37&lt;&gt;0,+(Y37/X37)*100,0)</f>
        <v>-104.65561960059526</v>
      </c>
      <c r="AA37" s="46">
        <f>+AA21-AA35</f>
        <v>-8531454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</v>
      </c>
      <c r="F38" s="8">
        <v>4000000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2000002</v>
      </c>
      <c r="Y38" s="8">
        <v>-2000002</v>
      </c>
      <c r="Z38" s="2">
        <v>-100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-13964941</v>
      </c>
      <c r="D41" s="56">
        <f>SUM(D37:D40)</f>
        <v>0</v>
      </c>
      <c r="E41" s="57">
        <f t="shared" si="3"/>
        <v>-4531454</v>
      </c>
      <c r="F41" s="58">
        <f t="shared" si="3"/>
        <v>-4531454</v>
      </c>
      <c r="G41" s="58">
        <f t="shared" si="3"/>
        <v>49777</v>
      </c>
      <c r="H41" s="58">
        <f t="shared" si="3"/>
        <v>14397</v>
      </c>
      <c r="I41" s="58">
        <f t="shared" si="3"/>
        <v>9895</v>
      </c>
      <c r="J41" s="58">
        <f t="shared" si="3"/>
        <v>74069</v>
      </c>
      <c r="K41" s="58">
        <f t="shared" si="3"/>
        <v>-5026</v>
      </c>
      <c r="L41" s="58">
        <f t="shared" si="3"/>
        <v>82490</v>
      </c>
      <c r="M41" s="58">
        <f t="shared" si="3"/>
        <v>47064</v>
      </c>
      <c r="N41" s="58">
        <f t="shared" si="3"/>
        <v>124528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198597</v>
      </c>
      <c r="X41" s="58">
        <f t="shared" si="3"/>
        <v>-2265746</v>
      </c>
      <c r="Y41" s="58">
        <f t="shared" si="3"/>
        <v>2464343</v>
      </c>
      <c r="Z41" s="59">
        <f>+IF(X41&lt;&gt;0,+(Y41/X41)*100,0)</f>
        <v>-108.76519256792243</v>
      </c>
      <c r="AA41" s="56">
        <f>SUM(AA37:AA40)</f>
        <v>-4531454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-13964941</v>
      </c>
      <c r="D43" s="64">
        <f>+D41-D42</f>
        <v>0</v>
      </c>
      <c r="E43" s="65">
        <f t="shared" si="4"/>
        <v>-4531454</v>
      </c>
      <c r="F43" s="66">
        <f t="shared" si="4"/>
        <v>-4531454</v>
      </c>
      <c r="G43" s="66">
        <f t="shared" si="4"/>
        <v>49777</v>
      </c>
      <c r="H43" s="66">
        <f t="shared" si="4"/>
        <v>14397</v>
      </c>
      <c r="I43" s="66">
        <f t="shared" si="4"/>
        <v>9895</v>
      </c>
      <c r="J43" s="66">
        <f t="shared" si="4"/>
        <v>74069</v>
      </c>
      <c r="K43" s="66">
        <f t="shared" si="4"/>
        <v>-5026</v>
      </c>
      <c r="L43" s="66">
        <f t="shared" si="4"/>
        <v>82490</v>
      </c>
      <c r="M43" s="66">
        <f t="shared" si="4"/>
        <v>47064</v>
      </c>
      <c r="N43" s="66">
        <f t="shared" si="4"/>
        <v>124528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198597</v>
      </c>
      <c r="X43" s="66">
        <f t="shared" si="4"/>
        <v>-2265746</v>
      </c>
      <c r="Y43" s="66">
        <f t="shared" si="4"/>
        <v>2464343</v>
      </c>
      <c r="Z43" s="67">
        <f>+IF(X43&lt;&gt;0,+(Y43/X43)*100,0)</f>
        <v>-108.76519256792243</v>
      </c>
      <c r="AA43" s="64">
        <f>+AA41-AA42</f>
        <v>-4531454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-13964941</v>
      </c>
      <c r="D45" s="56">
        <f>SUM(D43:D44)</f>
        <v>0</v>
      </c>
      <c r="E45" s="57">
        <f t="shared" si="5"/>
        <v>-4531454</v>
      </c>
      <c r="F45" s="58">
        <f t="shared" si="5"/>
        <v>-4531454</v>
      </c>
      <c r="G45" s="58">
        <f t="shared" si="5"/>
        <v>49777</v>
      </c>
      <c r="H45" s="58">
        <f t="shared" si="5"/>
        <v>14397</v>
      </c>
      <c r="I45" s="58">
        <f t="shared" si="5"/>
        <v>9895</v>
      </c>
      <c r="J45" s="58">
        <f t="shared" si="5"/>
        <v>74069</v>
      </c>
      <c r="K45" s="58">
        <f t="shared" si="5"/>
        <v>-5026</v>
      </c>
      <c r="L45" s="58">
        <f t="shared" si="5"/>
        <v>82490</v>
      </c>
      <c r="M45" s="58">
        <f t="shared" si="5"/>
        <v>47064</v>
      </c>
      <c r="N45" s="58">
        <f t="shared" si="5"/>
        <v>124528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198597</v>
      </c>
      <c r="X45" s="58">
        <f t="shared" si="5"/>
        <v>-2265746</v>
      </c>
      <c r="Y45" s="58">
        <f t="shared" si="5"/>
        <v>2464343</v>
      </c>
      <c r="Z45" s="59">
        <f>+IF(X45&lt;&gt;0,+(Y45/X45)*100,0)</f>
        <v>-108.76519256792243</v>
      </c>
      <c r="AA45" s="56">
        <f>SUM(AA43:AA44)</f>
        <v>-4531454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-13964941</v>
      </c>
      <c r="D47" s="71">
        <f>SUM(D45:D46)</f>
        <v>0</v>
      </c>
      <c r="E47" s="72">
        <f t="shared" si="6"/>
        <v>-4531454</v>
      </c>
      <c r="F47" s="73">
        <f t="shared" si="6"/>
        <v>-4531454</v>
      </c>
      <c r="G47" s="73">
        <f t="shared" si="6"/>
        <v>49777</v>
      </c>
      <c r="H47" s="74">
        <f t="shared" si="6"/>
        <v>14397</v>
      </c>
      <c r="I47" s="74">
        <f t="shared" si="6"/>
        <v>9895</v>
      </c>
      <c r="J47" s="74">
        <f t="shared" si="6"/>
        <v>74069</v>
      </c>
      <c r="K47" s="74">
        <f t="shared" si="6"/>
        <v>-5026</v>
      </c>
      <c r="L47" s="74">
        <f t="shared" si="6"/>
        <v>82490</v>
      </c>
      <c r="M47" s="73">
        <f t="shared" si="6"/>
        <v>47064</v>
      </c>
      <c r="N47" s="73">
        <f t="shared" si="6"/>
        <v>124528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198597</v>
      </c>
      <c r="X47" s="74">
        <f t="shared" si="6"/>
        <v>-2265746</v>
      </c>
      <c r="Y47" s="74">
        <f t="shared" si="6"/>
        <v>2464343</v>
      </c>
      <c r="Z47" s="75">
        <f>+IF(X47&lt;&gt;0,+(Y47/X47)*100,0)</f>
        <v>-108.76519256792243</v>
      </c>
      <c r="AA47" s="76">
        <f>SUM(AA45:AA46)</f>
        <v>-4531454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10101877</v>
      </c>
      <c r="D8" s="6"/>
      <c r="E8" s="7">
        <v>12156800</v>
      </c>
      <c r="F8" s="8">
        <v>12156800</v>
      </c>
      <c r="G8" s="8">
        <v>905264</v>
      </c>
      <c r="H8" s="8">
        <v>903858</v>
      </c>
      <c r="I8" s="8">
        <v>905236</v>
      </c>
      <c r="J8" s="8">
        <v>2714358</v>
      </c>
      <c r="K8" s="8">
        <v>904799</v>
      </c>
      <c r="L8" s="8">
        <v>905118</v>
      </c>
      <c r="M8" s="8">
        <v>901465</v>
      </c>
      <c r="N8" s="8">
        <v>2711382</v>
      </c>
      <c r="O8" s="8"/>
      <c r="P8" s="8"/>
      <c r="Q8" s="8"/>
      <c r="R8" s="8"/>
      <c r="S8" s="8"/>
      <c r="T8" s="8"/>
      <c r="U8" s="8"/>
      <c r="V8" s="8"/>
      <c r="W8" s="8">
        <v>5425740</v>
      </c>
      <c r="X8" s="8">
        <v>6078402</v>
      </c>
      <c r="Y8" s="8">
        <v>-652662</v>
      </c>
      <c r="Z8" s="2">
        <v>-10.737394466506164</v>
      </c>
      <c r="AA8" s="6">
        <v>12156800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1150173</v>
      </c>
      <c r="F13" s="8">
        <v>1150173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575088</v>
      </c>
      <c r="Y13" s="8">
        <v>-575088</v>
      </c>
      <c r="Z13" s="2">
        <v>-100</v>
      </c>
      <c r="AA13" s="6">
        <v>1150173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20780</v>
      </c>
      <c r="F19" s="26">
        <v>20780</v>
      </c>
      <c r="G19" s="26"/>
      <c r="H19" s="26"/>
      <c r="I19" s="26"/>
      <c r="J19" s="26"/>
      <c r="K19" s="26">
        <v>609</v>
      </c>
      <c r="L19" s="26"/>
      <c r="M19" s="26"/>
      <c r="N19" s="26">
        <v>609</v>
      </c>
      <c r="O19" s="26"/>
      <c r="P19" s="26"/>
      <c r="Q19" s="26"/>
      <c r="R19" s="26"/>
      <c r="S19" s="26"/>
      <c r="T19" s="26"/>
      <c r="U19" s="26"/>
      <c r="V19" s="26"/>
      <c r="W19" s="26">
        <v>609</v>
      </c>
      <c r="X19" s="26">
        <v>10392</v>
      </c>
      <c r="Y19" s="26">
        <v>-9783</v>
      </c>
      <c r="Z19" s="27">
        <v>-94.139722863741341</v>
      </c>
      <c r="AA19" s="28">
        <v>20780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10101877</v>
      </c>
      <c r="D21" s="33">
        <f t="shared" si="0"/>
        <v>0</v>
      </c>
      <c r="E21" s="34">
        <f t="shared" si="0"/>
        <v>13327753</v>
      </c>
      <c r="F21" s="35">
        <f t="shared" si="0"/>
        <v>13327753</v>
      </c>
      <c r="G21" s="35">
        <f t="shared" si="0"/>
        <v>905264</v>
      </c>
      <c r="H21" s="35">
        <f t="shared" si="0"/>
        <v>903858</v>
      </c>
      <c r="I21" s="35">
        <f t="shared" si="0"/>
        <v>905236</v>
      </c>
      <c r="J21" s="35">
        <f t="shared" si="0"/>
        <v>2714358</v>
      </c>
      <c r="K21" s="35">
        <f t="shared" si="0"/>
        <v>905408</v>
      </c>
      <c r="L21" s="35">
        <f t="shared" si="0"/>
        <v>905118</v>
      </c>
      <c r="M21" s="35">
        <f t="shared" si="0"/>
        <v>901465</v>
      </c>
      <c r="N21" s="35">
        <f t="shared" si="0"/>
        <v>2711991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5426349</v>
      </c>
      <c r="X21" s="35">
        <f t="shared" si="0"/>
        <v>6663882</v>
      </c>
      <c r="Y21" s="35">
        <f t="shared" si="0"/>
        <v>-1237533</v>
      </c>
      <c r="Z21" s="36">
        <f>+IF(X21&lt;&gt;0,+(Y21/X21)*100,0)</f>
        <v>-18.5707520031117</v>
      </c>
      <c r="AA21" s="33">
        <f>SUM(AA5:AA20)</f>
        <v>13327753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3918262</v>
      </c>
      <c r="D24" s="6"/>
      <c r="E24" s="7">
        <v>4507448</v>
      </c>
      <c r="F24" s="8">
        <v>4507448</v>
      </c>
      <c r="G24" s="8">
        <v>322225</v>
      </c>
      <c r="H24" s="8">
        <v>326429</v>
      </c>
      <c r="I24" s="8">
        <v>306742</v>
      </c>
      <c r="J24" s="8">
        <v>955396</v>
      </c>
      <c r="K24" s="8">
        <v>385893</v>
      </c>
      <c r="L24" s="8">
        <v>303676</v>
      </c>
      <c r="M24" s="8">
        <v>368125</v>
      </c>
      <c r="N24" s="8">
        <v>1057694</v>
      </c>
      <c r="O24" s="8"/>
      <c r="P24" s="8"/>
      <c r="Q24" s="8"/>
      <c r="R24" s="8"/>
      <c r="S24" s="8"/>
      <c r="T24" s="8"/>
      <c r="U24" s="8"/>
      <c r="V24" s="8"/>
      <c r="W24" s="8">
        <v>2013090</v>
      </c>
      <c r="X24" s="8">
        <v>2253720</v>
      </c>
      <c r="Y24" s="8">
        <v>-240630</v>
      </c>
      <c r="Z24" s="2">
        <v>-10.67701400351419</v>
      </c>
      <c r="AA24" s="6">
        <v>4507448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3091579</v>
      </c>
      <c r="F26" s="8">
        <v>3091579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1545792</v>
      </c>
      <c r="Y26" s="8">
        <v>-1545792</v>
      </c>
      <c r="Z26" s="2">
        <v>-100</v>
      </c>
      <c r="AA26" s="6">
        <v>3091579</v>
      </c>
    </row>
    <row r="27" spans="1:27" ht="13.5" x14ac:dyDescent="0.25">
      <c r="A27" s="25" t="s">
        <v>53</v>
      </c>
      <c r="B27" s="24" t="s">
        <v>32</v>
      </c>
      <c r="C27" s="6">
        <v>28213607</v>
      </c>
      <c r="D27" s="6"/>
      <c r="E27" s="7">
        <v>4245567</v>
      </c>
      <c r="F27" s="8">
        <v>4245567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2122788</v>
      </c>
      <c r="Y27" s="8">
        <v>-2122788</v>
      </c>
      <c r="Z27" s="2">
        <v>-100</v>
      </c>
      <c r="AA27" s="6">
        <v>4245567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293510</v>
      </c>
      <c r="F30" s="8">
        <v>293510</v>
      </c>
      <c r="G30" s="8"/>
      <c r="H30" s="8">
        <v>1352</v>
      </c>
      <c r="I30" s="8">
        <v>5916</v>
      </c>
      <c r="J30" s="8">
        <v>7268</v>
      </c>
      <c r="K30" s="8">
        <v>530</v>
      </c>
      <c r="L30" s="8">
        <v>2616</v>
      </c>
      <c r="M30" s="8"/>
      <c r="N30" s="8">
        <v>3146</v>
      </c>
      <c r="O30" s="8"/>
      <c r="P30" s="8"/>
      <c r="Q30" s="8"/>
      <c r="R30" s="8"/>
      <c r="S30" s="8"/>
      <c r="T30" s="8"/>
      <c r="U30" s="8"/>
      <c r="V30" s="8"/>
      <c r="W30" s="8">
        <v>10414</v>
      </c>
      <c r="X30" s="8">
        <v>146760</v>
      </c>
      <c r="Y30" s="8">
        <v>-136346</v>
      </c>
      <c r="Z30" s="2">
        <v>-92.904061052057784</v>
      </c>
      <c r="AA30" s="6">
        <v>293510</v>
      </c>
    </row>
    <row r="31" spans="1:27" ht="13.5" x14ac:dyDescent="0.25">
      <c r="A31" s="25" t="s">
        <v>57</v>
      </c>
      <c r="B31" s="24" t="s">
        <v>32</v>
      </c>
      <c r="C31" s="6">
        <v>407108</v>
      </c>
      <c r="D31" s="6"/>
      <c r="E31" s="7">
        <v>585600</v>
      </c>
      <c r="F31" s="8">
        <v>585600</v>
      </c>
      <c r="G31" s="8"/>
      <c r="H31" s="8">
        <v>9412</v>
      </c>
      <c r="I31" s="8">
        <v>8048</v>
      </c>
      <c r="J31" s="8">
        <v>17460</v>
      </c>
      <c r="K31" s="8">
        <v>5325</v>
      </c>
      <c r="L31" s="8">
        <v>5521</v>
      </c>
      <c r="M31" s="8">
        <v>85358</v>
      </c>
      <c r="N31" s="8">
        <v>96204</v>
      </c>
      <c r="O31" s="8"/>
      <c r="P31" s="8"/>
      <c r="Q31" s="8"/>
      <c r="R31" s="8"/>
      <c r="S31" s="8"/>
      <c r="T31" s="8"/>
      <c r="U31" s="8"/>
      <c r="V31" s="8"/>
      <c r="W31" s="8">
        <v>113664</v>
      </c>
      <c r="X31" s="8">
        <v>292806</v>
      </c>
      <c r="Y31" s="8">
        <v>-179142</v>
      </c>
      <c r="Z31" s="2">
        <v>-61.181123337636521</v>
      </c>
      <c r="AA31" s="6">
        <v>585600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279832</v>
      </c>
      <c r="D33" s="6"/>
      <c r="E33" s="7">
        <v>878194</v>
      </c>
      <c r="F33" s="8">
        <v>878194</v>
      </c>
      <c r="G33" s="8"/>
      <c r="H33" s="8">
        <v>36914</v>
      </c>
      <c r="I33" s="8">
        <v>16479</v>
      </c>
      <c r="J33" s="8">
        <v>53393</v>
      </c>
      <c r="K33" s="8">
        <v>56401</v>
      </c>
      <c r="L33" s="8">
        <v>27068</v>
      </c>
      <c r="M33" s="8">
        <v>52229</v>
      </c>
      <c r="N33" s="8">
        <v>135698</v>
      </c>
      <c r="O33" s="8"/>
      <c r="P33" s="8"/>
      <c r="Q33" s="8"/>
      <c r="R33" s="8"/>
      <c r="S33" s="8"/>
      <c r="T33" s="8"/>
      <c r="U33" s="8"/>
      <c r="V33" s="8"/>
      <c r="W33" s="8">
        <v>189091</v>
      </c>
      <c r="X33" s="8">
        <v>439104</v>
      </c>
      <c r="Y33" s="8">
        <v>-250013</v>
      </c>
      <c r="Z33" s="2">
        <v>-56.937080964873921</v>
      </c>
      <c r="AA33" s="6">
        <v>878194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32818809</v>
      </c>
      <c r="D35" s="33">
        <f>SUM(D24:D34)</f>
        <v>0</v>
      </c>
      <c r="E35" s="34">
        <f t="shared" si="1"/>
        <v>13601898</v>
      </c>
      <c r="F35" s="35">
        <f t="shared" si="1"/>
        <v>13601898</v>
      </c>
      <c r="G35" s="35">
        <f t="shared" si="1"/>
        <v>322225</v>
      </c>
      <c r="H35" s="35">
        <f t="shared" si="1"/>
        <v>374107</v>
      </c>
      <c r="I35" s="35">
        <f t="shared" si="1"/>
        <v>337185</v>
      </c>
      <c r="J35" s="35">
        <f t="shared" si="1"/>
        <v>1033517</v>
      </c>
      <c r="K35" s="35">
        <f t="shared" si="1"/>
        <v>448149</v>
      </c>
      <c r="L35" s="35">
        <f t="shared" si="1"/>
        <v>338881</v>
      </c>
      <c r="M35" s="35">
        <f t="shared" si="1"/>
        <v>505712</v>
      </c>
      <c r="N35" s="35">
        <f t="shared" si="1"/>
        <v>1292742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2326259</v>
      </c>
      <c r="X35" s="35">
        <f t="shared" si="1"/>
        <v>6800970</v>
      </c>
      <c r="Y35" s="35">
        <f t="shared" si="1"/>
        <v>-4474711</v>
      </c>
      <c r="Z35" s="36">
        <f>+IF(X35&lt;&gt;0,+(Y35/X35)*100,0)</f>
        <v>-65.795188039353221</v>
      </c>
      <c r="AA35" s="33">
        <f>SUM(AA24:AA34)</f>
        <v>13601898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-22716932</v>
      </c>
      <c r="D37" s="46">
        <f>+D21-D35</f>
        <v>0</v>
      </c>
      <c r="E37" s="47">
        <f t="shared" si="2"/>
        <v>-274145</v>
      </c>
      <c r="F37" s="48">
        <f t="shared" si="2"/>
        <v>-274145</v>
      </c>
      <c r="G37" s="48">
        <f t="shared" si="2"/>
        <v>583039</v>
      </c>
      <c r="H37" s="48">
        <f t="shared" si="2"/>
        <v>529751</v>
      </c>
      <c r="I37" s="48">
        <f t="shared" si="2"/>
        <v>568051</v>
      </c>
      <c r="J37" s="48">
        <f t="shared" si="2"/>
        <v>1680841</v>
      </c>
      <c r="K37" s="48">
        <f t="shared" si="2"/>
        <v>457259</v>
      </c>
      <c r="L37" s="48">
        <f t="shared" si="2"/>
        <v>566237</v>
      </c>
      <c r="M37" s="48">
        <f t="shared" si="2"/>
        <v>395753</v>
      </c>
      <c r="N37" s="48">
        <f t="shared" si="2"/>
        <v>1419249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3100090</v>
      </c>
      <c r="X37" s="48">
        <f>IF(F21=F35,0,X21-X35)</f>
        <v>-137088</v>
      </c>
      <c r="Y37" s="48">
        <f t="shared" si="2"/>
        <v>3237178</v>
      </c>
      <c r="Z37" s="49">
        <f>+IF(X37&lt;&gt;0,+(Y37/X37)*100,0)</f>
        <v>-2361.3868464052289</v>
      </c>
      <c r="AA37" s="46">
        <f>+AA21-AA35</f>
        <v>-274145</v>
      </c>
    </row>
    <row r="38" spans="1:27" ht="23.1" customHeight="1" x14ac:dyDescent="0.25">
      <c r="A38" s="50" t="s">
        <v>62</v>
      </c>
      <c r="B38" s="29" t="s">
        <v>32</v>
      </c>
      <c r="C38" s="6">
        <v>8360167</v>
      </c>
      <c r="D38" s="6"/>
      <c r="E38" s="7">
        <v>7000000</v>
      </c>
      <c r="F38" s="8">
        <v>7000000</v>
      </c>
      <c r="G38" s="8"/>
      <c r="H38" s="8"/>
      <c r="I38" s="8"/>
      <c r="J38" s="8"/>
      <c r="K38" s="8">
        <v>2100000</v>
      </c>
      <c r="L38" s="8">
        <v>3500000</v>
      </c>
      <c r="M38" s="8"/>
      <c r="N38" s="8">
        <v>5600000</v>
      </c>
      <c r="O38" s="8"/>
      <c r="P38" s="8"/>
      <c r="Q38" s="8"/>
      <c r="R38" s="8"/>
      <c r="S38" s="8"/>
      <c r="T38" s="8"/>
      <c r="U38" s="8"/>
      <c r="V38" s="8"/>
      <c r="W38" s="8">
        <v>5600000</v>
      </c>
      <c r="X38" s="8">
        <v>3499998</v>
      </c>
      <c r="Y38" s="8">
        <v>2100002</v>
      </c>
      <c r="Z38" s="2">
        <v>60.000091428623669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-14356765</v>
      </c>
      <c r="D41" s="56">
        <f>SUM(D37:D40)</f>
        <v>0</v>
      </c>
      <c r="E41" s="57">
        <f t="shared" si="3"/>
        <v>6725855</v>
      </c>
      <c r="F41" s="58">
        <f t="shared" si="3"/>
        <v>6725855</v>
      </c>
      <c r="G41" s="58">
        <f t="shared" si="3"/>
        <v>583039</v>
      </c>
      <c r="H41" s="58">
        <f t="shared" si="3"/>
        <v>529751</v>
      </c>
      <c r="I41" s="58">
        <f t="shared" si="3"/>
        <v>568051</v>
      </c>
      <c r="J41" s="58">
        <f t="shared" si="3"/>
        <v>1680841</v>
      </c>
      <c r="K41" s="58">
        <f t="shared" si="3"/>
        <v>2557259</v>
      </c>
      <c r="L41" s="58">
        <f t="shared" si="3"/>
        <v>4066237</v>
      </c>
      <c r="M41" s="58">
        <f t="shared" si="3"/>
        <v>395753</v>
      </c>
      <c r="N41" s="58">
        <f t="shared" si="3"/>
        <v>7019249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8700090</v>
      </c>
      <c r="X41" s="58">
        <f t="shared" si="3"/>
        <v>3362910</v>
      </c>
      <c r="Y41" s="58">
        <f t="shared" si="3"/>
        <v>5337180</v>
      </c>
      <c r="Z41" s="59">
        <f>+IF(X41&lt;&gt;0,+(Y41/X41)*100,0)</f>
        <v>158.70719109342801</v>
      </c>
      <c r="AA41" s="56">
        <f>SUM(AA37:AA40)</f>
        <v>6725855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-14356765</v>
      </c>
      <c r="D43" s="64">
        <f>+D41-D42</f>
        <v>0</v>
      </c>
      <c r="E43" s="65">
        <f t="shared" si="4"/>
        <v>6725855</v>
      </c>
      <c r="F43" s="66">
        <f t="shared" si="4"/>
        <v>6725855</v>
      </c>
      <c r="G43" s="66">
        <f t="shared" si="4"/>
        <v>583039</v>
      </c>
      <c r="H43" s="66">
        <f t="shared" si="4"/>
        <v>529751</v>
      </c>
      <c r="I43" s="66">
        <f t="shared" si="4"/>
        <v>568051</v>
      </c>
      <c r="J43" s="66">
        <f t="shared" si="4"/>
        <v>1680841</v>
      </c>
      <c r="K43" s="66">
        <f t="shared" si="4"/>
        <v>2557259</v>
      </c>
      <c r="L43" s="66">
        <f t="shared" si="4"/>
        <v>4066237</v>
      </c>
      <c r="M43" s="66">
        <f t="shared" si="4"/>
        <v>395753</v>
      </c>
      <c r="N43" s="66">
        <f t="shared" si="4"/>
        <v>7019249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8700090</v>
      </c>
      <c r="X43" s="66">
        <f t="shared" si="4"/>
        <v>3362910</v>
      </c>
      <c r="Y43" s="66">
        <f t="shared" si="4"/>
        <v>5337180</v>
      </c>
      <c r="Z43" s="67">
        <f>+IF(X43&lt;&gt;0,+(Y43/X43)*100,0)</f>
        <v>158.70719109342801</v>
      </c>
      <c r="AA43" s="64">
        <f>+AA41-AA42</f>
        <v>6725855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-14356765</v>
      </c>
      <c r="D45" s="56">
        <f>SUM(D43:D44)</f>
        <v>0</v>
      </c>
      <c r="E45" s="57">
        <f t="shared" si="5"/>
        <v>6725855</v>
      </c>
      <c r="F45" s="58">
        <f t="shared" si="5"/>
        <v>6725855</v>
      </c>
      <c r="G45" s="58">
        <f t="shared" si="5"/>
        <v>583039</v>
      </c>
      <c r="H45" s="58">
        <f t="shared" si="5"/>
        <v>529751</v>
      </c>
      <c r="I45" s="58">
        <f t="shared" si="5"/>
        <v>568051</v>
      </c>
      <c r="J45" s="58">
        <f t="shared" si="5"/>
        <v>1680841</v>
      </c>
      <c r="K45" s="58">
        <f t="shared" si="5"/>
        <v>2557259</v>
      </c>
      <c r="L45" s="58">
        <f t="shared" si="5"/>
        <v>4066237</v>
      </c>
      <c r="M45" s="58">
        <f t="shared" si="5"/>
        <v>395753</v>
      </c>
      <c r="N45" s="58">
        <f t="shared" si="5"/>
        <v>7019249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8700090</v>
      </c>
      <c r="X45" s="58">
        <f t="shared" si="5"/>
        <v>3362910</v>
      </c>
      <c r="Y45" s="58">
        <f t="shared" si="5"/>
        <v>5337180</v>
      </c>
      <c r="Z45" s="59">
        <f>+IF(X45&lt;&gt;0,+(Y45/X45)*100,0)</f>
        <v>158.70719109342801</v>
      </c>
      <c r="AA45" s="56">
        <f>SUM(AA43:AA44)</f>
        <v>6725855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-14356765</v>
      </c>
      <c r="D47" s="71">
        <f>SUM(D45:D46)</f>
        <v>0</v>
      </c>
      <c r="E47" s="72">
        <f t="shared" si="6"/>
        <v>6725855</v>
      </c>
      <c r="F47" s="73">
        <f t="shared" si="6"/>
        <v>6725855</v>
      </c>
      <c r="G47" s="73">
        <f t="shared" si="6"/>
        <v>583039</v>
      </c>
      <c r="H47" s="74">
        <f t="shared" si="6"/>
        <v>529751</v>
      </c>
      <c r="I47" s="74">
        <f t="shared" si="6"/>
        <v>568051</v>
      </c>
      <c r="J47" s="74">
        <f t="shared" si="6"/>
        <v>1680841</v>
      </c>
      <c r="K47" s="74">
        <f t="shared" si="6"/>
        <v>2557259</v>
      </c>
      <c r="L47" s="74">
        <f t="shared" si="6"/>
        <v>4066237</v>
      </c>
      <c r="M47" s="73">
        <f t="shared" si="6"/>
        <v>395753</v>
      </c>
      <c r="N47" s="73">
        <f t="shared" si="6"/>
        <v>7019249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8700090</v>
      </c>
      <c r="X47" s="74">
        <f t="shared" si="6"/>
        <v>3362910</v>
      </c>
      <c r="Y47" s="74">
        <f t="shared" si="6"/>
        <v>5337180</v>
      </c>
      <c r="Z47" s="75">
        <f>+IF(X47&lt;&gt;0,+(Y47/X47)*100,0)</f>
        <v>158.70719109342801</v>
      </c>
      <c r="AA47" s="76">
        <f>SUM(AA45:AA46)</f>
        <v>6725855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13813417</v>
      </c>
      <c r="D8" s="6"/>
      <c r="E8" s="7">
        <v>13672177</v>
      </c>
      <c r="F8" s="8">
        <v>13672177</v>
      </c>
      <c r="G8" s="8">
        <v>1450068</v>
      </c>
      <c r="H8" s="8">
        <v>1327996</v>
      </c>
      <c r="I8" s="8">
        <v>4065760</v>
      </c>
      <c r="J8" s="8">
        <v>6843824</v>
      </c>
      <c r="K8" s="8">
        <v>5341799</v>
      </c>
      <c r="L8" s="8">
        <v>1273829</v>
      </c>
      <c r="M8" s="8">
        <v>1271963</v>
      </c>
      <c r="N8" s="8">
        <v>7887591</v>
      </c>
      <c r="O8" s="8"/>
      <c r="P8" s="8"/>
      <c r="Q8" s="8"/>
      <c r="R8" s="8"/>
      <c r="S8" s="8"/>
      <c r="T8" s="8"/>
      <c r="U8" s="8"/>
      <c r="V8" s="8"/>
      <c r="W8" s="8">
        <v>14731415</v>
      </c>
      <c r="X8" s="8">
        <v>6836083</v>
      </c>
      <c r="Y8" s="8">
        <v>7895332</v>
      </c>
      <c r="Z8" s="2">
        <v>115.49496985335024</v>
      </c>
      <c r="AA8" s="6">
        <v>13672177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446685</v>
      </c>
      <c r="D13" s="6"/>
      <c r="E13" s="7">
        <v>358284</v>
      </c>
      <c r="F13" s="8">
        <v>358284</v>
      </c>
      <c r="G13" s="8">
        <v>46312</v>
      </c>
      <c r="H13" s="8">
        <v>45426</v>
      </c>
      <c r="I13" s="8">
        <v>138373</v>
      </c>
      <c r="J13" s="8">
        <v>230111</v>
      </c>
      <c r="K13" s="8">
        <v>184765</v>
      </c>
      <c r="L13" s="8">
        <v>40936</v>
      </c>
      <c r="M13" s="8">
        <v>41995</v>
      </c>
      <c r="N13" s="8">
        <v>267696</v>
      </c>
      <c r="O13" s="8"/>
      <c r="P13" s="8"/>
      <c r="Q13" s="8"/>
      <c r="R13" s="8"/>
      <c r="S13" s="8"/>
      <c r="T13" s="8"/>
      <c r="U13" s="8"/>
      <c r="V13" s="8"/>
      <c r="W13" s="8">
        <v>497807</v>
      </c>
      <c r="X13" s="8">
        <v>179142</v>
      </c>
      <c r="Y13" s="8">
        <v>318665</v>
      </c>
      <c r="Z13" s="2">
        <v>177.88402496343681</v>
      </c>
      <c r="AA13" s="6">
        <v>358284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5922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10981470</v>
      </c>
      <c r="D18" s="6"/>
      <c r="E18" s="7">
        <v>11467873</v>
      </c>
      <c r="F18" s="8">
        <v>11467873</v>
      </c>
      <c r="G18" s="8">
        <v>4778223</v>
      </c>
      <c r="H18" s="8"/>
      <c r="I18" s="8">
        <v>4778223</v>
      </c>
      <c r="J18" s="8">
        <v>9556446</v>
      </c>
      <c r="K18" s="8">
        <v>4778223</v>
      </c>
      <c r="L18" s="8"/>
      <c r="M18" s="8">
        <v>812293</v>
      </c>
      <c r="N18" s="8">
        <v>5590516</v>
      </c>
      <c r="O18" s="8"/>
      <c r="P18" s="8"/>
      <c r="Q18" s="8"/>
      <c r="R18" s="8"/>
      <c r="S18" s="8"/>
      <c r="T18" s="8"/>
      <c r="U18" s="8"/>
      <c r="V18" s="8"/>
      <c r="W18" s="8">
        <v>15146962</v>
      </c>
      <c r="X18" s="8">
        <v>5733937</v>
      </c>
      <c r="Y18" s="8">
        <v>9413025</v>
      </c>
      <c r="Z18" s="2">
        <v>164.1633837274459</v>
      </c>
      <c r="AA18" s="6">
        <v>11467873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25247494</v>
      </c>
      <c r="D21" s="33">
        <f t="shared" si="0"/>
        <v>0</v>
      </c>
      <c r="E21" s="34">
        <f t="shared" si="0"/>
        <v>25498334</v>
      </c>
      <c r="F21" s="35">
        <f t="shared" si="0"/>
        <v>25498334</v>
      </c>
      <c r="G21" s="35">
        <f t="shared" si="0"/>
        <v>6274603</v>
      </c>
      <c r="H21" s="35">
        <f t="shared" si="0"/>
        <v>1373422</v>
      </c>
      <c r="I21" s="35">
        <f t="shared" si="0"/>
        <v>8982356</v>
      </c>
      <c r="J21" s="35">
        <f t="shared" si="0"/>
        <v>16630381</v>
      </c>
      <c r="K21" s="35">
        <f t="shared" si="0"/>
        <v>10304787</v>
      </c>
      <c r="L21" s="35">
        <f t="shared" si="0"/>
        <v>1314765</v>
      </c>
      <c r="M21" s="35">
        <f t="shared" si="0"/>
        <v>2126251</v>
      </c>
      <c r="N21" s="35">
        <f t="shared" si="0"/>
        <v>13745803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30376184</v>
      </c>
      <c r="X21" s="35">
        <f t="shared" si="0"/>
        <v>12749162</v>
      </c>
      <c r="Y21" s="35">
        <f t="shared" si="0"/>
        <v>17627022</v>
      </c>
      <c r="Z21" s="36">
        <f>+IF(X21&lt;&gt;0,+(Y21/X21)*100,0)</f>
        <v>138.26024016323584</v>
      </c>
      <c r="AA21" s="33">
        <f>SUM(AA5:AA20)</f>
        <v>25498334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5072935</v>
      </c>
      <c r="D24" s="6"/>
      <c r="E24" s="7">
        <v>6035595</v>
      </c>
      <c r="F24" s="8">
        <v>6035595</v>
      </c>
      <c r="G24" s="8">
        <v>426471</v>
      </c>
      <c r="H24" s="8">
        <v>401746</v>
      </c>
      <c r="I24" s="8">
        <v>1234593</v>
      </c>
      <c r="J24" s="8">
        <v>2062810</v>
      </c>
      <c r="K24" s="8">
        <v>1684984</v>
      </c>
      <c r="L24" s="8">
        <v>419272</v>
      </c>
      <c r="M24" s="8">
        <v>655999</v>
      </c>
      <c r="N24" s="8">
        <v>2760255</v>
      </c>
      <c r="O24" s="8"/>
      <c r="P24" s="8"/>
      <c r="Q24" s="8"/>
      <c r="R24" s="8"/>
      <c r="S24" s="8"/>
      <c r="T24" s="8"/>
      <c r="U24" s="8"/>
      <c r="V24" s="8"/>
      <c r="W24" s="8">
        <v>4823065</v>
      </c>
      <c r="X24" s="8">
        <v>3017799</v>
      </c>
      <c r="Y24" s="8">
        <v>1805266</v>
      </c>
      <c r="Z24" s="2">
        <v>59.820617609058793</v>
      </c>
      <c r="AA24" s="6">
        <v>6035595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1185166</v>
      </c>
      <c r="F26" s="8">
        <v>1185166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592582</v>
      </c>
      <c r="Y26" s="8">
        <v>-592582</v>
      </c>
      <c r="Z26" s="2">
        <v>-100</v>
      </c>
      <c r="AA26" s="6">
        <v>1185166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728628</v>
      </c>
      <c r="F27" s="8">
        <v>728628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364314</v>
      </c>
      <c r="Y27" s="8">
        <v>-364314</v>
      </c>
      <c r="Z27" s="2">
        <v>-100</v>
      </c>
      <c r="AA27" s="6">
        <v>728628</v>
      </c>
    </row>
    <row r="28" spans="1:27" ht="13.5" x14ac:dyDescent="0.25">
      <c r="A28" s="25" t="s">
        <v>54</v>
      </c>
      <c r="B28" s="24" t="s">
        <v>32</v>
      </c>
      <c r="C28" s="6">
        <v>195482</v>
      </c>
      <c r="D28" s="6"/>
      <c r="E28" s="7">
        <v>1166473</v>
      </c>
      <c r="F28" s="8">
        <v>1166473</v>
      </c>
      <c r="G28" s="8">
        <v>295</v>
      </c>
      <c r="H28" s="8"/>
      <c r="I28" s="8">
        <v>295</v>
      </c>
      <c r="J28" s="8">
        <v>590</v>
      </c>
      <c r="K28" s="8">
        <v>295</v>
      </c>
      <c r="L28" s="8"/>
      <c r="M28" s="8"/>
      <c r="N28" s="8">
        <v>295</v>
      </c>
      <c r="O28" s="8"/>
      <c r="P28" s="8"/>
      <c r="Q28" s="8"/>
      <c r="R28" s="8"/>
      <c r="S28" s="8"/>
      <c r="T28" s="8"/>
      <c r="U28" s="8"/>
      <c r="V28" s="8"/>
      <c r="W28" s="8">
        <v>885</v>
      </c>
      <c r="X28" s="8">
        <v>583237</v>
      </c>
      <c r="Y28" s="8">
        <v>-582352</v>
      </c>
      <c r="Z28" s="2">
        <v>-99.848260655616841</v>
      </c>
      <c r="AA28" s="6">
        <v>1166473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77737</v>
      </c>
      <c r="D30" s="6"/>
      <c r="E30" s="7">
        <v>98392</v>
      </c>
      <c r="F30" s="8">
        <v>98392</v>
      </c>
      <c r="G30" s="8"/>
      <c r="H30" s="8">
        <v>480</v>
      </c>
      <c r="I30" s="8">
        <v>480</v>
      </c>
      <c r="J30" s="8">
        <v>960</v>
      </c>
      <c r="K30" s="8">
        <v>480</v>
      </c>
      <c r="L30" s="8"/>
      <c r="M30" s="8"/>
      <c r="N30" s="8">
        <v>480</v>
      </c>
      <c r="O30" s="8"/>
      <c r="P30" s="8"/>
      <c r="Q30" s="8"/>
      <c r="R30" s="8"/>
      <c r="S30" s="8"/>
      <c r="T30" s="8"/>
      <c r="U30" s="8"/>
      <c r="V30" s="8"/>
      <c r="W30" s="8">
        <v>1440</v>
      </c>
      <c r="X30" s="8">
        <v>49192</v>
      </c>
      <c r="Y30" s="8">
        <v>-47752</v>
      </c>
      <c r="Z30" s="2">
        <v>-97.07269474711336</v>
      </c>
      <c r="AA30" s="6">
        <v>98392</v>
      </c>
    </row>
    <row r="31" spans="1:27" ht="13.5" x14ac:dyDescent="0.25">
      <c r="A31" s="25" t="s">
        <v>57</v>
      </c>
      <c r="B31" s="24" t="s">
        <v>32</v>
      </c>
      <c r="C31" s="6">
        <v>198602</v>
      </c>
      <c r="D31" s="6"/>
      <c r="E31" s="7">
        <v>276227</v>
      </c>
      <c r="F31" s="8">
        <v>276227</v>
      </c>
      <c r="G31" s="8"/>
      <c r="H31" s="8"/>
      <c r="I31" s="8"/>
      <c r="J31" s="8"/>
      <c r="K31" s="8">
        <v>34648</v>
      </c>
      <c r="L31" s="8">
        <v>3877</v>
      </c>
      <c r="M31" s="8">
        <v>4500</v>
      </c>
      <c r="N31" s="8">
        <v>43025</v>
      </c>
      <c r="O31" s="8"/>
      <c r="P31" s="8"/>
      <c r="Q31" s="8"/>
      <c r="R31" s="8"/>
      <c r="S31" s="8"/>
      <c r="T31" s="8"/>
      <c r="U31" s="8"/>
      <c r="V31" s="8"/>
      <c r="W31" s="8">
        <v>43025</v>
      </c>
      <c r="X31" s="8">
        <v>138113</v>
      </c>
      <c r="Y31" s="8">
        <v>-95088</v>
      </c>
      <c r="Z31" s="2">
        <v>-68.847972312526693</v>
      </c>
      <c r="AA31" s="6">
        <v>276227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4483645</v>
      </c>
      <c r="D33" s="6"/>
      <c r="E33" s="7">
        <v>2954709</v>
      </c>
      <c r="F33" s="8">
        <v>2954709</v>
      </c>
      <c r="G33" s="8">
        <v>4531</v>
      </c>
      <c r="H33" s="8">
        <v>365423</v>
      </c>
      <c r="I33" s="8">
        <v>512960</v>
      </c>
      <c r="J33" s="8">
        <v>882914</v>
      </c>
      <c r="K33" s="8">
        <v>638146</v>
      </c>
      <c r="L33" s="8">
        <v>278837</v>
      </c>
      <c r="M33" s="8">
        <v>5787</v>
      </c>
      <c r="N33" s="8">
        <v>922770</v>
      </c>
      <c r="O33" s="8"/>
      <c r="P33" s="8"/>
      <c r="Q33" s="8"/>
      <c r="R33" s="8"/>
      <c r="S33" s="8"/>
      <c r="T33" s="8"/>
      <c r="U33" s="8"/>
      <c r="V33" s="8"/>
      <c r="W33" s="8">
        <v>1805684</v>
      </c>
      <c r="X33" s="8">
        <v>1477347</v>
      </c>
      <c r="Y33" s="8">
        <v>328337</v>
      </c>
      <c r="Z33" s="2">
        <v>22.224771837625148</v>
      </c>
      <c r="AA33" s="6">
        <v>2954709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10028401</v>
      </c>
      <c r="D35" s="33">
        <f>SUM(D24:D34)</f>
        <v>0</v>
      </c>
      <c r="E35" s="34">
        <f t="shared" si="1"/>
        <v>12445190</v>
      </c>
      <c r="F35" s="35">
        <f t="shared" si="1"/>
        <v>12445190</v>
      </c>
      <c r="G35" s="35">
        <f t="shared" si="1"/>
        <v>431297</v>
      </c>
      <c r="H35" s="35">
        <f t="shared" si="1"/>
        <v>767649</v>
      </c>
      <c r="I35" s="35">
        <f t="shared" si="1"/>
        <v>1748328</v>
      </c>
      <c r="J35" s="35">
        <f t="shared" si="1"/>
        <v>2947274</v>
      </c>
      <c r="K35" s="35">
        <f t="shared" si="1"/>
        <v>2358553</v>
      </c>
      <c r="L35" s="35">
        <f t="shared" si="1"/>
        <v>701986</v>
      </c>
      <c r="M35" s="35">
        <f t="shared" si="1"/>
        <v>666286</v>
      </c>
      <c r="N35" s="35">
        <f t="shared" si="1"/>
        <v>3726825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6674099</v>
      </c>
      <c r="X35" s="35">
        <f t="shared" si="1"/>
        <v>6222584</v>
      </c>
      <c r="Y35" s="35">
        <f t="shared" si="1"/>
        <v>451515</v>
      </c>
      <c r="Z35" s="36">
        <f>+IF(X35&lt;&gt;0,+(Y35/X35)*100,0)</f>
        <v>7.2560691828346551</v>
      </c>
      <c r="AA35" s="33">
        <f>SUM(AA24:AA34)</f>
        <v>12445190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15219093</v>
      </c>
      <c r="D37" s="46">
        <f>+D21-D35</f>
        <v>0</v>
      </c>
      <c r="E37" s="47">
        <f t="shared" si="2"/>
        <v>13053144</v>
      </c>
      <c r="F37" s="48">
        <f t="shared" si="2"/>
        <v>13053144</v>
      </c>
      <c r="G37" s="48">
        <f t="shared" si="2"/>
        <v>5843306</v>
      </c>
      <c r="H37" s="48">
        <f t="shared" si="2"/>
        <v>605773</v>
      </c>
      <c r="I37" s="48">
        <f t="shared" si="2"/>
        <v>7234028</v>
      </c>
      <c r="J37" s="48">
        <f t="shared" si="2"/>
        <v>13683107</v>
      </c>
      <c r="K37" s="48">
        <f t="shared" si="2"/>
        <v>7946234</v>
      </c>
      <c r="L37" s="48">
        <f t="shared" si="2"/>
        <v>612779</v>
      </c>
      <c r="M37" s="48">
        <f t="shared" si="2"/>
        <v>1459965</v>
      </c>
      <c r="N37" s="48">
        <f t="shared" si="2"/>
        <v>10018978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23702085</v>
      </c>
      <c r="X37" s="48">
        <f>IF(F21=F35,0,X21-X35)</f>
        <v>6526578</v>
      </c>
      <c r="Y37" s="48">
        <f t="shared" si="2"/>
        <v>17175507</v>
      </c>
      <c r="Z37" s="49">
        <f>+IF(X37&lt;&gt;0,+(Y37/X37)*100,0)</f>
        <v>263.1625179381906</v>
      </c>
      <c r="AA37" s="46">
        <f>+AA21-AA35</f>
        <v>13053144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15219093</v>
      </c>
      <c r="D41" s="56">
        <f>SUM(D37:D40)</f>
        <v>0</v>
      </c>
      <c r="E41" s="57">
        <f t="shared" si="3"/>
        <v>13053144</v>
      </c>
      <c r="F41" s="58">
        <f t="shared" si="3"/>
        <v>13053144</v>
      </c>
      <c r="G41" s="58">
        <f t="shared" si="3"/>
        <v>5843306</v>
      </c>
      <c r="H41" s="58">
        <f t="shared" si="3"/>
        <v>605773</v>
      </c>
      <c r="I41" s="58">
        <f t="shared" si="3"/>
        <v>7234028</v>
      </c>
      <c r="J41" s="58">
        <f t="shared" si="3"/>
        <v>13683107</v>
      </c>
      <c r="K41" s="58">
        <f t="shared" si="3"/>
        <v>7946234</v>
      </c>
      <c r="L41" s="58">
        <f t="shared" si="3"/>
        <v>612779</v>
      </c>
      <c r="M41" s="58">
        <f t="shared" si="3"/>
        <v>1459965</v>
      </c>
      <c r="N41" s="58">
        <f t="shared" si="3"/>
        <v>10018978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23702085</v>
      </c>
      <c r="X41" s="58">
        <f t="shared" si="3"/>
        <v>6526578</v>
      </c>
      <c r="Y41" s="58">
        <f t="shared" si="3"/>
        <v>17175507</v>
      </c>
      <c r="Z41" s="59">
        <f>+IF(X41&lt;&gt;0,+(Y41/X41)*100,0)</f>
        <v>263.1625179381906</v>
      </c>
      <c r="AA41" s="56">
        <f>SUM(AA37:AA40)</f>
        <v>13053144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15219093</v>
      </c>
      <c r="D43" s="64">
        <f>+D41-D42</f>
        <v>0</v>
      </c>
      <c r="E43" s="65">
        <f t="shared" si="4"/>
        <v>13053144</v>
      </c>
      <c r="F43" s="66">
        <f t="shared" si="4"/>
        <v>13053144</v>
      </c>
      <c r="G43" s="66">
        <f t="shared" si="4"/>
        <v>5843306</v>
      </c>
      <c r="H43" s="66">
        <f t="shared" si="4"/>
        <v>605773</v>
      </c>
      <c r="I43" s="66">
        <f t="shared" si="4"/>
        <v>7234028</v>
      </c>
      <c r="J43" s="66">
        <f t="shared" si="4"/>
        <v>13683107</v>
      </c>
      <c r="K43" s="66">
        <f t="shared" si="4"/>
        <v>7946234</v>
      </c>
      <c r="L43" s="66">
        <f t="shared" si="4"/>
        <v>612779</v>
      </c>
      <c r="M43" s="66">
        <f t="shared" si="4"/>
        <v>1459965</v>
      </c>
      <c r="N43" s="66">
        <f t="shared" si="4"/>
        <v>10018978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23702085</v>
      </c>
      <c r="X43" s="66">
        <f t="shared" si="4"/>
        <v>6526578</v>
      </c>
      <c r="Y43" s="66">
        <f t="shared" si="4"/>
        <v>17175507</v>
      </c>
      <c r="Z43" s="67">
        <f>+IF(X43&lt;&gt;0,+(Y43/X43)*100,0)</f>
        <v>263.1625179381906</v>
      </c>
      <c r="AA43" s="64">
        <f>+AA41-AA42</f>
        <v>13053144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15219093</v>
      </c>
      <c r="D45" s="56">
        <f>SUM(D43:D44)</f>
        <v>0</v>
      </c>
      <c r="E45" s="57">
        <f t="shared" si="5"/>
        <v>13053144</v>
      </c>
      <c r="F45" s="58">
        <f t="shared" si="5"/>
        <v>13053144</v>
      </c>
      <c r="G45" s="58">
        <f t="shared" si="5"/>
        <v>5843306</v>
      </c>
      <c r="H45" s="58">
        <f t="shared" si="5"/>
        <v>605773</v>
      </c>
      <c r="I45" s="58">
        <f t="shared" si="5"/>
        <v>7234028</v>
      </c>
      <c r="J45" s="58">
        <f t="shared" si="5"/>
        <v>13683107</v>
      </c>
      <c r="K45" s="58">
        <f t="shared" si="5"/>
        <v>7946234</v>
      </c>
      <c r="L45" s="58">
        <f t="shared" si="5"/>
        <v>612779</v>
      </c>
      <c r="M45" s="58">
        <f t="shared" si="5"/>
        <v>1459965</v>
      </c>
      <c r="N45" s="58">
        <f t="shared" si="5"/>
        <v>10018978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23702085</v>
      </c>
      <c r="X45" s="58">
        <f t="shared" si="5"/>
        <v>6526578</v>
      </c>
      <c r="Y45" s="58">
        <f t="shared" si="5"/>
        <v>17175507</v>
      </c>
      <c r="Z45" s="59">
        <f>+IF(X45&lt;&gt;0,+(Y45/X45)*100,0)</f>
        <v>263.1625179381906</v>
      </c>
      <c r="AA45" s="56">
        <f>SUM(AA43:AA44)</f>
        <v>13053144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15219093</v>
      </c>
      <c r="D47" s="71">
        <f>SUM(D45:D46)</f>
        <v>0</v>
      </c>
      <c r="E47" s="72">
        <f t="shared" si="6"/>
        <v>13053144</v>
      </c>
      <c r="F47" s="73">
        <f t="shared" si="6"/>
        <v>13053144</v>
      </c>
      <c r="G47" s="73">
        <f t="shared" si="6"/>
        <v>5843306</v>
      </c>
      <c r="H47" s="74">
        <f t="shared" si="6"/>
        <v>605773</v>
      </c>
      <c r="I47" s="74">
        <f t="shared" si="6"/>
        <v>7234028</v>
      </c>
      <c r="J47" s="74">
        <f t="shared" si="6"/>
        <v>13683107</v>
      </c>
      <c r="K47" s="74">
        <f t="shared" si="6"/>
        <v>7946234</v>
      </c>
      <c r="L47" s="74">
        <f t="shared" si="6"/>
        <v>612779</v>
      </c>
      <c r="M47" s="73">
        <f t="shared" si="6"/>
        <v>1459965</v>
      </c>
      <c r="N47" s="73">
        <f t="shared" si="6"/>
        <v>10018978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23702085</v>
      </c>
      <c r="X47" s="74">
        <f t="shared" si="6"/>
        <v>6526578</v>
      </c>
      <c r="Y47" s="74">
        <f t="shared" si="6"/>
        <v>17175507</v>
      </c>
      <c r="Z47" s="75">
        <f>+IF(X47&lt;&gt;0,+(Y47/X47)*100,0)</f>
        <v>263.1625179381906</v>
      </c>
      <c r="AA47" s="76">
        <f>SUM(AA45:AA46)</f>
        <v>13053144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-1289328</v>
      </c>
      <c r="D8" s="6"/>
      <c r="E8" s="7">
        <v>2299880</v>
      </c>
      <c r="F8" s="8">
        <v>2299880</v>
      </c>
      <c r="G8" s="8"/>
      <c r="H8" s="8">
        <v>430680</v>
      </c>
      <c r="I8" s="8">
        <v>-328733</v>
      </c>
      <c r="J8" s="8">
        <v>101947</v>
      </c>
      <c r="K8" s="8">
        <v>-305275</v>
      </c>
      <c r="L8" s="8">
        <v>432799</v>
      </c>
      <c r="M8" s="8">
        <v>450855</v>
      </c>
      <c r="N8" s="8">
        <v>578379</v>
      </c>
      <c r="O8" s="8"/>
      <c r="P8" s="8"/>
      <c r="Q8" s="8"/>
      <c r="R8" s="8"/>
      <c r="S8" s="8"/>
      <c r="T8" s="8"/>
      <c r="U8" s="8"/>
      <c r="V8" s="8"/>
      <c r="W8" s="8">
        <v>680326</v>
      </c>
      <c r="X8" s="8">
        <v>1149938</v>
      </c>
      <c r="Y8" s="8">
        <v>-469612</v>
      </c>
      <c r="Z8" s="2">
        <v>-40.838027789324293</v>
      </c>
      <c r="AA8" s="6">
        <v>2299880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-1289328</v>
      </c>
      <c r="D21" s="33">
        <f t="shared" si="0"/>
        <v>0</v>
      </c>
      <c r="E21" s="34">
        <f t="shared" si="0"/>
        <v>2299880</v>
      </c>
      <c r="F21" s="35">
        <f t="shared" si="0"/>
        <v>2299880</v>
      </c>
      <c r="G21" s="35">
        <f t="shared" si="0"/>
        <v>0</v>
      </c>
      <c r="H21" s="35">
        <f t="shared" si="0"/>
        <v>430680</v>
      </c>
      <c r="I21" s="35">
        <f t="shared" si="0"/>
        <v>-328733</v>
      </c>
      <c r="J21" s="35">
        <f t="shared" si="0"/>
        <v>101947</v>
      </c>
      <c r="K21" s="35">
        <f t="shared" si="0"/>
        <v>-305275</v>
      </c>
      <c r="L21" s="35">
        <f t="shared" si="0"/>
        <v>432799</v>
      </c>
      <c r="M21" s="35">
        <f t="shared" si="0"/>
        <v>450855</v>
      </c>
      <c r="N21" s="35">
        <f t="shared" si="0"/>
        <v>578379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680326</v>
      </c>
      <c r="X21" s="35">
        <f t="shared" si="0"/>
        <v>1149938</v>
      </c>
      <c r="Y21" s="35">
        <f t="shared" si="0"/>
        <v>-469612</v>
      </c>
      <c r="Z21" s="36">
        <f>+IF(X21&lt;&gt;0,+(Y21/X21)*100,0)</f>
        <v>-40.838027789324293</v>
      </c>
      <c r="AA21" s="33">
        <f>SUM(AA5:AA20)</f>
        <v>2299880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-2357554</v>
      </c>
      <c r="D24" s="6"/>
      <c r="E24" s="7">
        <v>1893811</v>
      </c>
      <c r="F24" s="8">
        <v>1893811</v>
      </c>
      <c r="G24" s="8">
        <v>22809</v>
      </c>
      <c r="H24" s="8">
        <v>53220</v>
      </c>
      <c r="I24" s="8">
        <v>142301</v>
      </c>
      <c r="J24" s="8">
        <v>218330</v>
      </c>
      <c r="K24" s="8">
        <v>130428</v>
      </c>
      <c r="L24" s="8">
        <v>139663</v>
      </c>
      <c r="M24" s="8">
        <v>178860</v>
      </c>
      <c r="N24" s="8">
        <v>448951</v>
      </c>
      <c r="O24" s="8"/>
      <c r="P24" s="8"/>
      <c r="Q24" s="8"/>
      <c r="R24" s="8"/>
      <c r="S24" s="8"/>
      <c r="T24" s="8"/>
      <c r="U24" s="8"/>
      <c r="V24" s="8"/>
      <c r="W24" s="8">
        <v>667281</v>
      </c>
      <c r="X24" s="8">
        <v>946927</v>
      </c>
      <c r="Y24" s="8">
        <v>-279646</v>
      </c>
      <c r="Z24" s="2">
        <v>-29.531949136522666</v>
      </c>
      <c r="AA24" s="6">
        <v>1893811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2500000</v>
      </c>
      <c r="F26" s="8">
        <v>2500000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1250002</v>
      </c>
      <c r="Y26" s="8">
        <v>-1250002</v>
      </c>
      <c r="Z26" s="2">
        <v>-100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-1666950</v>
      </c>
      <c r="D27" s="6"/>
      <c r="E27" s="7">
        <v>1433064</v>
      </c>
      <c r="F27" s="8">
        <v>1433064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716532</v>
      </c>
      <c r="Y27" s="8">
        <v>-716532</v>
      </c>
      <c r="Z27" s="2">
        <v>-100</v>
      </c>
      <c r="AA27" s="6">
        <v>1433064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-238548</v>
      </c>
      <c r="D30" s="6"/>
      <c r="E30" s="7">
        <v>340100</v>
      </c>
      <c r="F30" s="8">
        <v>340100</v>
      </c>
      <c r="G30" s="8">
        <v>23468</v>
      </c>
      <c r="H30" s="8">
        <v>20902</v>
      </c>
      <c r="I30" s="8">
        <v>22316</v>
      </c>
      <c r="J30" s="8">
        <v>66686</v>
      </c>
      <c r="K30" s="8">
        <v>22875</v>
      </c>
      <c r="L30" s="8">
        <v>23668</v>
      </c>
      <c r="M30" s="8">
        <v>28921</v>
      </c>
      <c r="N30" s="8">
        <v>75464</v>
      </c>
      <c r="O30" s="8"/>
      <c r="P30" s="8"/>
      <c r="Q30" s="8"/>
      <c r="R30" s="8"/>
      <c r="S30" s="8"/>
      <c r="T30" s="8"/>
      <c r="U30" s="8"/>
      <c r="V30" s="8"/>
      <c r="W30" s="8">
        <v>142150</v>
      </c>
      <c r="X30" s="8">
        <v>170060</v>
      </c>
      <c r="Y30" s="8">
        <v>-27910</v>
      </c>
      <c r="Z30" s="2">
        <v>-16.411854639538987</v>
      </c>
      <c r="AA30" s="6">
        <v>340100</v>
      </c>
    </row>
    <row r="31" spans="1:27" ht="13.5" x14ac:dyDescent="0.25">
      <c r="A31" s="25" t="s">
        <v>57</v>
      </c>
      <c r="B31" s="24" t="s">
        <v>32</v>
      </c>
      <c r="C31" s="6">
        <v>-670998</v>
      </c>
      <c r="D31" s="6"/>
      <c r="E31" s="7">
        <v>428500</v>
      </c>
      <c r="F31" s="8">
        <v>428500</v>
      </c>
      <c r="G31" s="8">
        <v>13278</v>
      </c>
      <c r="H31" s="8">
        <v>100411</v>
      </c>
      <c r="I31" s="8">
        <v>43590</v>
      </c>
      <c r="J31" s="8">
        <v>157279</v>
      </c>
      <c r="K31" s="8">
        <v>2340</v>
      </c>
      <c r="L31" s="8">
        <v>45623</v>
      </c>
      <c r="M31" s="8">
        <v>15158</v>
      </c>
      <c r="N31" s="8">
        <v>63121</v>
      </c>
      <c r="O31" s="8"/>
      <c r="P31" s="8"/>
      <c r="Q31" s="8"/>
      <c r="R31" s="8"/>
      <c r="S31" s="8"/>
      <c r="T31" s="8"/>
      <c r="U31" s="8"/>
      <c r="V31" s="8"/>
      <c r="W31" s="8">
        <v>220400</v>
      </c>
      <c r="X31" s="8">
        <v>214252</v>
      </c>
      <c r="Y31" s="8">
        <v>6148</v>
      </c>
      <c r="Z31" s="2">
        <v>2.8695181375203034</v>
      </c>
      <c r="AA31" s="6">
        <v>428500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-145098</v>
      </c>
      <c r="D33" s="6"/>
      <c r="E33" s="7">
        <v>193760</v>
      </c>
      <c r="F33" s="8">
        <v>193760</v>
      </c>
      <c r="G33" s="8">
        <v>114785</v>
      </c>
      <c r="H33" s="8">
        <v>322</v>
      </c>
      <c r="I33" s="8">
        <v>38407</v>
      </c>
      <c r="J33" s="8">
        <v>153514</v>
      </c>
      <c r="K33" s="8">
        <v>2568</v>
      </c>
      <c r="L33" s="8">
        <v>226</v>
      </c>
      <c r="M33" s="8">
        <v>49</v>
      </c>
      <c r="N33" s="8">
        <v>2843</v>
      </c>
      <c r="O33" s="8"/>
      <c r="P33" s="8"/>
      <c r="Q33" s="8"/>
      <c r="R33" s="8"/>
      <c r="S33" s="8"/>
      <c r="T33" s="8"/>
      <c r="U33" s="8"/>
      <c r="V33" s="8"/>
      <c r="W33" s="8">
        <v>156357</v>
      </c>
      <c r="X33" s="8">
        <v>96890</v>
      </c>
      <c r="Y33" s="8">
        <v>59467</v>
      </c>
      <c r="Z33" s="2">
        <v>61.375786974920011</v>
      </c>
      <c r="AA33" s="6">
        <v>193760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-5079148</v>
      </c>
      <c r="D35" s="33">
        <f>SUM(D24:D34)</f>
        <v>0</v>
      </c>
      <c r="E35" s="34">
        <f t="shared" si="1"/>
        <v>6789235</v>
      </c>
      <c r="F35" s="35">
        <f t="shared" si="1"/>
        <v>6789235</v>
      </c>
      <c r="G35" s="35">
        <f t="shared" si="1"/>
        <v>174340</v>
      </c>
      <c r="H35" s="35">
        <f t="shared" si="1"/>
        <v>174855</v>
      </c>
      <c r="I35" s="35">
        <f t="shared" si="1"/>
        <v>246614</v>
      </c>
      <c r="J35" s="35">
        <f t="shared" si="1"/>
        <v>595809</v>
      </c>
      <c r="K35" s="35">
        <f t="shared" si="1"/>
        <v>158211</v>
      </c>
      <c r="L35" s="35">
        <f t="shared" si="1"/>
        <v>209180</v>
      </c>
      <c r="M35" s="35">
        <f t="shared" si="1"/>
        <v>222988</v>
      </c>
      <c r="N35" s="35">
        <f t="shared" si="1"/>
        <v>590379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1186188</v>
      </c>
      <c r="X35" s="35">
        <f t="shared" si="1"/>
        <v>3394663</v>
      </c>
      <c r="Y35" s="35">
        <f t="shared" si="1"/>
        <v>-2208475</v>
      </c>
      <c r="Z35" s="36">
        <f>+IF(X35&lt;&gt;0,+(Y35/X35)*100,0)</f>
        <v>-65.057267834833681</v>
      </c>
      <c r="AA35" s="33">
        <f>SUM(AA24:AA34)</f>
        <v>6789235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3789820</v>
      </c>
      <c r="D37" s="46">
        <f>+D21-D35</f>
        <v>0</v>
      </c>
      <c r="E37" s="47">
        <f t="shared" si="2"/>
        <v>-4489355</v>
      </c>
      <c r="F37" s="48">
        <f t="shared" si="2"/>
        <v>-4489355</v>
      </c>
      <c r="G37" s="48">
        <f t="shared" si="2"/>
        <v>-174340</v>
      </c>
      <c r="H37" s="48">
        <f t="shared" si="2"/>
        <v>255825</v>
      </c>
      <c r="I37" s="48">
        <f t="shared" si="2"/>
        <v>-575347</v>
      </c>
      <c r="J37" s="48">
        <f t="shared" si="2"/>
        <v>-493862</v>
      </c>
      <c r="K37" s="48">
        <f t="shared" si="2"/>
        <v>-463486</v>
      </c>
      <c r="L37" s="48">
        <f t="shared" si="2"/>
        <v>223619</v>
      </c>
      <c r="M37" s="48">
        <f t="shared" si="2"/>
        <v>227867</v>
      </c>
      <c r="N37" s="48">
        <f t="shared" si="2"/>
        <v>-12000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-505862</v>
      </c>
      <c r="X37" s="48">
        <f>IF(F21=F35,0,X21-X35)</f>
        <v>-2244725</v>
      </c>
      <c r="Y37" s="48">
        <f t="shared" si="2"/>
        <v>1738863</v>
      </c>
      <c r="Z37" s="49">
        <f>+IF(X37&lt;&gt;0,+(Y37/X37)*100,0)</f>
        <v>-77.464411008029927</v>
      </c>
      <c r="AA37" s="46">
        <f>+AA21-AA35</f>
        <v>-4489355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3789820</v>
      </c>
      <c r="D41" s="56">
        <f>SUM(D37:D40)</f>
        <v>0</v>
      </c>
      <c r="E41" s="57">
        <f t="shared" si="3"/>
        <v>-4489355</v>
      </c>
      <c r="F41" s="58">
        <f t="shared" si="3"/>
        <v>-4489355</v>
      </c>
      <c r="G41" s="58">
        <f t="shared" si="3"/>
        <v>-174340</v>
      </c>
      <c r="H41" s="58">
        <f t="shared" si="3"/>
        <v>255825</v>
      </c>
      <c r="I41" s="58">
        <f t="shared" si="3"/>
        <v>-575347</v>
      </c>
      <c r="J41" s="58">
        <f t="shared" si="3"/>
        <v>-493862</v>
      </c>
      <c r="K41" s="58">
        <f t="shared" si="3"/>
        <v>-463486</v>
      </c>
      <c r="L41" s="58">
        <f t="shared" si="3"/>
        <v>223619</v>
      </c>
      <c r="M41" s="58">
        <f t="shared" si="3"/>
        <v>227867</v>
      </c>
      <c r="N41" s="58">
        <f t="shared" si="3"/>
        <v>-12000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-505862</v>
      </c>
      <c r="X41" s="58">
        <f t="shared" si="3"/>
        <v>-2244725</v>
      </c>
      <c r="Y41" s="58">
        <f t="shared" si="3"/>
        <v>1738863</v>
      </c>
      <c r="Z41" s="59">
        <f>+IF(X41&lt;&gt;0,+(Y41/X41)*100,0)</f>
        <v>-77.464411008029927</v>
      </c>
      <c r="AA41" s="56">
        <f>SUM(AA37:AA40)</f>
        <v>-4489355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3789820</v>
      </c>
      <c r="D43" s="64">
        <f>+D41-D42</f>
        <v>0</v>
      </c>
      <c r="E43" s="65">
        <f t="shared" si="4"/>
        <v>-4489355</v>
      </c>
      <c r="F43" s="66">
        <f t="shared" si="4"/>
        <v>-4489355</v>
      </c>
      <c r="G43" s="66">
        <f t="shared" si="4"/>
        <v>-174340</v>
      </c>
      <c r="H43" s="66">
        <f t="shared" si="4"/>
        <v>255825</v>
      </c>
      <c r="I43" s="66">
        <f t="shared" si="4"/>
        <v>-575347</v>
      </c>
      <c r="J43" s="66">
        <f t="shared" si="4"/>
        <v>-493862</v>
      </c>
      <c r="K43" s="66">
        <f t="shared" si="4"/>
        <v>-463486</v>
      </c>
      <c r="L43" s="66">
        <f t="shared" si="4"/>
        <v>223619</v>
      </c>
      <c r="M43" s="66">
        <f t="shared" si="4"/>
        <v>227867</v>
      </c>
      <c r="N43" s="66">
        <f t="shared" si="4"/>
        <v>-12000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-505862</v>
      </c>
      <c r="X43" s="66">
        <f t="shared" si="4"/>
        <v>-2244725</v>
      </c>
      <c r="Y43" s="66">
        <f t="shared" si="4"/>
        <v>1738863</v>
      </c>
      <c r="Z43" s="67">
        <f>+IF(X43&lt;&gt;0,+(Y43/X43)*100,0)</f>
        <v>-77.464411008029927</v>
      </c>
      <c r="AA43" s="64">
        <f>+AA41-AA42</f>
        <v>-4489355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3789820</v>
      </c>
      <c r="D45" s="56">
        <f>SUM(D43:D44)</f>
        <v>0</v>
      </c>
      <c r="E45" s="57">
        <f t="shared" si="5"/>
        <v>-4489355</v>
      </c>
      <c r="F45" s="58">
        <f t="shared" si="5"/>
        <v>-4489355</v>
      </c>
      <c r="G45" s="58">
        <f t="shared" si="5"/>
        <v>-174340</v>
      </c>
      <c r="H45" s="58">
        <f t="shared" si="5"/>
        <v>255825</v>
      </c>
      <c r="I45" s="58">
        <f t="shared" si="5"/>
        <v>-575347</v>
      </c>
      <c r="J45" s="58">
        <f t="shared" si="5"/>
        <v>-493862</v>
      </c>
      <c r="K45" s="58">
        <f t="shared" si="5"/>
        <v>-463486</v>
      </c>
      <c r="L45" s="58">
        <f t="shared" si="5"/>
        <v>223619</v>
      </c>
      <c r="M45" s="58">
        <f t="shared" si="5"/>
        <v>227867</v>
      </c>
      <c r="N45" s="58">
        <f t="shared" si="5"/>
        <v>-12000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-505862</v>
      </c>
      <c r="X45" s="58">
        <f t="shared" si="5"/>
        <v>-2244725</v>
      </c>
      <c r="Y45" s="58">
        <f t="shared" si="5"/>
        <v>1738863</v>
      </c>
      <c r="Z45" s="59">
        <f>+IF(X45&lt;&gt;0,+(Y45/X45)*100,0)</f>
        <v>-77.464411008029927</v>
      </c>
      <c r="AA45" s="56">
        <f>SUM(AA43:AA44)</f>
        <v>-4489355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3789820</v>
      </c>
      <c r="D47" s="71">
        <f>SUM(D45:D46)</f>
        <v>0</v>
      </c>
      <c r="E47" s="72">
        <f t="shared" si="6"/>
        <v>-4489355</v>
      </c>
      <c r="F47" s="73">
        <f t="shared" si="6"/>
        <v>-4489355</v>
      </c>
      <c r="G47" s="73">
        <f t="shared" si="6"/>
        <v>-174340</v>
      </c>
      <c r="H47" s="74">
        <f t="shared" si="6"/>
        <v>255825</v>
      </c>
      <c r="I47" s="74">
        <f t="shared" si="6"/>
        <v>-575347</v>
      </c>
      <c r="J47" s="74">
        <f t="shared" si="6"/>
        <v>-493862</v>
      </c>
      <c r="K47" s="74">
        <f t="shared" si="6"/>
        <v>-463486</v>
      </c>
      <c r="L47" s="74">
        <f t="shared" si="6"/>
        <v>223619</v>
      </c>
      <c r="M47" s="73">
        <f t="shared" si="6"/>
        <v>227867</v>
      </c>
      <c r="N47" s="73">
        <f t="shared" si="6"/>
        <v>-12000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-505862</v>
      </c>
      <c r="X47" s="74">
        <f t="shared" si="6"/>
        <v>-2244725</v>
      </c>
      <c r="Y47" s="74">
        <f t="shared" si="6"/>
        <v>1738863</v>
      </c>
      <c r="Z47" s="75">
        <f>+IF(X47&lt;&gt;0,+(Y47/X47)*100,0)</f>
        <v>-77.464411008029927</v>
      </c>
      <c r="AA47" s="76">
        <f>SUM(AA45:AA46)</f>
        <v>-4489355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2780102</v>
      </c>
      <c r="D8" s="6"/>
      <c r="E8" s="7">
        <v>3508501</v>
      </c>
      <c r="F8" s="8">
        <v>3508501</v>
      </c>
      <c r="G8" s="8">
        <v>247069</v>
      </c>
      <c r="H8" s="8">
        <v>244109</v>
      </c>
      <c r="I8" s="8">
        <v>240705</v>
      </c>
      <c r="J8" s="8">
        <v>731883</v>
      </c>
      <c r="K8" s="8">
        <v>240705</v>
      </c>
      <c r="L8" s="8">
        <v>240705</v>
      </c>
      <c r="M8" s="8">
        <v>240705</v>
      </c>
      <c r="N8" s="8">
        <v>722115</v>
      </c>
      <c r="O8" s="8"/>
      <c r="P8" s="8"/>
      <c r="Q8" s="8"/>
      <c r="R8" s="8"/>
      <c r="S8" s="8"/>
      <c r="T8" s="8"/>
      <c r="U8" s="8"/>
      <c r="V8" s="8"/>
      <c r="W8" s="8">
        <v>1453998</v>
      </c>
      <c r="X8" s="8">
        <v>1754250</v>
      </c>
      <c r="Y8" s="8">
        <v>-300252</v>
      </c>
      <c r="Z8" s="2">
        <v>-17.115690466011117</v>
      </c>
      <c r="AA8" s="6">
        <v>3508501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505923</v>
      </c>
      <c r="F13" s="8">
        <v>505923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252960</v>
      </c>
      <c r="Y13" s="8">
        <v>-252960</v>
      </c>
      <c r="Z13" s="2">
        <v>-100</v>
      </c>
      <c r="AA13" s="6">
        <v>505923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2780102</v>
      </c>
      <c r="D21" s="33">
        <f t="shared" si="0"/>
        <v>0</v>
      </c>
      <c r="E21" s="34">
        <f t="shared" si="0"/>
        <v>4014424</v>
      </c>
      <c r="F21" s="35">
        <f t="shared" si="0"/>
        <v>4014424</v>
      </c>
      <c r="G21" s="35">
        <f t="shared" si="0"/>
        <v>247069</v>
      </c>
      <c r="H21" s="35">
        <f t="shared" si="0"/>
        <v>244109</v>
      </c>
      <c r="I21" s="35">
        <f t="shared" si="0"/>
        <v>240705</v>
      </c>
      <c r="J21" s="35">
        <f t="shared" si="0"/>
        <v>731883</v>
      </c>
      <c r="K21" s="35">
        <f t="shared" si="0"/>
        <v>240705</v>
      </c>
      <c r="L21" s="35">
        <f t="shared" si="0"/>
        <v>240705</v>
      </c>
      <c r="M21" s="35">
        <f t="shared" si="0"/>
        <v>240705</v>
      </c>
      <c r="N21" s="35">
        <f t="shared" si="0"/>
        <v>722115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1453998</v>
      </c>
      <c r="X21" s="35">
        <f t="shared" si="0"/>
        <v>2007210</v>
      </c>
      <c r="Y21" s="35">
        <f t="shared" si="0"/>
        <v>-553212</v>
      </c>
      <c r="Z21" s="36">
        <f>+IF(X21&lt;&gt;0,+(Y21/X21)*100,0)</f>
        <v>-27.56124172358647</v>
      </c>
      <c r="AA21" s="33">
        <f>SUM(AA5:AA20)</f>
        <v>4014424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2979233</v>
      </c>
      <c r="D24" s="6"/>
      <c r="E24" s="7">
        <v>2296770</v>
      </c>
      <c r="F24" s="8">
        <v>2296770</v>
      </c>
      <c r="G24" s="8">
        <v>214310</v>
      </c>
      <c r="H24" s="8">
        <v>181258</v>
      </c>
      <c r="I24" s="8">
        <v>186265</v>
      </c>
      <c r="J24" s="8">
        <v>581833</v>
      </c>
      <c r="K24" s="8">
        <v>186265</v>
      </c>
      <c r="L24" s="8">
        <v>186265</v>
      </c>
      <c r="M24" s="8">
        <v>186265</v>
      </c>
      <c r="N24" s="8">
        <v>558795</v>
      </c>
      <c r="O24" s="8"/>
      <c r="P24" s="8"/>
      <c r="Q24" s="8"/>
      <c r="R24" s="8"/>
      <c r="S24" s="8"/>
      <c r="T24" s="8"/>
      <c r="U24" s="8"/>
      <c r="V24" s="8"/>
      <c r="W24" s="8">
        <v>1140628</v>
      </c>
      <c r="X24" s="8">
        <v>1148388</v>
      </c>
      <c r="Y24" s="8">
        <v>-7760</v>
      </c>
      <c r="Z24" s="2">
        <v>-0.67572980560577089</v>
      </c>
      <c r="AA24" s="6">
        <v>2296770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2958991</v>
      </c>
      <c r="F26" s="8">
        <v>2958991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1479498</v>
      </c>
      <c r="Y26" s="8">
        <v>-1479498</v>
      </c>
      <c r="Z26" s="2">
        <v>-100</v>
      </c>
      <c r="AA26" s="6">
        <v>2958991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750000</v>
      </c>
      <c r="F27" s="8">
        <v>750000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375000</v>
      </c>
      <c r="Y27" s="8">
        <v>-375000</v>
      </c>
      <c r="Z27" s="2">
        <v>-100</v>
      </c>
      <c r="AA27" s="6">
        <v>750000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130923</v>
      </c>
      <c r="D30" s="6"/>
      <c r="E30" s="7">
        <v>137096</v>
      </c>
      <c r="F30" s="8">
        <v>137096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68550</v>
      </c>
      <c r="Y30" s="8">
        <v>-68550</v>
      </c>
      <c r="Z30" s="2">
        <v>-100</v>
      </c>
      <c r="AA30" s="6">
        <v>137096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16550</v>
      </c>
      <c r="D33" s="6"/>
      <c r="E33" s="7">
        <v>15587</v>
      </c>
      <c r="F33" s="8">
        <v>15587</v>
      </c>
      <c r="G33" s="8">
        <v>1383</v>
      </c>
      <c r="H33" s="8">
        <v>1497</v>
      </c>
      <c r="I33" s="8">
        <v>1546</v>
      </c>
      <c r="J33" s="8">
        <v>4426</v>
      </c>
      <c r="K33" s="8">
        <v>1546</v>
      </c>
      <c r="L33" s="8">
        <v>1546</v>
      </c>
      <c r="M33" s="8">
        <v>1546</v>
      </c>
      <c r="N33" s="8">
        <v>4638</v>
      </c>
      <c r="O33" s="8"/>
      <c r="P33" s="8"/>
      <c r="Q33" s="8"/>
      <c r="R33" s="8"/>
      <c r="S33" s="8"/>
      <c r="T33" s="8"/>
      <c r="U33" s="8"/>
      <c r="V33" s="8"/>
      <c r="W33" s="8">
        <v>9064</v>
      </c>
      <c r="X33" s="8">
        <v>7794</v>
      </c>
      <c r="Y33" s="8">
        <v>1270</v>
      </c>
      <c r="Z33" s="2">
        <v>16.294585578650246</v>
      </c>
      <c r="AA33" s="6">
        <v>15587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3126706</v>
      </c>
      <c r="D35" s="33">
        <f>SUM(D24:D34)</f>
        <v>0</v>
      </c>
      <c r="E35" s="34">
        <f t="shared" si="1"/>
        <v>6158444</v>
      </c>
      <c r="F35" s="35">
        <f t="shared" si="1"/>
        <v>6158444</v>
      </c>
      <c r="G35" s="35">
        <f t="shared" si="1"/>
        <v>215693</v>
      </c>
      <c r="H35" s="35">
        <f t="shared" si="1"/>
        <v>182755</v>
      </c>
      <c r="I35" s="35">
        <f t="shared" si="1"/>
        <v>187811</v>
      </c>
      <c r="J35" s="35">
        <f t="shared" si="1"/>
        <v>586259</v>
      </c>
      <c r="K35" s="35">
        <f t="shared" si="1"/>
        <v>187811</v>
      </c>
      <c r="L35" s="35">
        <f t="shared" si="1"/>
        <v>187811</v>
      </c>
      <c r="M35" s="35">
        <f t="shared" si="1"/>
        <v>187811</v>
      </c>
      <c r="N35" s="35">
        <f t="shared" si="1"/>
        <v>563433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1149692</v>
      </c>
      <c r="X35" s="35">
        <f t="shared" si="1"/>
        <v>3079230</v>
      </c>
      <c r="Y35" s="35">
        <f t="shared" si="1"/>
        <v>-1929538</v>
      </c>
      <c r="Z35" s="36">
        <f>+IF(X35&lt;&gt;0,+(Y35/X35)*100,0)</f>
        <v>-62.663003413190964</v>
      </c>
      <c r="AA35" s="33">
        <f>SUM(AA24:AA34)</f>
        <v>6158444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-346604</v>
      </c>
      <c r="D37" s="46">
        <f>+D21-D35</f>
        <v>0</v>
      </c>
      <c r="E37" s="47">
        <f t="shared" si="2"/>
        <v>-2144020</v>
      </c>
      <c r="F37" s="48">
        <f t="shared" si="2"/>
        <v>-2144020</v>
      </c>
      <c r="G37" s="48">
        <f t="shared" si="2"/>
        <v>31376</v>
      </c>
      <c r="H37" s="48">
        <f t="shared" si="2"/>
        <v>61354</v>
      </c>
      <c r="I37" s="48">
        <f t="shared" si="2"/>
        <v>52894</v>
      </c>
      <c r="J37" s="48">
        <f t="shared" si="2"/>
        <v>145624</v>
      </c>
      <c r="K37" s="48">
        <f t="shared" si="2"/>
        <v>52894</v>
      </c>
      <c r="L37" s="48">
        <f t="shared" si="2"/>
        <v>52894</v>
      </c>
      <c r="M37" s="48">
        <f t="shared" si="2"/>
        <v>52894</v>
      </c>
      <c r="N37" s="48">
        <f t="shared" si="2"/>
        <v>158682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304306</v>
      </c>
      <c r="X37" s="48">
        <f>IF(F21=F35,0,X21-X35)</f>
        <v>-1072020</v>
      </c>
      <c r="Y37" s="48">
        <f t="shared" si="2"/>
        <v>1376326</v>
      </c>
      <c r="Z37" s="49">
        <f>+IF(X37&lt;&gt;0,+(Y37/X37)*100,0)</f>
        <v>-128.38622413760939</v>
      </c>
      <c r="AA37" s="46">
        <f>+AA21-AA35</f>
        <v>-2144020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-346604</v>
      </c>
      <c r="D41" s="56">
        <f>SUM(D37:D40)</f>
        <v>0</v>
      </c>
      <c r="E41" s="57">
        <f t="shared" si="3"/>
        <v>-2144020</v>
      </c>
      <c r="F41" s="58">
        <f t="shared" si="3"/>
        <v>-2144020</v>
      </c>
      <c r="G41" s="58">
        <f t="shared" si="3"/>
        <v>31376</v>
      </c>
      <c r="H41" s="58">
        <f t="shared" si="3"/>
        <v>61354</v>
      </c>
      <c r="I41" s="58">
        <f t="shared" si="3"/>
        <v>52894</v>
      </c>
      <c r="J41" s="58">
        <f t="shared" si="3"/>
        <v>145624</v>
      </c>
      <c r="K41" s="58">
        <f t="shared" si="3"/>
        <v>52894</v>
      </c>
      <c r="L41" s="58">
        <f t="shared" si="3"/>
        <v>52894</v>
      </c>
      <c r="M41" s="58">
        <f t="shared" si="3"/>
        <v>52894</v>
      </c>
      <c r="N41" s="58">
        <f t="shared" si="3"/>
        <v>158682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304306</v>
      </c>
      <c r="X41" s="58">
        <f t="shared" si="3"/>
        <v>-1072020</v>
      </c>
      <c r="Y41" s="58">
        <f t="shared" si="3"/>
        <v>1376326</v>
      </c>
      <c r="Z41" s="59">
        <f>+IF(X41&lt;&gt;0,+(Y41/X41)*100,0)</f>
        <v>-128.38622413760939</v>
      </c>
      <c r="AA41" s="56">
        <f>SUM(AA37:AA40)</f>
        <v>-2144020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-346604</v>
      </c>
      <c r="D43" s="64">
        <f>+D41-D42</f>
        <v>0</v>
      </c>
      <c r="E43" s="65">
        <f t="shared" si="4"/>
        <v>-2144020</v>
      </c>
      <c r="F43" s="66">
        <f t="shared" si="4"/>
        <v>-2144020</v>
      </c>
      <c r="G43" s="66">
        <f t="shared" si="4"/>
        <v>31376</v>
      </c>
      <c r="H43" s="66">
        <f t="shared" si="4"/>
        <v>61354</v>
      </c>
      <c r="I43" s="66">
        <f t="shared" si="4"/>
        <v>52894</v>
      </c>
      <c r="J43" s="66">
        <f t="shared" si="4"/>
        <v>145624</v>
      </c>
      <c r="K43" s="66">
        <f t="shared" si="4"/>
        <v>52894</v>
      </c>
      <c r="L43" s="66">
        <f t="shared" si="4"/>
        <v>52894</v>
      </c>
      <c r="M43" s="66">
        <f t="shared" si="4"/>
        <v>52894</v>
      </c>
      <c r="N43" s="66">
        <f t="shared" si="4"/>
        <v>158682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304306</v>
      </c>
      <c r="X43" s="66">
        <f t="shared" si="4"/>
        <v>-1072020</v>
      </c>
      <c r="Y43" s="66">
        <f t="shared" si="4"/>
        <v>1376326</v>
      </c>
      <c r="Z43" s="67">
        <f>+IF(X43&lt;&gt;0,+(Y43/X43)*100,0)</f>
        <v>-128.38622413760939</v>
      </c>
      <c r="AA43" s="64">
        <f>+AA41-AA42</f>
        <v>-2144020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-346604</v>
      </c>
      <c r="D45" s="56">
        <f>SUM(D43:D44)</f>
        <v>0</v>
      </c>
      <c r="E45" s="57">
        <f t="shared" si="5"/>
        <v>-2144020</v>
      </c>
      <c r="F45" s="58">
        <f t="shared" si="5"/>
        <v>-2144020</v>
      </c>
      <c r="G45" s="58">
        <f t="shared" si="5"/>
        <v>31376</v>
      </c>
      <c r="H45" s="58">
        <f t="shared" si="5"/>
        <v>61354</v>
      </c>
      <c r="I45" s="58">
        <f t="shared" si="5"/>
        <v>52894</v>
      </c>
      <c r="J45" s="58">
        <f t="shared" si="5"/>
        <v>145624</v>
      </c>
      <c r="K45" s="58">
        <f t="shared" si="5"/>
        <v>52894</v>
      </c>
      <c r="L45" s="58">
        <f t="shared" si="5"/>
        <v>52894</v>
      </c>
      <c r="M45" s="58">
        <f t="shared" si="5"/>
        <v>52894</v>
      </c>
      <c r="N45" s="58">
        <f t="shared" si="5"/>
        <v>158682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304306</v>
      </c>
      <c r="X45" s="58">
        <f t="shared" si="5"/>
        <v>-1072020</v>
      </c>
      <c r="Y45" s="58">
        <f t="shared" si="5"/>
        <v>1376326</v>
      </c>
      <c r="Z45" s="59">
        <f>+IF(X45&lt;&gt;0,+(Y45/X45)*100,0)</f>
        <v>-128.38622413760939</v>
      </c>
      <c r="AA45" s="56">
        <f>SUM(AA43:AA44)</f>
        <v>-2144020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-346604</v>
      </c>
      <c r="D47" s="71">
        <f>SUM(D45:D46)</f>
        <v>0</v>
      </c>
      <c r="E47" s="72">
        <f t="shared" si="6"/>
        <v>-2144020</v>
      </c>
      <c r="F47" s="73">
        <f t="shared" si="6"/>
        <v>-2144020</v>
      </c>
      <c r="G47" s="73">
        <f t="shared" si="6"/>
        <v>31376</v>
      </c>
      <c r="H47" s="74">
        <f t="shared" si="6"/>
        <v>61354</v>
      </c>
      <c r="I47" s="74">
        <f t="shared" si="6"/>
        <v>52894</v>
      </c>
      <c r="J47" s="74">
        <f t="shared" si="6"/>
        <v>145624</v>
      </c>
      <c r="K47" s="74">
        <f t="shared" si="6"/>
        <v>52894</v>
      </c>
      <c r="L47" s="74">
        <f t="shared" si="6"/>
        <v>52894</v>
      </c>
      <c r="M47" s="73">
        <f t="shared" si="6"/>
        <v>52894</v>
      </c>
      <c r="N47" s="73">
        <f t="shared" si="6"/>
        <v>158682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304306</v>
      </c>
      <c r="X47" s="74">
        <f t="shared" si="6"/>
        <v>-1072020</v>
      </c>
      <c r="Y47" s="74">
        <f t="shared" si="6"/>
        <v>1376326</v>
      </c>
      <c r="Z47" s="75">
        <f>+IF(X47&lt;&gt;0,+(Y47/X47)*100,0)</f>
        <v>-128.38622413760939</v>
      </c>
      <c r="AA47" s="76">
        <f>SUM(AA45:AA46)</f>
        <v>-2144020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-250000</v>
      </c>
      <c r="D8" s="6"/>
      <c r="E8" s="7">
        <v>3836140</v>
      </c>
      <c r="F8" s="8">
        <v>3836140</v>
      </c>
      <c r="G8" s="8">
        <v>246326</v>
      </c>
      <c r="H8" s="8">
        <v>275049</v>
      </c>
      <c r="I8" s="8">
        <v>245473</v>
      </c>
      <c r="J8" s="8">
        <v>766848</v>
      </c>
      <c r="K8" s="8">
        <v>244903</v>
      </c>
      <c r="L8" s="8">
        <v>244689</v>
      </c>
      <c r="M8" s="8">
        <v>191599</v>
      </c>
      <c r="N8" s="8">
        <v>681191</v>
      </c>
      <c r="O8" s="8"/>
      <c r="P8" s="8"/>
      <c r="Q8" s="8"/>
      <c r="R8" s="8"/>
      <c r="S8" s="8"/>
      <c r="T8" s="8"/>
      <c r="U8" s="8"/>
      <c r="V8" s="8"/>
      <c r="W8" s="8">
        <v>1448039</v>
      </c>
      <c r="X8" s="8">
        <v>1918066</v>
      </c>
      <c r="Y8" s="8">
        <v>-470027</v>
      </c>
      <c r="Z8" s="2">
        <v>-24.505256857688941</v>
      </c>
      <c r="AA8" s="6">
        <v>3836140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968921</v>
      </c>
      <c r="D13" s="6"/>
      <c r="E13" s="7">
        <v>503831</v>
      </c>
      <c r="F13" s="8">
        <v>503831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251921</v>
      </c>
      <c r="Y13" s="8">
        <v>-251921</v>
      </c>
      <c r="Z13" s="2">
        <v>-100</v>
      </c>
      <c r="AA13" s="6">
        <v>503831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718921</v>
      </c>
      <c r="D21" s="33">
        <f t="shared" si="0"/>
        <v>0</v>
      </c>
      <c r="E21" s="34">
        <f t="shared" si="0"/>
        <v>4339971</v>
      </c>
      <c r="F21" s="35">
        <f t="shared" si="0"/>
        <v>4339971</v>
      </c>
      <c r="G21" s="35">
        <f t="shared" si="0"/>
        <v>246326</v>
      </c>
      <c r="H21" s="35">
        <f t="shared" si="0"/>
        <v>275049</v>
      </c>
      <c r="I21" s="35">
        <f t="shared" si="0"/>
        <v>245473</v>
      </c>
      <c r="J21" s="35">
        <f t="shared" si="0"/>
        <v>766848</v>
      </c>
      <c r="K21" s="35">
        <f t="shared" si="0"/>
        <v>244903</v>
      </c>
      <c r="L21" s="35">
        <f t="shared" si="0"/>
        <v>244689</v>
      </c>
      <c r="M21" s="35">
        <f t="shared" si="0"/>
        <v>191599</v>
      </c>
      <c r="N21" s="35">
        <f t="shared" si="0"/>
        <v>681191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1448039</v>
      </c>
      <c r="X21" s="35">
        <f t="shared" si="0"/>
        <v>2169987</v>
      </c>
      <c r="Y21" s="35">
        <f t="shared" si="0"/>
        <v>-721948</v>
      </c>
      <c r="Z21" s="36">
        <f>+IF(X21&lt;&gt;0,+(Y21/X21)*100,0)</f>
        <v>-33.269692399078885</v>
      </c>
      <c r="AA21" s="33">
        <f>SUM(AA5:AA20)</f>
        <v>4339971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91336</v>
      </c>
      <c r="D24" s="6"/>
      <c r="E24" s="7">
        <v>912277</v>
      </c>
      <c r="F24" s="8">
        <v>912277</v>
      </c>
      <c r="G24" s="8">
        <v>151703</v>
      </c>
      <c r="H24" s="8">
        <v>87488</v>
      </c>
      <c r="I24" s="8">
        <v>193135</v>
      </c>
      <c r="J24" s="8">
        <v>432326</v>
      </c>
      <c r="K24" s="8">
        <v>98228</v>
      </c>
      <c r="L24" s="8">
        <v>187337</v>
      </c>
      <c r="M24" s="8">
        <v>95338</v>
      </c>
      <c r="N24" s="8">
        <v>380903</v>
      </c>
      <c r="O24" s="8"/>
      <c r="P24" s="8"/>
      <c r="Q24" s="8"/>
      <c r="R24" s="8"/>
      <c r="S24" s="8"/>
      <c r="T24" s="8"/>
      <c r="U24" s="8"/>
      <c r="V24" s="8"/>
      <c r="W24" s="8">
        <v>813229</v>
      </c>
      <c r="X24" s="8">
        <v>456151</v>
      </c>
      <c r="Y24" s="8">
        <v>357078</v>
      </c>
      <c r="Z24" s="2">
        <v>78.280657063121637</v>
      </c>
      <c r="AA24" s="6">
        <v>912277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769408</v>
      </c>
      <c r="F27" s="8">
        <v>769408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384706</v>
      </c>
      <c r="Y27" s="8">
        <v>-384706</v>
      </c>
      <c r="Z27" s="2">
        <v>-100</v>
      </c>
      <c r="AA27" s="6">
        <v>769408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59093</v>
      </c>
      <c r="D30" s="6"/>
      <c r="E30" s="7">
        <v>171034</v>
      </c>
      <c r="F30" s="8">
        <v>171034</v>
      </c>
      <c r="G30" s="8">
        <v>8415</v>
      </c>
      <c r="H30" s="8">
        <v>12500</v>
      </c>
      <c r="I30" s="8"/>
      <c r="J30" s="8">
        <v>20915</v>
      </c>
      <c r="K30" s="8">
        <v>5725</v>
      </c>
      <c r="L30" s="8"/>
      <c r="M30" s="8">
        <v>16715</v>
      </c>
      <c r="N30" s="8">
        <v>22440</v>
      </c>
      <c r="O30" s="8"/>
      <c r="P30" s="8"/>
      <c r="Q30" s="8"/>
      <c r="R30" s="8"/>
      <c r="S30" s="8"/>
      <c r="T30" s="8"/>
      <c r="U30" s="8"/>
      <c r="V30" s="8"/>
      <c r="W30" s="8">
        <v>43355</v>
      </c>
      <c r="X30" s="8">
        <v>85522</v>
      </c>
      <c r="Y30" s="8">
        <v>-42167</v>
      </c>
      <c r="Z30" s="2">
        <v>-49.305441874605364</v>
      </c>
      <c r="AA30" s="6">
        <v>171034</v>
      </c>
    </row>
    <row r="31" spans="1:27" ht="13.5" x14ac:dyDescent="0.25">
      <c r="A31" s="25" t="s">
        <v>57</v>
      </c>
      <c r="B31" s="24" t="s">
        <v>32</v>
      </c>
      <c r="C31" s="6">
        <v>542176</v>
      </c>
      <c r="D31" s="6"/>
      <c r="E31" s="7">
        <v>155102</v>
      </c>
      <c r="F31" s="8">
        <v>155102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77552</v>
      </c>
      <c r="Y31" s="8">
        <v>-77552</v>
      </c>
      <c r="Z31" s="2">
        <v>-100</v>
      </c>
      <c r="AA31" s="6">
        <v>155102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-841272</v>
      </c>
      <c r="D33" s="6"/>
      <c r="E33" s="7">
        <v>642777</v>
      </c>
      <c r="F33" s="8">
        <v>642777</v>
      </c>
      <c r="G33" s="8">
        <v>974</v>
      </c>
      <c r="H33" s="8">
        <v>13788</v>
      </c>
      <c r="I33" s="8">
        <v>1428</v>
      </c>
      <c r="J33" s="8">
        <v>16190</v>
      </c>
      <c r="K33" s="8">
        <v>816</v>
      </c>
      <c r="L33" s="8">
        <v>3841</v>
      </c>
      <c r="M33" s="8">
        <v>16092</v>
      </c>
      <c r="N33" s="8">
        <v>20749</v>
      </c>
      <c r="O33" s="8"/>
      <c r="P33" s="8"/>
      <c r="Q33" s="8"/>
      <c r="R33" s="8"/>
      <c r="S33" s="8"/>
      <c r="T33" s="8"/>
      <c r="U33" s="8"/>
      <c r="V33" s="8"/>
      <c r="W33" s="8">
        <v>36939</v>
      </c>
      <c r="X33" s="8">
        <v>321405</v>
      </c>
      <c r="Y33" s="8">
        <v>-284466</v>
      </c>
      <c r="Z33" s="2">
        <v>-88.507023848415557</v>
      </c>
      <c r="AA33" s="6">
        <v>642777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-148667</v>
      </c>
      <c r="D35" s="33">
        <f>SUM(D24:D34)</f>
        <v>0</v>
      </c>
      <c r="E35" s="34">
        <f t="shared" si="1"/>
        <v>2650598</v>
      </c>
      <c r="F35" s="35">
        <f t="shared" si="1"/>
        <v>2650598</v>
      </c>
      <c r="G35" s="35">
        <f t="shared" si="1"/>
        <v>161092</v>
      </c>
      <c r="H35" s="35">
        <f t="shared" si="1"/>
        <v>113776</v>
      </c>
      <c r="I35" s="35">
        <f t="shared" si="1"/>
        <v>194563</v>
      </c>
      <c r="J35" s="35">
        <f t="shared" si="1"/>
        <v>469431</v>
      </c>
      <c r="K35" s="35">
        <f t="shared" si="1"/>
        <v>104769</v>
      </c>
      <c r="L35" s="35">
        <f t="shared" si="1"/>
        <v>191178</v>
      </c>
      <c r="M35" s="35">
        <f t="shared" si="1"/>
        <v>128145</v>
      </c>
      <c r="N35" s="35">
        <f t="shared" si="1"/>
        <v>424092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893523</v>
      </c>
      <c r="X35" s="35">
        <f t="shared" si="1"/>
        <v>1325336</v>
      </c>
      <c r="Y35" s="35">
        <f t="shared" si="1"/>
        <v>-431813</v>
      </c>
      <c r="Z35" s="36">
        <f>+IF(X35&lt;&gt;0,+(Y35/X35)*100,0)</f>
        <v>-32.581398226562925</v>
      </c>
      <c r="AA35" s="33">
        <f>SUM(AA24:AA34)</f>
        <v>2650598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867588</v>
      </c>
      <c r="D37" s="46">
        <f>+D21-D35</f>
        <v>0</v>
      </c>
      <c r="E37" s="47">
        <f t="shared" si="2"/>
        <v>1689373</v>
      </c>
      <c r="F37" s="48">
        <f t="shared" si="2"/>
        <v>1689373</v>
      </c>
      <c r="G37" s="48">
        <f t="shared" si="2"/>
        <v>85234</v>
      </c>
      <c r="H37" s="48">
        <f t="shared" si="2"/>
        <v>161273</v>
      </c>
      <c r="I37" s="48">
        <f t="shared" si="2"/>
        <v>50910</v>
      </c>
      <c r="J37" s="48">
        <f t="shared" si="2"/>
        <v>297417</v>
      </c>
      <c r="K37" s="48">
        <f t="shared" si="2"/>
        <v>140134</v>
      </c>
      <c r="L37" s="48">
        <f t="shared" si="2"/>
        <v>53511</v>
      </c>
      <c r="M37" s="48">
        <f t="shared" si="2"/>
        <v>63454</v>
      </c>
      <c r="N37" s="48">
        <f t="shared" si="2"/>
        <v>257099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554516</v>
      </c>
      <c r="X37" s="48">
        <f>IF(F21=F35,0,X21-X35)</f>
        <v>844651</v>
      </c>
      <c r="Y37" s="48">
        <f t="shared" si="2"/>
        <v>-290135</v>
      </c>
      <c r="Z37" s="49">
        <f>+IF(X37&lt;&gt;0,+(Y37/X37)*100,0)</f>
        <v>-34.349689990303688</v>
      </c>
      <c r="AA37" s="46">
        <f>+AA21-AA35</f>
        <v>1689373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867588</v>
      </c>
      <c r="D41" s="56">
        <f>SUM(D37:D40)</f>
        <v>0</v>
      </c>
      <c r="E41" s="57">
        <f t="shared" si="3"/>
        <v>1689373</v>
      </c>
      <c r="F41" s="58">
        <f t="shared" si="3"/>
        <v>1689373</v>
      </c>
      <c r="G41" s="58">
        <f t="shared" si="3"/>
        <v>85234</v>
      </c>
      <c r="H41" s="58">
        <f t="shared" si="3"/>
        <v>161273</v>
      </c>
      <c r="I41" s="58">
        <f t="shared" si="3"/>
        <v>50910</v>
      </c>
      <c r="J41" s="58">
        <f t="shared" si="3"/>
        <v>297417</v>
      </c>
      <c r="K41" s="58">
        <f t="shared" si="3"/>
        <v>140134</v>
      </c>
      <c r="L41" s="58">
        <f t="shared" si="3"/>
        <v>53511</v>
      </c>
      <c r="M41" s="58">
        <f t="shared" si="3"/>
        <v>63454</v>
      </c>
      <c r="N41" s="58">
        <f t="shared" si="3"/>
        <v>257099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554516</v>
      </c>
      <c r="X41" s="58">
        <f t="shared" si="3"/>
        <v>844651</v>
      </c>
      <c r="Y41" s="58">
        <f t="shared" si="3"/>
        <v>-290135</v>
      </c>
      <c r="Z41" s="59">
        <f>+IF(X41&lt;&gt;0,+(Y41/X41)*100,0)</f>
        <v>-34.349689990303688</v>
      </c>
      <c r="AA41" s="56">
        <f>SUM(AA37:AA40)</f>
        <v>1689373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867588</v>
      </c>
      <c r="D43" s="64">
        <f>+D41-D42</f>
        <v>0</v>
      </c>
      <c r="E43" s="65">
        <f t="shared" si="4"/>
        <v>1689373</v>
      </c>
      <c r="F43" s="66">
        <f t="shared" si="4"/>
        <v>1689373</v>
      </c>
      <c r="G43" s="66">
        <f t="shared" si="4"/>
        <v>85234</v>
      </c>
      <c r="H43" s="66">
        <f t="shared" si="4"/>
        <v>161273</v>
      </c>
      <c r="I43" s="66">
        <f t="shared" si="4"/>
        <v>50910</v>
      </c>
      <c r="J43" s="66">
        <f t="shared" si="4"/>
        <v>297417</v>
      </c>
      <c r="K43" s="66">
        <f t="shared" si="4"/>
        <v>140134</v>
      </c>
      <c r="L43" s="66">
        <f t="shared" si="4"/>
        <v>53511</v>
      </c>
      <c r="M43" s="66">
        <f t="shared" si="4"/>
        <v>63454</v>
      </c>
      <c r="N43" s="66">
        <f t="shared" si="4"/>
        <v>257099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554516</v>
      </c>
      <c r="X43" s="66">
        <f t="shared" si="4"/>
        <v>844651</v>
      </c>
      <c r="Y43" s="66">
        <f t="shared" si="4"/>
        <v>-290135</v>
      </c>
      <c r="Z43" s="67">
        <f>+IF(X43&lt;&gt;0,+(Y43/X43)*100,0)</f>
        <v>-34.349689990303688</v>
      </c>
      <c r="AA43" s="64">
        <f>+AA41-AA42</f>
        <v>1689373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867588</v>
      </c>
      <c r="D45" s="56">
        <f>SUM(D43:D44)</f>
        <v>0</v>
      </c>
      <c r="E45" s="57">
        <f t="shared" si="5"/>
        <v>1689373</v>
      </c>
      <c r="F45" s="58">
        <f t="shared" si="5"/>
        <v>1689373</v>
      </c>
      <c r="G45" s="58">
        <f t="shared" si="5"/>
        <v>85234</v>
      </c>
      <c r="H45" s="58">
        <f t="shared" si="5"/>
        <v>161273</v>
      </c>
      <c r="I45" s="58">
        <f t="shared" si="5"/>
        <v>50910</v>
      </c>
      <c r="J45" s="58">
        <f t="shared" si="5"/>
        <v>297417</v>
      </c>
      <c r="K45" s="58">
        <f t="shared" si="5"/>
        <v>140134</v>
      </c>
      <c r="L45" s="58">
        <f t="shared" si="5"/>
        <v>53511</v>
      </c>
      <c r="M45" s="58">
        <f t="shared" si="5"/>
        <v>63454</v>
      </c>
      <c r="N45" s="58">
        <f t="shared" si="5"/>
        <v>257099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554516</v>
      </c>
      <c r="X45" s="58">
        <f t="shared" si="5"/>
        <v>844651</v>
      </c>
      <c r="Y45" s="58">
        <f t="shared" si="5"/>
        <v>-290135</v>
      </c>
      <c r="Z45" s="59">
        <f>+IF(X45&lt;&gt;0,+(Y45/X45)*100,0)</f>
        <v>-34.349689990303688</v>
      </c>
      <c r="AA45" s="56">
        <f>SUM(AA43:AA44)</f>
        <v>1689373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867588</v>
      </c>
      <c r="D47" s="71">
        <f>SUM(D45:D46)</f>
        <v>0</v>
      </c>
      <c r="E47" s="72">
        <f t="shared" si="6"/>
        <v>1689373</v>
      </c>
      <c r="F47" s="73">
        <f t="shared" si="6"/>
        <v>1689373</v>
      </c>
      <c r="G47" s="73">
        <f t="shared" si="6"/>
        <v>85234</v>
      </c>
      <c r="H47" s="74">
        <f t="shared" si="6"/>
        <v>161273</v>
      </c>
      <c r="I47" s="74">
        <f t="shared" si="6"/>
        <v>50910</v>
      </c>
      <c r="J47" s="74">
        <f t="shared" si="6"/>
        <v>297417</v>
      </c>
      <c r="K47" s="74">
        <f t="shared" si="6"/>
        <v>140134</v>
      </c>
      <c r="L47" s="74">
        <f t="shared" si="6"/>
        <v>53511</v>
      </c>
      <c r="M47" s="73">
        <f t="shared" si="6"/>
        <v>63454</v>
      </c>
      <c r="N47" s="73">
        <f t="shared" si="6"/>
        <v>257099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554516</v>
      </c>
      <c r="X47" s="74">
        <f t="shared" si="6"/>
        <v>844651</v>
      </c>
      <c r="Y47" s="74">
        <f t="shared" si="6"/>
        <v>-290135</v>
      </c>
      <c r="Z47" s="75">
        <f>+IF(X47&lt;&gt;0,+(Y47/X47)*100,0)</f>
        <v>-34.349689990303688</v>
      </c>
      <c r="AA47" s="76">
        <f>SUM(AA45:AA46)</f>
        <v>1689373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6056894</v>
      </c>
      <c r="D8" s="6"/>
      <c r="E8" s="7">
        <v>5780574</v>
      </c>
      <c r="F8" s="8">
        <v>5780574</v>
      </c>
      <c r="G8" s="8">
        <v>374501</v>
      </c>
      <c r="H8" s="8">
        <v>1084982</v>
      </c>
      <c r="I8" s="8">
        <v>526613</v>
      </c>
      <c r="J8" s="8">
        <v>1986096</v>
      </c>
      <c r="K8" s="8">
        <v>517162</v>
      </c>
      <c r="L8" s="8">
        <v>531119</v>
      </c>
      <c r="M8" s="8">
        <v>517137</v>
      </c>
      <c r="N8" s="8">
        <v>1565418</v>
      </c>
      <c r="O8" s="8"/>
      <c r="P8" s="8"/>
      <c r="Q8" s="8"/>
      <c r="R8" s="8"/>
      <c r="S8" s="8"/>
      <c r="T8" s="8"/>
      <c r="U8" s="8"/>
      <c r="V8" s="8"/>
      <c r="W8" s="8">
        <v>3551514</v>
      </c>
      <c r="X8" s="8">
        <v>2890284</v>
      </c>
      <c r="Y8" s="8">
        <v>661230</v>
      </c>
      <c r="Z8" s="2">
        <v>22.877682608352671</v>
      </c>
      <c r="AA8" s="6">
        <v>5780574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6602809</v>
      </c>
      <c r="F18" s="8">
        <v>6602809</v>
      </c>
      <c r="G18" s="8">
        <v>2001090</v>
      </c>
      <c r="H18" s="8">
        <v>2001090</v>
      </c>
      <c r="I18" s="8"/>
      <c r="J18" s="8">
        <v>4002180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4002180</v>
      </c>
      <c r="X18" s="8">
        <v>3301405</v>
      </c>
      <c r="Y18" s="8">
        <v>700775</v>
      </c>
      <c r="Z18" s="2">
        <v>21.226568688179729</v>
      </c>
      <c r="AA18" s="6">
        <v>6602809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6056894</v>
      </c>
      <c r="D21" s="33">
        <f t="shared" si="0"/>
        <v>0</v>
      </c>
      <c r="E21" s="34">
        <f t="shared" si="0"/>
        <v>12383383</v>
      </c>
      <c r="F21" s="35">
        <f t="shared" si="0"/>
        <v>12383383</v>
      </c>
      <c r="G21" s="35">
        <f t="shared" si="0"/>
        <v>2375591</v>
      </c>
      <c r="H21" s="35">
        <f t="shared" si="0"/>
        <v>3086072</v>
      </c>
      <c r="I21" s="35">
        <f t="shared" si="0"/>
        <v>526613</v>
      </c>
      <c r="J21" s="35">
        <f t="shared" si="0"/>
        <v>5988276</v>
      </c>
      <c r="K21" s="35">
        <f t="shared" si="0"/>
        <v>517162</v>
      </c>
      <c r="L21" s="35">
        <f t="shared" si="0"/>
        <v>531119</v>
      </c>
      <c r="M21" s="35">
        <f t="shared" si="0"/>
        <v>517137</v>
      </c>
      <c r="N21" s="35">
        <f t="shared" si="0"/>
        <v>1565418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7553694</v>
      </c>
      <c r="X21" s="35">
        <f t="shared" si="0"/>
        <v>6191689</v>
      </c>
      <c r="Y21" s="35">
        <f t="shared" si="0"/>
        <v>1362005</v>
      </c>
      <c r="Z21" s="36">
        <f>+IF(X21&lt;&gt;0,+(Y21/X21)*100,0)</f>
        <v>21.997309619394642</v>
      </c>
      <c r="AA21" s="33">
        <f>SUM(AA5:AA20)</f>
        <v>12383383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342494</v>
      </c>
      <c r="D24" s="6"/>
      <c r="E24" s="7">
        <v>7919220</v>
      </c>
      <c r="F24" s="8">
        <v>7919220</v>
      </c>
      <c r="G24" s="8">
        <v>717226</v>
      </c>
      <c r="H24" s="8">
        <v>1367708</v>
      </c>
      <c r="I24" s="8">
        <v>454629</v>
      </c>
      <c r="J24" s="8">
        <v>2539563</v>
      </c>
      <c r="K24" s="8">
        <v>1343679</v>
      </c>
      <c r="L24" s="8">
        <v>510557</v>
      </c>
      <c r="M24" s="8">
        <v>514170</v>
      </c>
      <c r="N24" s="8">
        <v>2368406</v>
      </c>
      <c r="O24" s="8"/>
      <c r="P24" s="8"/>
      <c r="Q24" s="8"/>
      <c r="R24" s="8"/>
      <c r="S24" s="8"/>
      <c r="T24" s="8"/>
      <c r="U24" s="8"/>
      <c r="V24" s="8"/>
      <c r="W24" s="8">
        <v>4907969</v>
      </c>
      <c r="X24" s="8">
        <v>3959610</v>
      </c>
      <c r="Y24" s="8">
        <v>948359</v>
      </c>
      <c r="Z24" s="2">
        <v>23.950818388679693</v>
      </c>
      <c r="AA24" s="6">
        <v>7919220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289800</v>
      </c>
      <c r="F30" s="8">
        <v>289800</v>
      </c>
      <c r="G30" s="8">
        <v>40060</v>
      </c>
      <c r="H30" s="8">
        <v>53837</v>
      </c>
      <c r="I30" s="8">
        <v>2801</v>
      </c>
      <c r="J30" s="8">
        <v>96698</v>
      </c>
      <c r="K30" s="8">
        <v>22020</v>
      </c>
      <c r="L30" s="8">
        <v>888</v>
      </c>
      <c r="M30" s="8">
        <v>2181</v>
      </c>
      <c r="N30" s="8">
        <v>25089</v>
      </c>
      <c r="O30" s="8"/>
      <c r="P30" s="8"/>
      <c r="Q30" s="8"/>
      <c r="R30" s="8"/>
      <c r="S30" s="8"/>
      <c r="T30" s="8"/>
      <c r="U30" s="8"/>
      <c r="V30" s="8"/>
      <c r="W30" s="8">
        <v>121787</v>
      </c>
      <c r="X30" s="8">
        <v>144900</v>
      </c>
      <c r="Y30" s="8">
        <v>-23113</v>
      </c>
      <c r="Z30" s="2">
        <v>-15.951000690131126</v>
      </c>
      <c r="AA30" s="6">
        <v>289800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31300</v>
      </c>
      <c r="F31" s="8">
        <v>31300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15652</v>
      </c>
      <c r="Y31" s="8">
        <v>-15652</v>
      </c>
      <c r="Z31" s="2">
        <v>-100</v>
      </c>
      <c r="AA31" s="6">
        <v>31300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2729887</v>
      </c>
      <c r="F33" s="8">
        <v>2729887</v>
      </c>
      <c r="G33" s="8">
        <v>-916255</v>
      </c>
      <c r="H33" s="8">
        <v>69364</v>
      </c>
      <c r="I33" s="8">
        <v>32033</v>
      </c>
      <c r="J33" s="8">
        <v>-814858</v>
      </c>
      <c r="K33" s="8">
        <v>40184</v>
      </c>
      <c r="L33" s="8">
        <v>34864</v>
      </c>
      <c r="M33" s="8">
        <v>33342</v>
      </c>
      <c r="N33" s="8">
        <v>108390</v>
      </c>
      <c r="O33" s="8"/>
      <c r="P33" s="8"/>
      <c r="Q33" s="8"/>
      <c r="R33" s="8"/>
      <c r="S33" s="8"/>
      <c r="T33" s="8"/>
      <c r="U33" s="8"/>
      <c r="V33" s="8"/>
      <c r="W33" s="8">
        <v>-706468</v>
      </c>
      <c r="X33" s="8">
        <v>1364947</v>
      </c>
      <c r="Y33" s="8">
        <v>-2071415</v>
      </c>
      <c r="Z33" s="2">
        <v>-151.75790708357175</v>
      </c>
      <c r="AA33" s="6">
        <v>2729887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342494</v>
      </c>
      <c r="D35" s="33">
        <f>SUM(D24:D34)</f>
        <v>0</v>
      </c>
      <c r="E35" s="34">
        <f t="shared" si="1"/>
        <v>10970207</v>
      </c>
      <c r="F35" s="35">
        <f t="shared" si="1"/>
        <v>10970207</v>
      </c>
      <c r="G35" s="35">
        <f t="shared" si="1"/>
        <v>-158969</v>
      </c>
      <c r="H35" s="35">
        <f t="shared" si="1"/>
        <v>1490909</v>
      </c>
      <c r="I35" s="35">
        <f t="shared" si="1"/>
        <v>489463</v>
      </c>
      <c r="J35" s="35">
        <f t="shared" si="1"/>
        <v>1821403</v>
      </c>
      <c r="K35" s="35">
        <f t="shared" si="1"/>
        <v>1405883</v>
      </c>
      <c r="L35" s="35">
        <f t="shared" si="1"/>
        <v>546309</v>
      </c>
      <c r="M35" s="35">
        <f t="shared" si="1"/>
        <v>549693</v>
      </c>
      <c r="N35" s="35">
        <f t="shared" si="1"/>
        <v>2501885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4323288</v>
      </c>
      <c r="X35" s="35">
        <f t="shared" si="1"/>
        <v>5485109</v>
      </c>
      <c r="Y35" s="35">
        <f t="shared" si="1"/>
        <v>-1161821</v>
      </c>
      <c r="Z35" s="36">
        <f>+IF(X35&lt;&gt;0,+(Y35/X35)*100,0)</f>
        <v>-21.181365766842557</v>
      </c>
      <c r="AA35" s="33">
        <f>SUM(AA24:AA34)</f>
        <v>10970207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5714400</v>
      </c>
      <c r="D37" s="46">
        <f>+D21-D35</f>
        <v>0</v>
      </c>
      <c r="E37" s="47">
        <f t="shared" si="2"/>
        <v>1413176</v>
      </c>
      <c r="F37" s="48">
        <f t="shared" si="2"/>
        <v>1413176</v>
      </c>
      <c r="G37" s="48">
        <f t="shared" si="2"/>
        <v>2534560</v>
      </c>
      <c r="H37" s="48">
        <f t="shared" si="2"/>
        <v>1595163</v>
      </c>
      <c r="I37" s="48">
        <f t="shared" si="2"/>
        <v>37150</v>
      </c>
      <c r="J37" s="48">
        <f t="shared" si="2"/>
        <v>4166873</v>
      </c>
      <c r="K37" s="48">
        <f t="shared" si="2"/>
        <v>-888721</v>
      </c>
      <c r="L37" s="48">
        <f t="shared" si="2"/>
        <v>-15190</v>
      </c>
      <c r="M37" s="48">
        <f t="shared" si="2"/>
        <v>-32556</v>
      </c>
      <c r="N37" s="48">
        <f t="shared" si="2"/>
        <v>-936467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3230406</v>
      </c>
      <c r="X37" s="48">
        <f>IF(F21=F35,0,X21-X35)</f>
        <v>706580</v>
      </c>
      <c r="Y37" s="48">
        <f t="shared" si="2"/>
        <v>2523826</v>
      </c>
      <c r="Z37" s="49">
        <f>+IF(X37&lt;&gt;0,+(Y37/X37)*100,0)</f>
        <v>357.18899487673019</v>
      </c>
      <c r="AA37" s="46">
        <f>+AA21-AA35</f>
        <v>1413176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5714400</v>
      </c>
      <c r="D41" s="56">
        <f>SUM(D37:D40)</f>
        <v>0</v>
      </c>
      <c r="E41" s="57">
        <f t="shared" si="3"/>
        <v>1413176</v>
      </c>
      <c r="F41" s="58">
        <f t="shared" si="3"/>
        <v>1413176</v>
      </c>
      <c r="G41" s="58">
        <f t="shared" si="3"/>
        <v>2534560</v>
      </c>
      <c r="H41" s="58">
        <f t="shared" si="3"/>
        <v>1595163</v>
      </c>
      <c r="I41" s="58">
        <f t="shared" si="3"/>
        <v>37150</v>
      </c>
      <c r="J41" s="58">
        <f t="shared" si="3"/>
        <v>4166873</v>
      </c>
      <c r="K41" s="58">
        <f t="shared" si="3"/>
        <v>-888721</v>
      </c>
      <c r="L41" s="58">
        <f t="shared" si="3"/>
        <v>-15190</v>
      </c>
      <c r="M41" s="58">
        <f t="shared" si="3"/>
        <v>-32556</v>
      </c>
      <c r="N41" s="58">
        <f t="shared" si="3"/>
        <v>-936467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3230406</v>
      </c>
      <c r="X41" s="58">
        <f t="shared" si="3"/>
        <v>706580</v>
      </c>
      <c r="Y41" s="58">
        <f t="shared" si="3"/>
        <v>2523826</v>
      </c>
      <c r="Z41" s="59">
        <f>+IF(X41&lt;&gt;0,+(Y41/X41)*100,0)</f>
        <v>357.18899487673019</v>
      </c>
      <c r="AA41" s="56">
        <f>SUM(AA37:AA40)</f>
        <v>1413176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5714400</v>
      </c>
      <c r="D43" s="64">
        <f>+D41-D42</f>
        <v>0</v>
      </c>
      <c r="E43" s="65">
        <f t="shared" si="4"/>
        <v>1413176</v>
      </c>
      <c r="F43" s="66">
        <f t="shared" si="4"/>
        <v>1413176</v>
      </c>
      <c r="G43" s="66">
        <f t="shared" si="4"/>
        <v>2534560</v>
      </c>
      <c r="H43" s="66">
        <f t="shared" si="4"/>
        <v>1595163</v>
      </c>
      <c r="I43" s="66">
        <f t="shared" si="4"/>
        <v>37150</v>
      </c>
      <c r="J43" s="66">
        <f t="shared" si="4"/>
        <v>4166873</v>
      </c>
      <c r="K43" s="66">
        <f t="shared" si="4"/>
        <v>-888721</v>
      </c>
      <c r="L43" s="66">
        <f t="shared" si="4"/>
        <v>-15190</v>
      </c>
      <c r="M43" s="66">
        <f t="shared" si="4"/>
        <v>-32556</v>
      </c>
      <c r="N43" s="66">
        <f t="shared" si="4"/>
        <v>-936467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3230406</v>
      </c>
      <c r="X43" s="66">
        <f t="shared" si="4"/>
        <v>706580</v>
      </c>
      <c r="Y43" s="66">
        <f t="shared" si="4"/>
        <v>2523826</v>
      </c>
      <c r="Z43" s="67">
        <f>+IF(X43&lt;&gt;0,+(Y43/X43)*100,0)</f>
        <v>357.18899487673019</v>
      </c>
      <c r="AA43" s="64">
        <f>+AA41-AA42</f>
        <v>1413176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5714400</v>
      </c>
      <c r="D45" s="56">
        <f>SUM(D43:D44)</f>
        <v>0</v>
      </c>
      <c r="E45" s="57">
        <f t="shared" si="5"/>
        <v>1413176</v>
      </c>
      <c r="F45" s="58">
        <f t="shared" si="5"/>
        <v>1413176</v>
      </c>
      <c r="G45" s="58">
        <f t="shared" si="5"/>
        <v>2534560</v>
      </c>
      <c r="H45" s="58">
        <f t="shared" si="5"/>
        <v>1595163</v>
      </c>
      <c r="I45" s="58">
        <f t="shared" si="5"/>
        <v>37150</v>
      </c>
      <c r="J45" s="58">
        <f t="shared" si="5"/>
        <v>4166873</v>
      </c>
      <c r="K45" s="58">
        <f t="shared" si="5"/>
        <v>-888721</v>
      </c>
      <c r="L45" s="58">
        <f t="shared" si="5"/>
        <v>-15190</v>
      </c>
      <c r="M45" s="58">
        <f t="shared" si="5"/>
        <v>-32556</v>
      </c>
      <c r="N45" s="58">
        <f t="shared" si="5"/>
        <v>-936467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3230406</v>
      </c>
      <c r="X45" s="58">
        <f t="shared" si="5"/>
        <v>706580</v>
      </c>
      <c r="Y45" s="58">
        <f t="shared" si="5"/>
        <v>2523826</v>
      </c>
      <c r="Z45" s="59">
        <f>+IF(X45&lt;&gt;0,+(Y45/X45)*100,0)</f>
        <v>357.18899487673019</v>
      </c>
      <c r="AA45" s="56">
        <f>SUM(AA43:AA44)</f>
        <v>1413176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5714400</v>
      </c>
      <c r="D47" s="71">
        <f>SUM(D45:D46)</f>
        <v>0</v>
      </c>
      <c r="E47" s="72">
        <f t="shared" si="6"/>
        <v>1413176</v>
      </c>
      <c r="F47" s="73">
        <f t="shared" si="6"/>
        <v>1413176</v>
      </c>
      <c r="G47" s="73">
        <f t="shared" si="6"/>
        <v>2534560</v>
      </c>
      <c r="H47" s="74">
        <f t="shared" si="6"/>
        <v>1595163</v>
      </c>
      <c r="I47" s="74">
        <f t="shared" si="6"/>
        <v>37150</v>
      </c>
      <c r="J47" s="74">
        <f t="shared" si="6"/>
        <v>4166873</v>
      </c>
      <c r="K47" s="74">
        <f t="shared" si="6"/>
        <v>-888721</v>
      </c>
      <c r="L47" s="74">
        <f t="shared" si="6"/>
        <v>-15190</v>
      </c>
      <c r="M47" s="73">
        <f t="shared" si="6"/>
        <v>-32556</v>
      </c>
      <c r="N47" s="73">
        <f t="shared" si="6"/>
        <v>-936467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3230406</v>
      </c>
      <c r="X47" s="74">
        <f t="shared" si="6"/>
        <v>706580</v>
      </c>
      <c r="Y47" s="74">
        <f t="shared" si="6"/>
        <v>2523826</v>
      </c>
      <c r="Z47" s="75">
        <f>+IF(X47&lt;&gt;0,+(Y47/X47)*100,0)</f>
        <v>357.18899487673019</v>
      </c>
      <c r="AA47" s="76">
        <f>SUM(AA45:AA46)</f>
        <v>1413176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817162</v>
      </c>
      <c r="D8" s="6"/>
      <c r="E8" s="7">
        <v>8616958</v>
      </c>
      <c r="F8" s="8">
        <v>8616958</v>
      </c>
      <c r="G8" s="8">
        <v>139442</v>
      </c>
      <c r="H8" s="8">
        <v>99989</v>
      </c>
      <c r="I8" s="8">
        <v>112416</v>
      </c>
      <c r="J8" s="8">
        <v>351847</v>
      </c>
      <c r="K8" s="8">
        <v>108260</v>
      </c>
      <c r="L8" s="8">
        <v>111909</v>
      </c>
      <c r="M8" s="8">
        <v>55972</v>
      </c>
      <c r="N8" s="8">
        <v>276141</v>
      </c>
      <c r="O8" s="8"/>
      <c r="P8" s="8"/>
      <c r="Q8" s="8"/>
      <c r="R8" s="8"/>
      <c r="S8" s="8"/>
      <c r="T8" s="8"/>
      <c r="U8" s="8"/>
      <c r="V8" s="8"/>
      <c r="W8" s="8">
        <v>627988</v>
      </c>
      <c r="X8" s="8">
        <v>4308484</v>
      </c>
      <c r="Y8" s="8">
        <v>-3680496</v>
      </c>
      <c r="Z8" s="2">
        <v>-85.424385932499689</v>
      </c>
      <c r="AA8" s="6">
        <v>8616958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</v>
      </c>
      <c r="F13" s="8">
        <v>1</v>
      </c>
      <c r="G13" s="8">
        <v>148244</v>
      </c>
      <c r="H13" s="8">
        <v>150572</v>
      </c>
      <c r="I13" s="8">
        <v>153740</v>
      </c>
      <c r="J13" s="8">
        <v>452556</v>
      </c>
      <c r="K13" s="8">
        <v>155632</v>
      </c>
      <c r="L13" s="8">
        <v>159479</v>
      </c>
      <c r="M13" s="8">
        <v>162478</v>
      </c>
      <c r="N13" s="8">
        <v>477589</v>
      </c>
      <c r="O13" s="8"/>
      <c r="P13" s="8"/>
      <c r="Q13" s="8"/>
      <c r="R13" s="8"/>
      <c r="S13" s="8"/>
      <c r="T13" s="8"/>
      <c r="U13" s="8"/>
      <c r="V13" s="8"/>
      <c r="W13" s="8">
        <v>930145</v>
      </c>
      <c r="X13" s="8">
        <v>1</v>
      </c>
      <c r="Y13" s="8">
        <v>930144</v>
      </c>
      <c r="Z13" s="2">
        <v>93014400</v>
      </c>
      <c r="AA13" s="6">
        <v>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817162</v>
      </c>
      <c r="D21" s="33">
        <f t="shared" si="0"/>
        <v>0</v>
      </c>
      <c r="E21" s="34">
        <f t="shared" si="0"/>
        <v>8616959</v>
      </c>
      <c r="F21" s="35">
        <f t="shared" si="0"/>
        <v>8616959</v>
      </c>
      <c r="G21" s="35">
        <f t="shared" si="0"/>
        <v>287686</v>
      </c>
      <c r="H21" s="35">
        <f t="shared" si="0"/>
        <v>250561</v>
      </c>
      <c r="I21" s="35">
        <f t="shared" si="0"/>
        <v>266156</v>
      </c>
      <c r="J21" s="35">
        <f t="shared" si="0"/>
        <v>804403</v>
      </c>
      <c r="K21" s="35">
        <f t="shared" si="0"/>
        <v>263892</v>
      </c>
      <c r="L21" s="35">
        <f t="shared" si="0"/>
        <v>271388</v>
      </c>
      <c r="M21" s="35">
        <f t="shared" si="0"/>
        <v>218450</v>
      </c>
      <c r="N21" s="35">
        <f t="shared" si="0"/>
        <v>753730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1558133</v>
      </c>
      <c r="X21" s="35">
        <f t="shared" si="0"/>
        <v>4308485</v>
      </c>
      <c r="Y21" s="35">
        <f t="shared" si="0"/>
        <v>-2750352</v>
      </c>
      <c r="Z21" s="36">
        <f>+IF(X21&lt;&gt;0,+(Y21/X21)*100,0)</f>
        <v>-63.83571023225101</v>
      </c>
      <c r="AA21" s="33">
        <f>SUM(AA5:AA20)</f>
        <v>8616959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720856</v>
      </c>
      <c r="D24" s="6"/>
      <c r="E24" s="7">
        <v>9355740</v>
      </c>
      <c r="F24" s="8">
        <v>9255740</v>
      </c>
      <c r="G24" s="8">
        <v>774312</v>
      </c>
      <c r="H24" s="8">
        <v>716067</v>
      </c>
      <c r="I24" s="8">
        <v>708543</v>
      </c>
      <c r="J24" s="8">
        <v>2198922</v>
      </c>
      <c r="K24" s="8">
        <v>837925</v>
      </c>
      <c r="L24" s="8">
        <v>829971</v>
      </c>
      <c r="M24" s="8">
        <v>860712</v>
      </c>
      <c r="N24" s="8">
        <v>2528608</v>
      </c>
      <c r="O24" s="8"/>
      <c r="P24" s="8"/>
      <c r="Q24" s="8"/>
      <c r="R24" s="8"/>
      <c r="S24" s="8"/>
      <c r="T24" s="8"/>
      <c r="U24" s="8"/>
      <c r="V24" s="8"/>
      <c r="W24" s="8">
        <v>4727530</v>
      </c>
      <c r="X24" s="8">
        <v>4627868</v>
      </c>
      <c r="Y24" s="8">
        <v>99662</v>
      </c>
      <c r="Z24" s="2">
        <v>2.153518639684624</v>
      </c>
      <c r="AA24" s="6">
        <v>9255740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836998</v>
      </c>
      <c r="D26" s="6"/>
      <c r="E26" s="7">
        <v>-1540182</v>
      </c>
      <c r="F26" s="8">
        <v>1540184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770096</v>
      </c>
      <c r="Y26" s="8">
        <v>-770096</v>
      </c>
      <c r="Z26" s="2">
        <v>-100</v>
      </c>
      <c r="AA26" s="6">
        <v>1540184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1788197</v>
      </c>
      <c r="F27" s="8">
        <v>1788197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894101</v>
      </c>
      <c r="Y27" s="8">
        <v>-894101</v>
      </c>
      <c r="Z27" s="2">
        <v>-100</v>
      </c>
      <c r="AA27" s="6">
        <v>1788197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17337</v>
      </c>
      <c r="D30" s="6"/>
      <c r="E30" s="7">
        <v>666678</v>
      </c>
      <c r="F30" s="8">
        <v>664148</v>
      </c>
      <c r="G30" s="8">
        <v>11982</v>
      </c>
      <c r="H30" s="8">
        <v>5990</v>
      </c>
      <c r="I30" s="8">
        <v>62220</v>
      </c>
      <c r="J30" s="8">
        <v>80192</v>
      </c>
      <c r="K30" s="8">
        <v>10114</v>
      </c>
      <c r="L30" s="8">
        <v>60808</v>
      </c>
      <c r="M30" s="8">
        <v>3476</v>
      </c>
      <c r="N30" s="8">
        <v>74398</v>
      </c>
      <c r="O30" s="8"/>
      <c r="P30" s="8"/>
      <c r="Q30" s="8"/>
      <c r="R30" s="8"/>
      <c r="S30" s="8"/>
      <c r="T30" s="8"/>
      <c r="U30" s="8"/>
      <c r="V30" s="8"/>
      <c r="W30" s="8">
        <v>154590</v>
      </c>
      <c r="X30" s="8">
        <v>332078</v>
      </c>
      <c r="Y30" s="8">
        <v>-177488</v>
      </c>
      <c r="Z30" s="2">
        <v>-53.447683977860628</v>
      </c>
      <c r="AA30" s="6">
        <v>664148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181811</v>
      </c>
      <c r="F31" s="8">
        <v>181811</v>
      </c>
      <c r="G31" s="8"/>
      <c r="H31" s="8">
        <v>2174</v>
      </c>
      <c r="I31" s="8"/>
      <c r="J31" s="8">
        <v>2174</v>
      </c>
      <c r="K31" s="8">
        <v>4299</v>
      </c>
      <c r="L31" s="8"/>
      <c r="M31" s="8"/>
      <c r="N31" s="8">
        <v>4299</v>
      </c>
      <c r="O31" s="8"/>
      <c r="P31" s="8"/>
      <c r="Q31" s="8"/>
      <c r="R31" s="8"/>
      <c r="S31" s="8"/>
      <c r="T31" s="8"/>
      <c r="U31" s="8"/>
      <c r="V31" s="8"/>
      <c r="W31" s="8">
        <v>6473</v>
      </c>
      <c r="X31" s="8">
        <v>90911</v>
      </c>
      <c r="Y31" s="8">
        <v>-84438</v>
      </c>
      <c r="Z31" s="2">
        <v>-92.879849523160019</v>
      </c>
      <c r="AA31" s="6">
        <v>181811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1454</v>
      </c>
      <c r="D33" s="6"/>
      <c r="E33" s="7">
        <v>838785</v>
      </c>
      <c r="F33" s="8">
        <v>838785</v>
      </c>
      <c r="G33" s="8">
        <v>36101</v>
      </c>
      <c r="H33" s="8">
        <v>30067</v>
      </c>
      <c r="I33" s="8">
        <v>32973</v>
      </c>
      <c r="J33" s="8">
        <v>99141</v>
      </c>
      <c r="K33" s="8">
        <v>35309</v>
      </c>
      <c r="L33" s="8">
        <v>35477</v>
      </c>
      <c r="M33" s="8">
        <v>28703</v>
      </c>
      <c r="N33" s="8">
        <v>99489</v>
      </c>
      <c r="O33" s="8"/>
      <c r="P33" s="8"/>
      <c r="Q33" s="8"/>
      <c r="R33" s="8"/>
      <c r="S33" s="8"/>
      <c r="T33" s="8"/>
      <c r="U33" s="8"/>
      <c r="V33" s="8"/>
      <c r="W33" s="8">
        <v>198630</v>
      </c>
      <c r="X33" s="8">
        <v>419385</v>
      </c>
      <c r="Y33" s="8">
        <v>-220755</v>
      </c>
      <c r="Z33" s="2">
        <v>-52.637791051182091</v>
      </c>
      <c r="AA33" s="6">
        <v>838785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1576645</v>
      </c>
      <c r="D35" s="33">
        <f>SUM(D24:D34)</f>
        <v>0</v>
      </c>
      <c r="E35" s="34">
        <f t="shared" si="1"/>
        <v>11291029</v>
      </c>
      <c r="F35" s="35">
        <f t="shared" si="1"/>
        <v>14268865</v>
      </c>
      <c r="G35" s="35">
        <f t="shared" si="1"/>
        <v>822395</v>
      </c>
      <c r="H35" s="35">
        <f t="shared" si="1"/>
        <v>754298</v>
      </c>
      <c r="I35" s="35">
        <f t="shared" si="1"/>
        <v>803736</v>
      </c>
      <c r="J35" s="35">
        <f t="shared" si="1"/>
        <v>2380429</v>
      </c>
      <c r="K35" s="35">
        <f t="shared" si="1"/>
        <v>887647</v>
      </c>
      <c r="L35" s="35">
        <f t="shared" si="1"/>
        <v>926256</v>
      </c>
      <c r="M35" s="35">
        <f t="shared" si="1"/>
        <v>892891</v>
      </c>
      <c r="N35" s="35">
        <f t="shared" si="1"/>
        <v>2706794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5087223</v>
      </c>
      <c r="X35" s="35">
        <f t="shared" si="1"/>
        <v>7134439</v>
      </c>
      <c r="Y35" s="35">
        <f t="shared" si="1"/>
        <v>-2047216</v>
      </c>
      <c r="Z35" s="36">
        <f>+IF(X35&lt;&gt;0,+(Y35/X35)*100,0)</f>
        <v>-28.694842019113203</v>
      </c>
      <c r="AA35" s="33">
        <f>SUM(AA24:AA34)</f>
        <v>14268865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-759483</v>
      </c>
      <c r="D37" s="46">
        <f>+D21-D35</f>
        <v>0</v>
      </c>
      <c r="E37" s="47">
        <f t="shared" si="2"/>
        <v>-2674070</v>
      </c>
      <c r="F37" s="48">
        <f t="shared" si="2"/>
        <v>-5651906</v>
      </c>
      <c r="G37" s="48">
        <f t="shared" si="2"/>
        <v>-534709</v>
      </c>
      <c r="H37" s="48">
        <f t="shared" si="2"/>
        <v>-503737</v>
      </c>
      <c r="I37" s="48">
        <f t="shared" si="2"/>
        <v>-537580</v>
      </c>
      <c r="J37" s="48">
        <f t="shared" si="2"/>
        <v>-1576026</v>
      </c>
      <c r="K37" s="48">
        <f t="shared" si="2"/>
        <v>-623755</v>
      </c>
      <c r="L37" s="48">
        <f t="shared" si="2"/>
        <v>-654868</v>
      </c>
      <c r="M37" s="48">
        <f t="shared" si="2"/>
        <v>-674441</v>
      </c>
      <c r="N37" s="48">
        <f t="shared" si="2"/>
        <v>-1953064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-3529090</v>
      </c>
      <c r="X37" s="48">
        <f>IF(F21=F35,0,X21-X35)</f>
        <v>-2825954</v>
      </c>
      <c r="Y37" s="48">
        <f t="shared" si="2"/>
        <v>-703136</v>
      </c>
      <c r="Z37" s="49">
        <f>+IF(X37&lt;&gt;0,+(Y37/X37)*100,0)</f>
        <v>24.881367495720031</v>
      </c>
      <c r="AA37" s="46">
        <f>+AA21-AA35</f>
        <v>-5651906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9604000</v>
      </c>
      <c r="F38" s="8">
        <v>9604000</v>
      </c>
      <c r="G38" s="8">
        <v>-266155</v>
      </c>
      <c r="H38" s="8"/>
      <c r="I38" s="8"/>
      <c r="J38" s="8">
        <v>-266155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-266155</v>
      </c>
      <c r="X38" s="8">
        <v>4802002</v>
      </c>
      <c r="Y38" s="8">
        <v>-5068157</v>
      </c>
      <c r="Z38" s="2">
        <v>-105.54258411387585</v>
      </c>
      <c r="AA38" s="6">
        <v>9604000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-759483</v>
      </c>
      <c r="D41" s="56">
        <f>SUM(D37:D40)</f>
        <v>0</v>
      </c>
      <c r="E41" s="57">
        <f t="shared" si="3"/>
        <v>6929930</v>
      </c>
      <c r="F41" s="58">
        <f t="shared" si="3"/>
        <v>3952094</v>
      </c>
      <c r="G41" s="58">
        <f t="shared" si="3"/>
        <v>-800864</v>
      </c>
      <c r="H41" s="58">
        <f t="shared" si="3"/>
        <v>-503737</v>
      </c>
      <c r="I41" s="58">
        <f t="shared" si="3"/>
        <v>-537580</v>
      </c>
      <c r="J41" s="58">
        <f t="shared" si="3"/>
        <v>-1842181</v>
      </c>
      <c r="K41" s="58">
        <f t="shared" si="3"/>
        <v>-623755</v>
      </c>
      <c r="L41" s="58">
        <f t="shared" si="3"/>
        <v>-654868</v>
      </c>
      <c r="M41" s="58">
        <f t="shared" si="3"/>
        <v>-674441</v>
      </c>
      <c r="N41" s="58">
        <f t="shared" si="3"/>
        <v>-1953064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-3795245</v>
      </c>
      <c r="X41" s="58">
        <f t="shared" si="3"/>
        <v>1976048</v>
      </c>
      <c r="Y41" s="58">
        <f t="shared" si="3"/>
        <v>-5771293</v>
      </c>
      <c r="Z41" s="59">
        <f>+IF(X41&lt;&gt;0,+(Y41/X41)*100,0)</f>
        <v>-292.06238917273265</v>
      </c>
      <c r="AA41" s="56">
        <f>SUM(AA37:AA40)</f>
        <v>3952094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-759483</v>
      </c>
      <c r="D43" s="64">
        <f>+D41-D42</f>
        <v>0</v>
      </c>
      <c r="E43" s="65">
        <f t="shared" si="4"/>
        <v>6929930</v>
      </c>
      <c r="F43" s="66">
        <f t="shared" si="4"/>
        <v>3952094</v>
      </c>
      <c r="G43" s="66">
        <f t="shared" si="4"/>
        <v>-800864</v>
      </c>
      <c r="H43" s="66">
        <f t="shared" si="4"/>
        <v>-503737</v>
      </c>
      <c r="I43" s="66">
        <f t="shared" si="4"/>
        <v>-537580</v>
      </c>
      <c r="J43" s="66">
        <f t="shared" si="4"/>
        <v>-1842181</v>
      </c>
      <c r="K43" s="66">
        <f t="shared" si="4"/>
        <v>-623755</v>
      </c>
      <c r="L43" s="66">
        <f t="shared" si="4"/>
        <v>-654868</v>
      </c>
      <c r="M43" s="66">
        <f t="shared" si="4"/>
        <v>-674441</v>
      </c>
      <c r="N43" s="66">
        <f t="shared" si="4"/>
        <v>-1953064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-3795245</v>
      </c>
      <c r="X43" s="66">
        <f t="shared" si="4"/>
        <v>1976048</v>
      </c>
      <c r="Y43" s="66">
        <f t="shared" si="4"/>
        <v>-5771293</v>
      </c>
      <c r="Z43" s="67">
        <f>+IF(X43&lt;&gt;0,+(Y43/X43)*100,0)</f>
        <v>-292.06238917273265</v>
      </c>
      <c r="AA43" s="64">
        <f>+AA41-AA42</f>
        <v>3952094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-759483</v>
      </c>
      <c r="D45" s="56">
        <f>SUM(D43:D44)</f>
        <v>0</v>
      </c>
      <c r="E45" s="57">
        <f t="shared" si="5"/>
        <v>6929930</v>
      </c>
      <c r="F45" s="58">
        <f t="shared" si="5"/>
        <v>3952094</v>
      </c>
      <c r="G45" s="58">
        <f t="shared" si="5"/>
        <v>-800864</v>
      </c>
      <c r="H45" s="58">
        <f t="shared" si="5"/>
        <v>-503737</v>
      </c>
      <c r="I45" s="58">
        <f t="shared" si="5"/>
        <v>-537580</v>
      </c>
      <c r="J45" s="58">
        <f t="shared" si="5"/>
        <v>-1842181</v>
      </c>
      <c r="K45" s="58">
        <f t="shared" si="5"/>
        <v>-623755</v>
      </c>
      <c r="L45" s="58">
        <f t="shared" si="5"/>
        <v>-654868</v>
      </c>
      <c r="M45" s="58">
        <f t="shared" si="5"/>
        <v>-674441</v>
      </c>
      <c r="N45" s="58">
        <f t="shared" si="5"/>
        <v>-1953064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-3795245</v>
      </c>
      <c r="X45" s="58">
        <f t="shared" si="5"/>
        <v>1976048</v>
      </c>
      <c r="Y45" s="58">
        <f t="shared" si="5"/>
        <v>-5771293</v>
      </c>
      <c r="Z45" s="59">
        <f>+IF(X45&lt;&gt;0,+(Y45/X45)*100,0)</f>
        <v>-292.06238917273265</v>
      </c>
      <c r="AA45" s="56">
        <f>SUM(AA43:AA44)</f>
        <v>3952094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-759483</v>
      </c>
      <c r="D47" s="71">
        <f>SUM(D45:D46)</f>
        <v>0</v>
      </c>
      <c r="E47" s="72">
        <f t="shared" si="6"/>
        <v>6929930</v>
      </c>
      <c r="F47" s="73">
        <f t="shared" si="6"/>
        <v>3952094</v>
      </c>
      <c r="G47" s="73">
        <f t="shared" si="6"/>
        <v>-800864</v>
      </c>
      <c r="H47" s="74">
        <f t="shared" si="6"/>
        <v>-503737</v>
      </c>
      <c r="I47" s="74">
        <f t="shared" si="6"/>
        <v>-537580</v>
      </c>
      <c r="J47" s="74">
        <f t="shared" si="6"/>
        <v>-1842181</v>
      </c>
      <c r="K47" s="74">
        <f t="shared" si="6"/>
        <v>-623755</v>
      </c>
      <c r="L47" s="74">
        <f t="shared" si="6"/>
        <v>-654868</v>
      </c>
      <c r="M47" s="73">
        <f t="shared" si="6"/>
        <v>-674441</v>
      </c>
      <c r="N47" s="73">
        <f t="shared" si="6"/>
        <v>-1953064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-3795245</v>
      </c>
      <c r="X47" s="74">
        <f t="shared" si="6"/>
        <v>1976048</v>
      </c>
      <c r="Y47" s="74">
        <f t="shared" si="6"/>
        <v>-5771293</v>
      </c>
      <c r="Z47" s="75">
        <f>+IF(X47&lt;&gt;0,+(Y47/X47)*100,0)</f>
        <v>-292.06238917273265</v>
      </c>
      <c r="AA47" s="76">
        <f>SUM(AA45:AA46)</f>
        <v>3952094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13639145</v>
      </c>
      <c r="F8" s="8">
        <v>13639145</v>
      </c>
      <c r="G8" s="8">
        <v>2512394</v>
      </c>
      <c r="H8" s="8"/>
      <c r="I8" s="8"/>
      <c r="J8" s="8">
        <v>2512394</v>
      </c>
      <c r="K8" s="8">
        <v>1087491</v>
      </c>
      <c r="L8" s="8">
        <v>1124578</v>
      </c>
      <c r="M8" s="8">
        <v>1132614</v>
      </c>
      <c r="N8" s="8">
        <v>3344683</v>
      </c>
      <c r="O8" s="8"/>
      <c r="P8" s="8"/>
      <c r="Q8" s="8"/>
      <c r="R8" s="8"/>
      <c r="S8" s="8"/>
      <c r="T8" s="8"/>
      <c r="U8" s="8"/>
      <c r="V8" s="8"/>
      <c r="W8" s="8">
        <v>5857077</v>
      </c>
      <c r="X8" s="8">
        <v>6819570</v>
      </c>
      <c r="Y8" s="8">
        <v>-962493</v>
      </c>
      <c r="Z8" s="2">
        <v>-14.113690452623844</v>
      </c>
      <c r="AA8" s="6">
        <v>13639145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1596062</v>
      </c>
      <c r="F13" s="8">
        <v>1596062</v>
      </c>
      <c r="G13" s="8">
        <v>243739</v>
      </c>
      <c r="H13" s="8"/>
      <c r="I13" s="8"/>
      <c r="J13" s="8">
        <v>243739</v>
      </c>
      <c r="K13" s="8">
        <v>109723</v>
      </c>
      <c r="L13" s="8">
        <v>123147</v>
      </c>
      <c r="M13" s="8">
        <v>130729</v>
      </c>
      <c r="N13" s="8">
        <v>363599</v>
      </c>
      <c r="O13" s="8"/>
      <c r="P13" s="8"/>
      <c r="Q13" s="8"/>
      <c r="R13" s="8"/>
      <c r="S13" s="8"/>
      <c r="T13" s="8"/>
      <c r="U13" s="8"/>
      <c r="V13" s="8"/>
      <c r="W13" s="8">
        <v>607338</v>
      </c>
      <c r="X13" s="8">
        <v>798030</v>
      </c>
      <c r="Y13" s="8">
        <v>-190692</v>
      </c>
      <c r="Z13" s="2">
        <v>-23.895342280365401</v>
      </c>
      <c r="AA13" s="6">
        <v>1596062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</v>
      </c>
      <c r="Y19" s="26">
        <v>-6</v>
      </c>
      <c r="Z19" s="27">
        <v>-100</v>
      </c>
      <c r="AA19" s="28">
        <v>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15235219</v>
      </c>
      <c r="F21" s="35">
        <f t="shared" si="0"/>
        <v>15235219</v>
      </c>
      <c r="G21" s="35">
        <f t="shared" si="0"/>
        <v>2756133</v>
      </c>
      <c r="H21" s="35">
        <f t="shared" si="0"/>
        <v>0</v>
      </c>
      <c r="I21" s="35">
        <f t="shared" si="0"/>
        <v>0</v>
      </c>
      <c r="J21" s="35">
        <f t="shared" si="0"/>
        <v>2756133</v>
      </c>
      <c r="K21" s="35">
        <f t="shared" si="0"/>
        <v>1197214</v>
      </c>
      <c r="L21" s="35">
        <f t="shared" si="0"/>
        <v>1247725</v>
      </c>
      <c r="M21" s="35">
        <f t="shared" si="0"/>
        <v>1263343</v>
      </c>
      <c r="N21" s="35">
        <f t="shared" si="0"/>
        <v>3708282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6464415</v>
      </c>
      <c r="X21" s="35">
        <f t="shared" si="0"/>
        <v>7617606</v>
      </c>
      <c r="Y21" s="35">
        <f t="shared" si="0"/>
        <v>-1153191</v>
      </c>
      <c r="Z21" s="36">
        <f>+IF(X21&lt;&gt;0,+(Y21/X21)*100,0)</f>
        <v>-15.138496267725058</v>
      </c>
      <c r="AA21" s="33">
        <f>SUM(AA5:AA20)</f>
        <v>15235219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6408771</v>
      </c>
      <c r="F24" s="8">
        <v>6408771</v>
      </c>
      <c r="G24" s="8">
        <v>1658623</v>
      </c>
      <c r="H24" s="8">
        <v>911472</v>
      </c>
      <c r="I24" s="8">
        <v>1354879</v>
      </c>
      <c r="J24" s="8">
        <v>3924974</v>
      </c>
      <c r="K24" s="8">
        <v>828753</v>
      </c>
      <c r="L24" s="8">
        <v>1411779</v>
      </c>
      <c r="M24" s="8">
        <v>816133</v>
      </c>
      <c r="N24" s="8">
        <v>3056665</v>
      </c>
      <c r="O24" s="8"/>
      <c r="P24" s="8"/>
      <c r="Q24" s="8"/>
      <c r="R24" s="8"/>
      <c r="S24" s="8"/>
      <c r="T24" s="8"/>
      <c r="U24" s="8"/>
      <c r="V24" s="8"/>
      <c r="W24" s="8">
        <v>6981639</v>
      </c>
      <c r="X24" s="8">
        <v>3204405</v>
      </c>
      <c r="Y24" s="8">
        <v>3777234</v>
      </c>
      <c r="Z24" s="2">
        <v>117.87629840797278</v>
      </c>
      <c r="AA24" s="6">
        <v>6408771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>
        <v>145371</v>
      </c>
      <c r="M30" s="8">
        <v>68240</v>
      </c>
      <c r="N30" s="8">
        <v>213611</v>
      </c>
      <c r="O30" s="8"/>
      <c r="P30" s="8"/>
      <c r="Q30" s="8"/>
      <c r="R30" s="8"/>
      <c r="S30" s="8"/>
      <c r="T30" s="8"/>
      <c r="U30" s="8"/>
      <c r="V30" s="8"/>
      <c r="W30" s="8">
        <v>213611</v>
      </c>
      <c r="X30" s="8"/>
      <c r="Y30" s="8">
        <v>213611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286440</v>
      </c>
      <c r="F33" s="8">
        <v>286440</v>
      </c>
      <c r="G33" s="8">
        <v>13846</v>
      </c>
      <c r="H33" s="8">
        <v>6907</v>
      </c>
      <c r="I33" s="8">
        <v>10938</v>
      </c>
      <c r="J33" s="8">
        <v>31691</v>
      </c>
      <c r="K33" s="8">
        <v>6788</v>
      </c>
      <c r="L33" s="8">
        <v>221323</v>
      </c>
      <c r="M33" s="8">
        <v>6241</v>
      </c>
      <c r="N33" s="8">
        <v>234352</v>
      </c>
      <c r="O33" s="8"/>
      <c r="P33" s="8"/>
      <c r="Q33" s="8"/>
      <c r="R33" s="8"/>
      <c r="S33" s="8"/>
      <c r="T33" s="8"/>
      <c r="U33" s="8"/>
      <c r="V33" s="8"/>
      <c r="W33" s="8">
        <v>266043</v>
      </c>
      <c r="X33" s="8">
        <v>143244</v>
      </c>
      <c r="Y33" s="8">
        <v>122799</v>
      </c>
      <c r="Z33" s="2">
        <v>85.727150875429331</v>
      </c>
      <c r="AA33" s="6">
        <v>286440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6695211</v>
      </c>
      <c r="F35" s="35">
        <f t="shared" si="1"/>
        <v>6695211</v>
      </c>
      <c r="G35" s="35">
        <f t="shared" si="1"/>
        <v>1672469</v>
      </c>
      <c r="H35" s="35">
        <f t="shared" si="1"/>
        <v>918379</v>
      </c>
      <c r="I35" s="35">
        <f t="shared" si="1"/>
        <v>1365817</v>
      </c>
      <c r="J35" s="35">
        <f t="shared" si="1"/>
        <v>3956665</v>
      </c>
      <c r="K35" s="35">
        <f t="shared" si="1"/>
        <v>835541</v>
      </c>
      <c r="L35" s="35">
        <f t="shared" si="1"/>
        <v>1778473</v>
      </c>
      <c r="M35" s="35">
        <f t="shared" si="1"/>
        <v>890614</v>
      </c>
      <c r="N35" s="35">
        <f t="shared" si="1"/>
        <v>3504628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7461293</v>
      </c>
      <c r="X35" s="35">
        <f t="shared" si="1"/>
        <v>3347649</v>
      </c>
      <c r="Y35" s="35">
        <f t="shared" si="1"/>
        <v>4113644</v>
      </c>
      <c r="Z35" s="36">
        <f>+IF(X35&lt;&gt;0,+(Y35/X35)*100,0)</f>
        <v>122.88158047632831</v>
      </c>
      <c r="AA35" s="33">
        <f>SUM(AA24:AA34)</f>
        <v>6695211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8540008</v>
      </c>
      <c r="F37" s="48">
        <f t="shared" si="2"/>
        <v>8540008</v>
      </c>
      <c r="G37" s="48">
        <f t="shared" si="2"/>
        <v>1083664</v>
      </c>
      <c r="H37" s="48">
        <f t="shared" si="2"/>
        <v>-918379</v>
      </c>
      <c r="I37" s="48">
        <f t="shared" si="2"/>
        <v>-1365817</v>
      </c>
      <c r="J37" s="48">
        <f t="shared" si="2"/>
        <v>-1200532</v>
      </c>
      <c r="K37" s="48">
        <f t="shared" si="2"/>
        <v>361673</v>
      </c>
      <c r="L37" s="48">
        <f t="shared" si="2"/>
        <v>-530748</v>
      </c>
      <c r="M37" s="48">
        <f t="shared" si="2"/>
        <v>372729</v>
      </c>
      <c r="N37" s="48">
        <f t="shared" si="2"/>
        <v>203654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-996878</v>
      </c>
      <c r="X37" s="48">
        <f>IF(F21=F35,0,X21-X35)</f>
        <v>4269957</v>
      </c>
      <c r="Y37" s="48">
        <f t="shared" si="2"/>
        <v>-5266835</v>
      </c>
      <c r="Z37" s="49">
        <f>+IF(X37&lt;&gt;0,+(Y37/X37)*100,0)</f>
        <v>-123.34632409647217</v>
      </c>
      <c r="AA37" s="46">
        <f>+AA21-AA35</f>
        <v>8540008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</v>
      </c>
      <c r="F38" s="8">
        <v>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</v>
      </c>
      <c r="Y38" s="8">
        <v>-1</v>
      </c>
      <c r="Z38" s="2">
        <v>-100</v>
      </c>
      <c r="AA38" s="6">
        <v>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8540009</v>
      </c>
      <c r="F41" s="58">
        <f t="shared" si="3"/>
        <v>8540009</v>
      </c>
      <c r="G41" s="58">
        <f t="shared" si="3"/>
        <v>1083664</v>
      </c>
      <c r="H41" s="58">
        <f t="shared" si="3"/>
        <v>-918379</v>
      </c>
      <c r="I41" s="58">
        <f t="shared" si="3"/>
        <v>-1365817</v>
      </c>
      <c r="J41" s="58">
        <f t="shared" si="3"/>
        <v>-1200532</v>
      </c>
      <c r="K41" s="58">
        <f t="shared" si="3"/>
        <v>361673</v>
      </c>
      <c r="L41" s="58">
        <f t="shared" si="3"/>
        <v>-530748</v>
      </c>
      <c r="M41" s="58">
        <f t="shared" si="3"/>
        <v>372729</v>
      </c>
      <c r="N41" s="58">
        <f t="shared" si="3"/>
        <v>203654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-996878</v>
      </c>
      <c r="X41" s="58">
        <f t="shared" si="3"/>
        <v>4269958</v>
      </c>
      <c r="Y41" s="58">
        <f t="shared" si="3"/>
        <v>-5266836</v>
      </c>
      <c r="Z41" s="59">
        <f>+IF(X41&lt;&gt;0,+(Y41/X41)*100,0)</f>
        <v>-123.34631862889518</v>
      </c>
      <c r="AA41" s="56">
        <f>SUM(AA37:AA40)</f>
        <v>8540009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8540009</v>
      </c>
      <c r="F43" s="66">
        <f t="shared" si="4"/>
        <v>8540009</v>
      </c>
      <c r="G43" s="66">
        <f t="shared" si="4"/>
        <v>1083664</v>
      </c>
      <c r="H43" s="66">
        <f t="shared" si="4"/>
        <v>-918379</v>
      </c>
      <c r="I43" s="66">
        <f t="shared" si="4"/>
        <v>-1365817</v>
      </c>
      <c r="J43" s="66">
        <f t="shared" si="4"/>
        <v>-1200532</v>
      </c>
      <c r="K43" s="66">
        <f t="shared" si="4"/>
        <v>361673</v>
      </c>
      <c r="L43" s="66">
        <f t="shared" si="4"/>
        <v>-530748</v>
      </c>
      <c r="M43" s="66">
        <f t="shared" si="4"/>
        <v>372729</v>
      </c>
      <c r="N43" s="66">
        <f t="shared" si="4"/>
        <v>203654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-996878</v>
      </c>
      <c r="X43" s="66">
        <f t="shared" si="4"/>
        <v>4269958</v>
      </c>
      <c r="Y43" s="66">
        <f t="shared" si="4"/>
        <v>-5266836</v>
      </c>
      <c r="Z43" s="67">
        <f>+IF(X43&lt;&gt;0,+(Y43/X43)*100,0)</f>
        <v>-123.34631862889518</v>
      </c>
      <c r="AA43" s="64">
        <f>+AA41-AA42</f>
        <v>8540009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8540009</v>
      </c>
      <c r="F45" s="58">
        <f t="shared" si="5"/>
        <v>8540009</v>
      </c>
      <c r="G45" s="58">
        <f t="shared" si="5"/>
        <v>1083664</v>
      </c>
      <c r="H45" s="58">
        <f t="shared" si="5"/>
        <v>-918379</v>
      </c>
      <c r="I45" s="58">
        <f t="shared" si="5"/>
        <v>-1365817</v>
      </c>
      <c r="J45" s="58">
        <f t="shared" si="5"/>
        <v>-1200532</v>
      </c>
      <c r="K45" s="58">
        <f t="shared" si="5"/>
        <v>361673</v>
      </c>
      <c r="L45" s="58">
        <f t="shared" si="5"/>
        <v>-530748</v>
      </c>
      <c r="M45" s="58">
        <f t="shared" si="5"/>
        <v>372729</v>
      </c>
      <c r="N45" s="58">
        <f t="shared" si="5"/>
        <v>203654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-996878</v>
      </c>
      <c r="X45" s="58">
        <f t="shared" si="5"/>
        <v>4269958</v>
      </c>
      <c r="Y45" s="58">
        <f t="shared" si="5"/>
        <v>-5266836</v>
      </c>
      <c r="Z45" s="59">
        <f>+IF(X45&lt;&gt;0,+(Y45/X45)*100,0)</f>
        <v>-123.34631862889518</v>
      </c>
      <c r="AA45" s="56">
        <f>SUM(AA43:AA44)</f>
        <v>8540009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8540009</v>
      </c>
      <c r="F47" s="73">
        <f t="shared" si="6"/>
        <v>8540009</v>
      </c>
      <c r="G47" s="73">
        <f t="shared" si="6"/>
        <v>1083664</v>
      </c>
      <c r="H47" s="74">
        <f t="shared" si="6"/>
        <v>-918379</v>
      </c>
      <c r="I47" s="74">
        <f t="shared" si="6"/>
        <v>-1365817</v>
      </c>
      <c r="J47" s="74">
        <f t="shared" si="6"/>
        <v>-1200532</v>
      </c>
      <c r="K47" s="74">
        <f t="shared" si="6"/>
        <v>361673</v>
      </c>
      <c r="L47" s="74">
        <f t="shared" si="6"/>
        <v>-530748</v>
      </c>
      <c r="M47" s="73">
        <f t="shared" si="6"/>
        <v>372729</v>
      </c>
      <c r="N47" s="73">
        <f t="shared" si="6"/>
        <v>203654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-996878</v>
      </c>
      <c r="X47" s="74">
        <f t="shared" si="6"/>
        <v>4269958</v>
      </c>
      <c r="Y47" s="74">
        <f t="shared" si="6"/>
        <v>-5266836</v>
      </c>
      <c r="Z47" s="75">
        <f>+IF(X47&lt;&gt;0,+(Y47/X47)*100,0)</f>
        <v>-123.34631862889518</v>
      </c>
      <c r="AA47" s="76">
        <f>SUM(AA45:AA46)</f>
        <v>8540009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2397148</v>
      </c>
      <c r="D8" s="6"/>
      <c r="E8" s="7">
        <v>2828313</v>
      </c>
      <c r="F8" s="8">
        <v>2828313</v>
      </c>
      <c r="G8" s="8">
        <v>344</v>
      </c>
      <c r="H8" s="8">
        <v>359333</v>
      </c>
      <c r="I8" s="8">
        <v>2683</v>
      </c>
      <c r="J8" s="8">
        <v>362360</v>
      </c>
      <c r="K8" s="8">
        <v>286487</v>
      </c>
      <c r="L8" s="8">
        <v>274392</v>
      </c>
      <c r="M8" s="8">
        <v>664383</v>
      </c>
      <c r="N8" s="8">
        <v>1225262</v>
      </c>
      <c r="O8" s="8"/>
      <c r="P8" s="8"/>
      <c r="Q8" s="8"/>
      <c r="R8" s="8"/>
      <c r="S8" s="8"/>
      <c r="T8" s="8"/>
      <c r="U8" s="8"/>
      <c r="V8" s="8"/>
      <c r="W8" s="8">
        <v>1587622</v>
      </c>
      <c r="X8" s="8">
        <v>1414152</v>
      </c>
      <c r="Y8" s="8">
        <v>173470</v>
      </c>
      <c r="Z8" s="2">
        <v>12.26671531773105</v>
      </c>
      <c r="AA8" s="6">
        <v>2828313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922272</v>
      </c>
      <c r="D13" s="6"/>
      <c r="E13" s="7"/>
      <c r="F13" s="8"/>
      <c r="G13" s="8"/>
      <c r="H13" s="8">
        <v>87511</v>
      </c>
      <c r="I13" s="8">
        <v>-82994</v>
      </c>
      <c r="J13" s="8">
        <v>4517</v>
      </c>
      <c r="K13" s="8">
        <v>92089</v>
      </c>
      <c r="L13" s="8">
        <v>94260</v>
      </c>
      <c r="M13" s="8">
        <v>96459</v>
      </c>
      <c r="N13" s="8">
        <v>282808</v>
      </c>
      <c r="O13" s="8"/>
      <c r="P13" s="8"/>
      <c r="Q13" s="8"/>
      <c r="R13" s="8"/>
      <c r="S13" s="8"/>
      <c r="T13" s="8"/>
      <c r="U13" s="8"/>
      <c r="V13" s="8"/>
      <c r="W13" s="8">
        <v>287325</v>
      </c>
      <c r="X13" s="8"/>
      <c r="Y13" s="8">
        <v>287325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50217</v>
      </c>
      <c r="F19" s="26">
        <v>50217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25104</v>
      </c>
      <c r="Y19" s="26">
        <v>-25104</v>
      </c>
      <c r="Z19" s="27">
        <v>-100</v>
      </c>
      <c r="AA19" s="28">
        <v>50217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3319420</v>
      </c>
      <c r="D21" s="33">
        <f t="shared" si="0"/>
        <v>0</v>
      </c>
      <c r="E21" s="34">
        <f t="shared" si="0"/>
        <v>2878530</v>
      </c>
      <c r="F21" s="35">
        <f t="shared" si="0"/>
        <v>2878530</v>
      </c>
      <c r="G21" s="35">
        <f t="shared" si="0"/>
        <v>344</v>
      </c>
      <c r="H21" s="35">
        <f t="shared" si="0"/>
        <v>446844</v>
      </c>
      <c r="I21" s="35">
        <f t="shared" si="0"/>
        <v>-80311</v>
      </c>
      <c r="J21" s="35">
        <f t="shared" si="0"/>
        <v>366877</v>
      </c>
      <c r="K21" s="35">
        <f t="shared" si="0"/>
        <v>378576</v>
      </c>
      <c r="L21" s="35">
        <f t="shared" si="0"/>
        <v>368652</v>
      </c>
      <c r="M21" s="35">
        <f t="shared" si="0"/>
        <v>760842</v>
      </c>
      <c r="N21" s="35">
        <f t="shared" si="0"/>
        <v>1508070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1874947</v>
      </c>
      <c r="X21" s="35">
        <f t="shared" si="0"/>
        <v>1439256</v>
      </c>
      <c r="Y21" s="35">
        <f t="shared" si="0"/>
        <v>435691</v>
      </c>
      <c r="Z21" s="36">
        <f>+IF(X21&lt;&gt;0,+(Y21/X21)*100,0)</f>
        <v>30.271959957088939</v>
      </c>
      <c r="AA21" s="33">
        <f>SUM(AA5:AA20)</f>
        <v>2878530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1467976</v>
      </c>
      <c r="D24" s="6"/>
      <c r="E24" s="7">
        <v>1854096</v>
      </c>
      <c r="F24" s="8">
        <v>1854096</v>
      </c>
      <c r="G24" s="8">
        <v>109268</v>
      </c>
      <c r="H24" s="8">
        <v>96996</v>
      </c>
      <c r="I24" s="8">
        <v>113401</v>
      </c>
      <c r="J24" s="8">
        <v>319665</v>
      </c>
      <c r="K24" s="8">
        <v>110416</v>
      </c>
      <c r="L24" s="8">
        <v>99611</v>
      </c>
      <c r="M24" s="8">
        <v>99559</v>
      </c>
      <c r="N24" s="8">
        <v>309586</v>
      </c>
      <c r="O24" s="8"/>
      <c r="P24" s="8"/>
      <c r="Q24" s="8"/>
      <c r="R24" s="8"/>
      <c r="S24" s="8"/>
      <c r="T24" s="8"/>
      <c r="U24" s="8"/>
      <c r="V24" s="8"/>
      <c r="W24" s="8">
        <v>629251</v>
      </c>
      <c r="X24" s="8">
        <v>927036</v>
      </c>
      <c r="Y24" s="8">
        <v>-297785</v>
      </c>
      <c r="Z24" s="2">
        <v>-32.122269253836961</v>
      </c>
      <c r="AA24" s="6">
        <v>1854096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5645366</v>
      </c>
      <c r="D27" s="6"/>
      <c r="E27" s="7">
        <v>1583667</v>
      </c>
      <c r="F27" s="8">
        <v>1583667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791826</v>
      </c>
      <c r="Y27" s="8">
        <v>-791826</v>
      </c>
      <c r="Z27" s="2">
        <v>-100</v>
      </c>
      <c r="AA27" s="6">
        <v>1583667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234271</v>
      </c>
      <c r="D31" s="6"/>
      <c r="E31" s="7">
        <v>370541</v>
      </c>
      <c r="F31" s="8">
        <v>370541</v>
      </c>
      <c r="G31" s="8"/>
      <c r="H31" s="8">
        <v>390</v>
      </c>
      <c r="I31" s="8"/>
      <c r="J31" s="8">
        <v>390</v>
      </c>
      <c r="K31" s="8">
        <v>17039</v>
      </c>
      <c r="L31" s="8"/>
      <c r="M31" s="8"/>
      <c r="N31" s="8">
        <v>17039</v>
      </c>
      <c r="O31" s="8"/>
      <c r="P31" s="8"/>
      <c r="Q31" s="8"/>
      <c r="R31" s="8"/>
      <c r="S31" s="8"/>
      <c r="T31" s="8"/>
      <c r="U31" s="8"/>
      <c r="V31" s="8"/>
      <c r="W31" s="8">
        <v>17429</v>
      </c>
      <c r="X31" s="8">
        <v>185232</v>
      </c>
      <c r="Y31" s="8">
        <v>-167803</v>
      </c>
      <c r="Z31" s="2">
        <v>-90.590718666321152</v>
      </c>
      <c r="AA31" s="6">
        <v>370541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480262</v>
      </c>
      <c r="D33" s="6"/>
      <c r="E33" s="7">
        <v>672712</v>
      </c>
      <c r="F33" s="8">
        <v>672712</v>
      </c>
      <c r="G33" s="8">
        <v>2518</v>
      </c>
      <c r="H33" s="8">
        <v>31520</v>
      </c>
      <c r="I33" s="8">
        <v>41710</v>
      </c>
      <c r="J33" s="8">
        <v>75748</v>
      </c>
      <c r="K33" s="8">
        <v>31883</v>
      </c>
      <c r="L33" s="8">
        <v>-4344</v>
      </c>
      <c r="M33" s="8">
        <v>1818</v>
      </c>
      <c r="N33" s="8">
        <v>29357</v>
      </c>
      <c r="O33" s="8"/>
      <c r="P33" s="8"/>
      <c r="Q33" s="8"/>
      <c r="R33" s="8"/>
      <c r="S33" s="8"/>
      <c r="T33" s="8"/>
      <c r="U33" s="8"/>
      <c r="V33" s="8"/>
      <c r="W33" s="8">
        <v>105105</v>
      </c>
      <c r="X33" s="8">
        <v>336348</v>
      </c>
      <c r="Y33" s="8">
        <v>-231243</v>
      </c>
      <c r="Z33" s="2">
        <v>-68.751114916693425</v>
      </c>
      <c r="AA33" s="6">
        <v>672712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7827875</v>
      </c>
      <c r="D35" s="33">
        <f>SUM(D24:D34)</f>
        <v>0</v>
      </c>
      <c r="E35" s="34">
        <f t="shared" si="1"/>
        <v>4481016</v>
      </c>
      <c r="F35" s="35">
        <f t="shared" si="1"/>
        <v>4481016</v>
      </c>
      <c r="G35" s="35">
        <f t="shared" si="1"/>
        <v>111786</v>
      </c>
      <c r="H35" s="35">
        <f t="shared" si="1"/>
        <v>128906</v>
      </c>
      <c r="I35" s="35">
        <f t="shared" si="1"/>
        <v>155111</v>
      </c>
      <c r="J35" s="35">
        <f t="shared" si="1"/>
        <v>395803</v>
      </c>
      <c r="K35" s="35">
        <f t="shared" si="1"/>
        <v>159338</v>
      </c>
      <c r="L35" s="35">
        <f t="shared" si="1"/>
        <v>95267</v>
      </c>
      <c r="M35" s="35">
        <f t="shared" si="1"/>
        <v>101377</v>
      </c>
      <c r="N35" s="35">
        <f t="shared" si="1"/>
        <v>355982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751785</v>
      </c>
      <c r="X35" s="35">
        <f t="shared" si="1"/>
        <v>2240442</v>
      </c>
      <c r="Y35" s="35">
        <f t="shared" si="1"/>
        <v>-1488657</v>
      </c>
      <c r="Z35" s="36">
        <f>+IF(X35&lt;&gt;0,+(Y35/X35)*100,0)</f>
        <v>-66.444790804671584</v>
      </c>
      <c r="AA35" s="33">
        <f>SUM(AA24:AA34)</f>
        <v>4481016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-4508455</v>
      </c>
      <c r="D37" s="46">
        <f>+D21-D35</f>
        <v>0</v>
      </c>
      <c r="E37" s="47">
        <f t="shared" si="2"/>
        <v>-1602486</v>
      </c>
      <c r="F37" s="48">
        <f t="shared" si="2"/>
        <v>-1602486</v>
      </c>
      <c r="G37" s="48">
        <f t="shared" si="2"/>
        <v>-111442</v>
      </c>
      <c r="H37" s="48">
        <f t="shared" si="2"/>
        <v>317938</v>
      </c>
      <c r="I37" s="48">
        <f t="shared" si="2"/>
        <v>-235422</v>
      </c>
      <c r="J37" s="48">
        <f t="shared" si="2"/>
        <v>-28926</v>
      </c>
      <c r="K37" s="48">
        <f t="shared" si="2"/>
        <v>219238</v>
      </c>
      <c r="L37" s="48">
        <f t="shared" si="2"/>
        <v>273385</v>
      </c>
      <c r="M37" s="48">
        <f t="shared" si="2"/>
        <v>659465</v>
      </c>
      <c r="N37" s="48">
        <f t="shared" si="2"/>
        <v>1152088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1123162</v>
      </c>
      <c r="X37" s="48">
        <f>IF(F21=F35,0,X21-X35)</f>
        <v>-801186</v>
      </c>
      <c r="Y37" s="48">
        <f t="shared" si="2"/>
        <v>1924348</v>
      </c>
      <c r="Z37" s="49">
        <f>+IF(X37&lt;&gt;0,+(Y37/X37)*100,0)</f>
        <v>-240.18742214666756</v>
      </c>
      <c r="AA37" s="46">
        <f>+AA21-AA35</f>
        <v>-1602486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-4508455</v>
      </c>
      <c r="D41" s="56">
        <f>SUM(D37:D40)</f>
        <v>0</v>
      </c>
      <c r="E41" s="57">
        <f t="shared" si="3"/>
        <v>-1602486</v>
      </c>
      <c r="F41" s="58">
        <f t="shared" si="3"/>
        <v>-1602486</v>
      </c>
      <c r="G41" s="58">
        <f t="shared" si="3"/>
        <v>-111442</v>
      </c>
      <c r="H41" s="58">
        <f t="shared" si="3"/>
        <v>317938</v>
      </c>
      <c r="I41" s="58">
        <f t="shared" si="3"/>
        <v>-235422</v>
      </c>
      <c r="J41" s="58">
        <f t="shared" si="3"/>
        <v>-28926</v>
      </c>
      <c r="K41" s="58">
        <f t="shared" si="3"/>
        <v>219238</v>
      </c>
      <c r="L41" s="58">
        <f t="shared" si="3"/>
        <v>273385</v>
      </c>
      <c r="M41" s="58">
        <f t="shared" si="3"/>
        <v>659465</v>
      </c>
      <c r="N41" s="58">
        <f t="shared" si="3"/>
        <v>1152088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1123162</v>
      </c>
      <c r="X41" s="58">
        <f t="shared" si="3"/>
        <v>-801186</v>
      </c>
      <c r="Y41" s="58">
        <f t="shared" si="3"/>
        <v>1924348</v>
      </c>
      <c r="Z41" s="59">
        <f>+IF(X41&lt;&gt;0,+(Y41/X41)*100,0)</f>
        <v>-240.18742214666756</v>
      </c>
      <c r="AA41" s="56">
        <f>SUM(AA37:AA40)</f>
        <v>-1602486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-4508455</v>
      </c>
      <c r="D43" s="64">
        <f>+D41-D42</f>
        <v>0</v>
      </c>
      <c r="E43" s="65">
        <f t="shared" si="4"/>
        <v>-1602486</v>
      </c>
      <c r="F43" s="66">
        <f t="shared" si="4"/>
        <v>-1602486</v>
      </c>
      <c r="G43" s="66">
        <f t="shared" si="4"/>
        <v>-111442</v>
      </c>
      <c r="H43" s="66">
        <f t="shared" si="4"/>
        <v>317938</v>
      </c>
      <c r="I43" s="66">
        <f t="shared" si="4"/>
        <v>-235422</v>
      </c>
      <c r="J43" s="66">
        <f t="shared" si="4"/>
        <v>-28926</v>
      </c>
      <c r="K43" s="66">
        <f t="shared" si="4"/>
        <v>219238</v>
      </c>
      <c r="L43" s="66">
        <f t="shared" si="4"/>
        <v>273385</v>
      </c>
      <c r="M43" s="66">
        <f t="shared" si="4"/>
        <v>659465</v>
      </c>
      <c r="N43" s="66">
        <f t="shared" si="4"/>
        <v>1152088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1123162</v>
      </c>
      <c r="X43" s="66">
        <f t="shared" si="4"/>
        <v>-801186</v>
      </c>
      <c r="Y43" s="66">
        <f t="shared" si="4"/>
        <v>1924348</v>
      </c>
      <c r="Z43" s="67">
        <f>+IF(X43&lt;&gt;0,+(Y43/X43)*100,0)</f>
        <v>-240.18742214666756</v>
      </c>
      <c r="AA43" s="64">
        <f>+AA41-AA42</f>
        <v>-1602486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-4508455</v>
      </c>
      <c r="D45" s="56">
        <f>SUM(D43:D44)</f>
        <v>0</v>
      </c>
      <c r="E45" s="57">
        <f t="shared" si="5"/>
        <v>-1602486</v>
      </c>
      <c r="F45" s="58">
        <f t="shared" si="5"/>
        <v>-1602486</v>
      </c>
      <c r="G45" s="58">
        <f t="shared" si="5"/>
        <v>-111442</v>
      </c>
      <c r="H45" s="58">
        <f t="shared" si="5"/>
        <v>317938</v>
      </c>
      <c r="I45" s="58">
        <f t="shared" si="5"/>
        <v>-235422</v>
      </c>
      <c r="J45" s="58">
        <f t="shared" si="5"/>
        <v>-28926</v>
      </c>
      <c r="K45" s="58">
        <f t="shared" si="5"/>
        <v>219238</v>
      </c>
      <c r="L45" s="58">
        <f t="shared" si="5"/>
        <v>273385</v>
      </c>
      <c r="M45" s="58">
        <f t="shared" si="5"/>
        <v>659465</v>
      </c>
      <c r="N45" s="58">
        <f t="shared" si="5"/>
        <v>1152088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1123162</v>
      </c>
      <c r="X45" s="58">
        <f t="shared" si="5"/>
        <v>-801186</v>
      </c>
      <c r="Y45" s="58">
        <f t="shared" si="5"/>
        <v>1924348</v>
      </c>
      <c r="Z45" s="59">
        <f>+IF(X45&lt;&gt;0,+(Y45/X45)*100,0)</f>
        <v>-240.18742214666756</v>
      </c>
      <c r="AA45" s="56">
        <f>SUM(AA43:AA44)</f>
        <v>-1602486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-4508455</v>
      </c>
      <c r="D47" s="71">
        <f>SUM(D45:D46)</f>
        <v>0</v>
      </c>
      <c r="E47" s="72">
        <f t="shared" si="6"/>
        <v>-1602486</v>
      </c>
      <c r="F47" s="73">
        <f t="shared" si="6"/>
        <v>-1602486</v>
      </c>
      <c r="G47" s="73">
        <f t="shared" si="6"/>
        <v>-111442</v>
      </c>
      <c r="H47" s="74">
        <f t="shared" si="6"/>
        <v>317938</v>
      </c>
      <c r="I47" s="74">
        <f t="shared" si="6"/>
        <v>-235422</v>
      </c>
      <c r="J47" s="74">
        <f t="shared" si="6"/>
        <v>-28926</v>
      </c>
      <c r="K47" s="74">
        <f t="shared" si="6"/>
        <v>219238</v>
      </c>
      <c r="L47" s="74">
        <f t="shared" si="6"/>
        <v>273385</v>
      </c>
      <c r="M47" s="73">
        <f t="shared" si="6"/>
        <v>659465</v>
      </c>
      <c r="N47" s="73">
        <f t="shared" si="6"/>
        <v>1152088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1123162</v>
      </c>
      <c r="X47" s="74">
        <f t="shared" si="6"/>
        <v>-801186</v>
      </c>
      <c r="Y47" s="74">
        <f t="shared" si="6"/>
        <v>1924348</v>
      </c>
      <c r="Z47" s="75">
        <f>+IF(X47&lt;&gt;0,+(Y47/X47)*100,0)</f>
        <v>-240.18742214666756</v>
      </c>
      <c r="AA47" s="76">
        <f>SUM(AA45:AA46)</f>
        <v>-1602486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28248457</v>
      </c>
      <c r="D8" s="6"/>
      <c r="E8" s="7">
        <v>22496391</v>
      </c>
      <c r="F8" s="8">
        <v>22496391</v>
      </c>
      <c r="G8" s="8">
        <v>1783628</v>
      </c>
      <c r="H8" s="8">
        <v>1752921</v>
      </c>
      <c r="I8" s="8"/>
      <c r="J8" s="8">
        <v>3536549</v>
      </c>
      <c r="K8" s="8">
        <v>1111</v>
      </c>
      <c r="L8" s="8">
        <v>2128556</v>
      </c>
      <c r="M8" s="8">
        <v>1760439</v>
      </c>
      <c r="N8" s="8">
        <v>3890106</v>
      </c>
      <c r="O8" s="8"/>
      <c r="P8" s="8"/>
      <c r="Q8" s="8"/>
      <c r="R8" s="8"/>
      <c r="S8" s="8"/>
      <c r="T8" s="8"/>
      <c r="U8" s="8"/>
      <c r="V8" s="8"/>
      <c r="W8" s="8">
        <v>7426655</v>
      </c>
      <c r="X8" s="8">
        <v>11248191</v>
      </c>
      <c r="Y8" s="8">
        <v>-3821536</v>
      </c>
      <c r="Z8" s="2">
        <v>-33.974672016149086</v>
      </c>
      <c r="AA8" s="6">
        <v>22496391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28248457</v>
      </c>
      <c r="D21" s="33">
        <f t="shared" si="0"/>
        <v>0</v>
      </c>
      <c r="E21" s="34">
        <f t="shared" si="0"/>
        <v>22496391</v>
      </c>
      <c r="F21" s="35">
        <f t="shared" si="0"/>
        <v>22496391</v>
      </c>
      <c r="G21" s="35">
        <f t="shared" si="0"/>
        <v>1783628</v>
      </c>
      <c r="H21" s="35">
        <f t="shared" si="0"/>
        <v>1752921</v>
      </c>
      <c r="I21" s="35">
        <f t="shared" si="0"/>
        <v>0</v>
      </c>
      <c r="J21" s="35">
        <f t="shared" si="0"/>
        <v>3536549</v>
      </c>
      <c r="K21" s="35">
        <f t="shared" si="0"/>
        <v>1111</v>
      </c>
      <c r="L21" s="35">
        <f t="shared" si="0"/>
        <v>2128556</v>
      </c>
      <c r="M21" s="35">
        <f t="shared" si="0"/>
        <v>1760439</v>
      </c>
      <c r="N21" s="35">
        <f t="shared" si="0"/>
        <v>3890106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7426655</v>
      </c>
      <c r="X21" s="35">
        <f t="shared" si="0"/>
        <v>11248191</v>
      </c>
      <c r="Y21" s="35">
        <f t="shared" si="0"/>
        <v>-3821536</v>
      </c>
      <c r="Z21" s="36">
        <f>+IF(X21&lt;&gt;0,+(Y21/X21)*100,0)</f>
        <v>-33.974672016149086</v>
      </c>
      <c r="AA21" s="33">
        <f>SUM(AA5:AA20)</f>
        <v>22496391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4309852</v>
      </c>
      <c r="F24" s="8">
        <v>4309852</v>
      </c>
      <c r="G24" s="8">
        <v>441004</v>
      </c>
      <c r="H24" s="8">
        <v>517730</v>
      </c>
      <c r="I24" s="8">
        <v>825531</v>
      </c>
      <c r="J24" s="8">
        <v>1784265</v>
      </c>
      <c r="K24" s="8"/>
      <c r="L24" s="8">
        <v>467201</v>
      </c>
      <c r="M24" s="8">
        <v>530682</v>
      </c>
      <c r="N24" s="8">
        <v>997883</v>
      </c>
      <c r="O24" s="8"/>
      <c r="P24" s="8"/>
      <c r="Q24" s="8"/>
      <c r="R24" s="8"/>
      <c r="S24" s="8"/>
      <c r="T24" s="8"/>
      <c r="U24" s="8"/>
      <c r="V24" s="8"/>
      <c r="W24" s="8">
        <v>2782148</v>
      </c>
      <c r="X24" s="8">
        <v>2154958</v>
      </c>
      <c r="Y24" s="8">
        <v>627190</v>
      </c>
      <c r="Z24" s="2">
        <v>29.10451154964505</v>
      </c>
      <c r="AA24" s="6">
        <v>4309852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8751274</v>
      </c>
      <c r="D26" s="6"/>
      <c r="E26" s="7">
        <v>3551337</v>
      </c>
      <c r="F26" s="8">
        <v>3551337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1775673</v>
      </c>
      <c r="Y26" s="8">
        <v>-1775673</v>
      </c>
      <c r="Z26" s="2">
        <v>-100</v>
      </c>
      <c r="AA26" s="6">
        <v>3551337</v>
      </c>
    </row>
    <row r="27" spans="1:27" ht="13.5" x14ac:dyDescent="0.25">
      <c r="A27" s="25" t="s">
        <v>53</v>
      </c>
      <c r="B27" s="24" t="s">
        <v>32</v>
      </c>
      <c r="C27" s="6">
        <v>33327425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549084</v>
      </c>
      <c r="D30" s="6"/>
      <c r="E30" s="7">
        <v>201002</v>
      </c>
      <c r="F30" s="8">
        <v>201002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100502</v>
      </c>
      <c r="Y30" s="8">
        <v>-100502</v>
      </c>
      <c r="Z30" s="2">
        <v>-100</v>
      </c>
      <c r="AA30" s="6">
        <v>201002</v>
      </c>
    </row>
    <row r="31" spans="1:27" ht="13.5" x14ac:dyDescent="0.25">
      <c r="A31" s="25" t="s">
        <v>57</v>
      </c>
      <c r="B31" s="24" t="s">
        <v>32</v>
      </c>
      <c r="C31" s="6">
        <v>1029532</v>
      </c>
      <c r="D31" s="6"/>
      <c r="E31" s="7">
        <v>775142</v>
      </c>
      <c r="F31" s="8">
        <v>775142</v>
      </c>
      <c r="G31" s="8">
        <v>155000</v>
      </c>
      <c r="H31" s="8">
        <v>83160</v>
      </c>
      <c r="I31" s="8"/>
      <c r="J31" s="8">
        <v>238160</v>
      </c>
      <c r="K31" s="8">
        <v>83160</v>
      </c>
      <c r="L31" s="8">
        <v>155000</v>
      </c>
      <c r="M31" s="8"/>
      <c r="N31" s="8">
        <v>238160</v>
      </c>
      <c r="O31" s="8"/>
      <c r="P31" s="8"/>
      <c r="Q31" s="8"/>
      <c r="R31" s="8"/>
      <c r="S31" s="8"/>
      <c r="T31" s="8"/>
      <c r="U31" s="8"/>
      <c r="V31" s="8"/>
      <c r="W31" s="8">
        <v>476320</v>
      </c>
      <c r="X31" s="8">
        <v>387584</v>
      </c>
      <c r="Y31" s="8">
        <v>88736</v>
      </c>
      <c r="Z31" s="2">
        <v>22.8946499339498</v>
      </c>
      <c r="AA31" s="6">
        <v>775142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410399</v>
      </c>
      <c r="D33" s="6"/>
      <c r="E33" s="7">
        <v>322145</v>
      </c>
      <c r="F33" s="8">
        <v>322145</v>
      </c>
      <c r="G33" s="8">
        <v>3636</v>
      </c>
      <c r="H33" s="8">
        <v>3542</v>
      </c>
      <c r="I33" s="8">
        <v>6918</v>
      </c>
      <c r="J33" s="8">
        <v>14096</v>
      </c>
      <c r="K33" s="8">
        <v>13080</v>
      </c>
      <c r="L33" s="8">
        <v>35913</v>
      </c>
      <c r="M33" s="8">
        <v>3861</v>
      </c>
      <c r="N33" s="8">
        <v>52854</v>
      </c>
      <c r="O33" s="8"/>
      <c r="P33" s="8"/>
      <c r="Q33" s="8"/>
      <c r="R33" s="8"/>
      <c r="S33" s="8"/>
      <c r="T33" s="8"/>
      <c r="U33" s="8"/>
      <c r="V33" s="8"/>
      <c r="W33" s="8">
        <v>66950</v>
      </c>
      <c r="X33" s="8">
        <v>161093</v>
      </c>
      <c r="Y33" s="8">
        <v>-94143</v>
      </c>
      <c r="Z33" s="2">
        <v>-58.440155686466824</v>
      </c>
      <c r="AA33" s="6">
        <v>322145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44067714</v>
      </c>
      <c r="D35" s="33">
        <f>SUM(D24:D34)</f>
        <v>0</v>
      </c>
      <c r="E35" s="34">
        <f t="shared" si="1"/>
        <v>9159478</v>
      </c>
      <c r="F35" s="35">
        <f t="shared" si="1"/>
        <v>9159478</v>
      </c>
      <c r="G35" s="35">
        <f t="shared" si="1"/>
        <v>599640</v>
      </c>
      <c r="H35" s="35">
        <f t="shared" si="1"/>
        <v>604432</v>
      </c>
      <c r="I35" s="35">
        <f t="shared" si="1"/>
        <v>832449</v>
      </c>
      <c r="J35" s="35">
        <f t="shared" si="1"/>
        <v>2036521</v>
      </c>
      <c r="K35" s="35">
        <f t="shared" si="1"/>
        <v>96240</v>
      </c>
      <c r="L35" s="35">
        <f t="shared" si="1"/>
        <v>658114</v>
      </c>
      <c r="M35" s="35">
        <f t="shared" si="1"/>
        <v>534543</v>
      </c>
      <c r="N35" s="35">
        <f t="shared" si="1"/>
        <v>1288897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3325418</v>
      </c>
      <c r="X35" s="35">
        <f t="shared" si="1"/>
        <v>4579810</v>
      </c>
      <c r="Y35" s="35">
        <f t="shared" si="1"/>
        <v>-1254392</v>
      </c>
      <c r="Z35" s="36">
        <f>+IF(X35&lt;&gt;0,+(Y35/X35)*100,0)</f>
        <v>-27.389607865828498</v>
      </c>
      <c r="AA35" s="33">
        <f>SUM(AA24:AA34)</f>
        <v>9159478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-15819257</v>
      </c>
      <c r="D37" s="46">
        <f>+D21-D35</f>
        <v>0</v>
      </c>
      <c r="E37" s="47">
        <f t="shared" si="2"/>
        <v>13336913</v>
      </c>
      <c r="F37" s="48">
        <f t="shared" si="2"/>
        <v>13336913</v>
      </c>
      <c r="G37" s="48">
        <f t="shared" si="2"/>
        <v>1183988</v>
      </c>
      <c r="H37" s="48">
        <f t="shared" si="2"/>
        <v>1148489</v>
      </c>
      <c r="I37" s="48">
        <f t="shared" si="2"/>
        <v>-832449</v>
      </c>
      <c r="J37" s="48">
        <f t="shared" si="2"/>
        <v>1500028</v>
      </c>
      <c r="K37" s="48">
        <f t="shared" si="2"/>
        <v>-95129</v>
      </c>
      <c r="L37" s="48">
        <f t="shared" si="2"/>
        <v>1470442</v>
      </c>
      <c r="M37" s="48">
        <f t="shared" si="2"/>
        <v>1225896</v>
      </c>
      <c r="N37" s="48">
        <f t="shared" si="2"/>
        <v>2601209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4101237</v>
      </c>
      <c r="X37" s="48">
        <f>IF(F21=F35,0,X21-X35)</f>
        <v>6668381</v>
      </c>
      <c r="Y37" s="48">
        <f t="shared" si="2"/>
        <v>-2567144</v>
      </c>
      <c r="Z37" s="49">
        <f>+IF(X37&lt;&gt;0,+(Y37/X37)*100,0)</f>
        <v>-38.497260429480555</v>
      </c>
      <c r="AA37" s="46">
        <f>+AA21-AA35</f>
        <v>13336913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-15819257</v>
      </c>
      <c r="D41" s="56">
        <f>SUM(D37:D40)</f>
        <v>0</v>
      </c>
      <c r="E41" s="57">
        <f t="shared" si="3"/>
        <v>13336913</v>
      </c>
      <c r="F41" s="58">
        <f t="shared" si="3"/>
        <v>13336913</v>
      </c>
      <c r="G41" s="58">
        <f t="shared" si="3"/>
        <v>1183988</v>
      </c>
      <c r="H41" s="58">
        <f t="shared" si="3"/>
        <v>1148489</v>
      </c>
      <c r="I41" s="58">
        <f t="shared" si="3"/>
        <v>-832449</v>
      </c>
      <c r="J41" s="58">
        <f t="shared" si="3"/>
        <v>1500028</v>
      </c>
      <c r="K41" s="58">
        <f t="shared" si="3"/>
        <v>-95129</v>
      </c>
      <c r="L41" s="58">
        <f t="shared" si="3"/>
        <v>1470442</v>
      </c>
      <c r="M41" s="58">
        <f t="shared" si="3"/>
        <v>1225896</v>
      </c>
      <c r="N41" s="58">
        <f t="shared" si="3"/>
        <v>2601209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4101237</v>
      </c>
      <c r="X41" s="58">
        <f t="shared" si="3"/>
        <v>6668381</v>
      </c>
      <c r="Y41" s="58">
        <f t="shared" si="3"/>
        <v>-2567144</v>
      </c>
      <c r="Z41" s="59">
        <f>+IF(X41&lt;&gt;0,+(Y41/X41)*100,0)</f>
        <v>-38.497260429480555</v>
      </c>
      <c r="AA41" s="56">
        <f>SUM(AA37:AA40)</f>
        <v>13336913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-15819257</v>
      </c>
      <c r="D43" s="64">
        <f>+D41-D42</f>
        <v>0</v>
      </c>
      <c r="E43" s="65">
        <f t="shared" si="4"/>
        <v>13336913</v>
      </c>
      <c r="F43" s="66">
        <f t="shared" si="4"/>
        <v>13336913</v>
      </c>
      <c r="G43" s="66">
        <f t="shared" si="4"/>
        <v>1183988</v>
      </c>
      <c r="H43" s="66">
        <f t="shared" si="4"/>
        <v>1148489</v>
      </c>
      <c r="I43" s="66">
        <f t="shared" si="4"/>
        <v>-832449</v>
      </c>
      <c r="J43" s="66">
        <f t="shared" si="4"/>
        <v>1500028</v>
      </c>
      <c r="K43" s="66">
        <f t="shared" si="4"/>
        <v>-95129</v>
      </c>
      <c r="L43" s="66">
        <f t="shared" si="4"/>
        <v>1470442</v>
      </c>
      <c r="M43" s="66">
        <f t="shared" si="4"/>
        <v>1225896</v>
      </c>
      <c r="N43" s="66">
        <f t="shared" si="4"/>
        <v>2601209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4101237</v>
      </c>
      <c r="X43" s="66">
        <f t="shared" si="4"/>
        <v>6668381</v>
      </c>
      <c r="Y43" s="66">
        <f t="shared" si="4"/>
        <v>-2567144</v>
      </c>
      <c r="Z43" s="67">
        <f>+IF(X43&lt;&gt;0,+(Y43/X43)*100,0)</f>
        <v>-38.497260429480555</v>
      </c>
      <c r="AA43" s="64">
        <f>+AA41-AA42</f>
        <v>13336913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-15819257</v>
      </c>
      <c r="D45" s="56">
        <f>SUM(D43:D44)</f>
        <v>0</v>
      </c>
      <c r="E45" s="57">
        <f t="shared" si="5"/>
        <v>13336913</v>
      </c>
      <c r="F45" s="58">
        <f t="shared" si="5"/>
        <v>13336913</v>
      </c>
      <c r="G45" s="58">
        <f t="shared" si="5"/>
        <v>1183988</v>
      </c>
      <c r="H45" s="58">
        <f t="shared" si="5"/>
        <v>1148489</v>
      </c>
      <c r="I45" s="58">
        <f t="shared" si="5"/>
        <v>-832449</v>
      </c>
      <c r="J45" s="58">
        <f t="shared" si="5"/>
        <v>1500028</v>
      </c>
      <c r="K45" s="58">
        <f t="shared" si="5"/>
        <v>-95129</v>
      </c>
      <c r="L45" s="58">
        <f t="shared" si="5"/>
        <v>1470442</v>
      </c>
      <c r="M45" s="58">
        <f t="shared" si="5"/>
        <v>1225896</v>
      </c>
      <c r="N45" s="58">
        <f t="shared" si="5"/>
        <v>2601209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4101237</v>
      </c>
      <c r="X45" s="58">
        <f t="shared" si="5"/>
        <v>6668381</v>
      </c>
      <c r="Y45" s="58">
        <f t="shared" si="5"/>
        <v>-2567144</v>
      </c>
      <c r="Z45" s="59">
        <f>+IF(X45&lt;&gt;0,+(Y45/X45)*100,0)</f>
        <v>-38.497260429480555</v>
      </c>
      <c r="AA45" s="56">
        <f>SUM(AA43:AA44)</f>
        <v>13336913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-15819257</v>
      </c>
      <c r="D47" s="71">
        <f>SUM(D45:D46)</f>
        <v>0</v>
      </c>
      <c r="E47" s="72">
        <f t="shared" si="6"/>
        <v>13336913</v>
      </c>
      <c r="F47" s="73">
        <f t="shared" si="6"/>
        <v>13336913</v>
      </c>
      <c r="G47" s="73">
        <f t="shared" si="6"/>
        <v>1183988</v>
      </c>
      <c r="H47" s="74">
        <f t="shared" si="6"/>
        <v>1148489</v>
      </c>
      <c r="I47" s="74">
        <f t="shared" si="6"/>
        <v>-832449</v>
      </c>
      <c r="J47" s="74">
        <f t="shared" si="6"/>
        <v>1500028</v>
      </c>
      <c r="K47" s="74">
        <f t="shared" si="6"/>
        <v>-95129</v>
      </c>
      <c r="L47" s="74">
        <f t="shared" si="6"/>
        <v>1470442</v>
      </c>
      <c r="M47" s="73">
        <f t="shared" si="6"/>
        <v>1225896</v>
      </c>
      <c r="N47" s="73">
        <f t="shared" si="6"/>
        <v>2601209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4101237</v>
      </c>
      <c r="X47" s="74">
        <f t="shared" si="6"/>
        <v>6668381</v>
      </c>
      <c r="Y47" s="74">
        <f t="shared" si="6"/>
        <v>-2567144</v>
      </c>
      <c r="Z47" s="75">
        <f>+IF(X47&lt;&gt;0,+(Y47/X47)*100,0)</f>
        <v>-38.497260429480555</v>
      </c>
      <c r="AA47" s="76">
        <f>SUM(AA45:AA46)</f>
        <v>13336913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3392299</v>
      </c>
      <c r="D8" s="6"/>
      <c r="E8" s="7">
        <v>8003981</v>
      </c>
      <c r="F8" s="8">
        <v>8003981</v>
      </c>
      <c r="G8" s="8">
        <v>519735</v>
      </c>
      <c r="H8" s="8">
        <v>-25511</v>
      </c>
      <c r="I8" s="8">
        <v>244123</v>
      </c>
      <c r="J8" s="8">
        <v>738347</v>
      </c>
      <c r="K8" s="8">
        <v>247878</v>
      </c>
      <c r="L8" s="8">
        <v>253658</v>
      </c>
      <c r="M8" s="8">
        <v>252678</v>
      </c>
      <c r="N8" s="8">
        <v>754214</v>
      </c>
      <c r="O8" s="8"/>
      <c r="P8" s="8"/>
      <c r="Q8" s="8"/>
      <c r="R8" s="8"/>
      <c r="S8" s="8"/>
      <c r="T8" s="8"/>
      <c r="U8" s="8"/>
      <c r="V8" s="8"/>
      <c r="W8" s="8">
        <v>1492561</v>
      </c>
      <c r="X8" s="8">
        <v>4001993</v>
      </c>
      <c r="Y8" s="8">
        <v>-2509432</v>
      </c>
      <c r="Z8" s="2">
        <v>-62.704557454248423</v>
      </c>
      <c r="AA8" s="6">
        <v>8003981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3392299</v>
      </c>
      <c r="D21" s="33">
        <f t="shared" si="0"/>
        <v>0</v>
      </c>
      <c r="E21" s="34">
        <f t="shared" si="0"/>
        <v>8003981</v>
      </c>
      <c r="F21" s="35">
        <f t="shared" si="0"/>
        <v>8003981</v>
      </c>
      <c r="G21" s="35">
        <f t="shared" si="0"/>
        <v>519735</v>
      </c>
      <c r="H21" s="35">
        <f t="shared" si="0"/>
        <v>-25511</v>
      </c>
      <c r="I21" s="35">
        <f t="shared" si="0"/>
        <v>244123</v>
      </c>
      <c r="J21" s="35">
        <f t="shared" si="0"/>
        <v>738347</v>
      </c>
      <c r="K21" s="35">
        <f t="shared" si="0"/>
        <v>247878</v>
      </c>
      <c r="L21" s="35">
        <f t="shared" si="0"/>
        <v>253658</v>
      </c>
      <c r="M21" s="35">
        <f t="shared" si="0"/>
        <v>252678</v>
      </c>
      <c r="N21" s="35">
        <f t="shared" si="0"/>
        <v>754214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1492561</v>
      </c>
      <c r="X21" s="35">
        <f t="shared" si="0"/>
        <v>4001993</v>
      </c>
      <c r="Y21" s="35">
        <f t="shared" si="0"/>
        <v>-2509432</v>
      </c>
      <c r="Z21" s="36">
        <f>+IF(X21&lt;&gt;0,+(Y21/X21)*100,0)</f>
        <v>-62.704557454248423</v>
      </c>
      <c r="AA21" s="33">
        <f>SUM(AA5:AA20)</f>
        <v>8003981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1993726</v>
      </c>
      <c r="D24" s="6"/>
      <c r="E24" s="7">
        <v>3585989</v>
      </c>
      <c r="F24" s="8">
        <v>3585989</v>
      </c>
      <c r="G24" s="8">
        <v>172984</v>
      </c>
      <c r="H24" s="8">
        <v>271596</v>
      </c>
      <c r="I24" s="8">
        <v>184061</v>
      </c>
      <c r="J24" s="8">
        <v>628641</v>
      </c>
      <c r="K24" s="8"/>
      <c r="L24" s="8"/>
      <c r="M24" s="8">
        <v>32186</v>
      </c>
      <c r="N24" s="8">
        <v>32186</v>
      </c>
      <c r="O24" s="8"/>
      <c r="P24" s="8"/>
      <c r="Q24" s="8"/>
      <c r="R24" s="8"/>
      <c r="S24" s="8"/>
      <c r="T24" s="8"/>
      <c r="U24" s="8"/>
      <c r="V24" s="8"/>
      <c r="W24" s="8">
        <v>660827</v>
      </c>
      <c r="X24" s="8">
        <v>1792991</v>
      </c>
      <c r="Y24" s="8">
        <v>-1132164</v>
      </c>
      <c r="Z24" s="2">
        <v>-63.143875234175738</v>
      </c>
      <c r="AA24" s="6">
        <v>3585989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2200340</v>
      </c>
      <c r="F27" s="8">
        <v>2200340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1100168</v>
      </c>
      <c r="Y27" s="8">
        <v>-1100168</v>
      </c>
      <c r="Z27" s="2">
        <v>-100</v>
      </c>
      <c r="AA27" s="6">
        <v>2200340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356543</v>
      </c>
      <c r="D30" s="6"/>
      <c r="E30" s="7">
        <v>297430</v>
      </c>
      <c r="F30" s="8">
        <v>297430</v>
      </c>
      <c r="G30" s="8"/>
      <c r="H30" s="8">
        <v>10833</v>
      </c>
      <c r="I30" s="8">
        <v>39040</v>
      </c>
      <c r="J30" s="8">
        <v>49873</v>
      </c>
      <c r="K30" s="8">
        <v>6858</v>
      </c>
      <c r="L30" s="8">
        <v>15011</v>
      </c>
      <c r="M30" s="8"/>
      <c r="N30" s="8">
        <v>21869</v>
      </c>
      <c r="O30" s="8"/>
      <c r="P30" s="8"/>
      <c r="Q30" s="8"/>
      <c r="R30" s="8"/>
      <c r="S30" s="8"/>
      <c r="T30" s="8"/>
      <c r="U30" s="8"/>
      <c r="V30" s="8"/>
      <c r="W30" s="8">
        <v>71742</v>
      </c>
      <c r="X30" s="8">
        <v>148714</v>
      </c>
      <c r="Y30" s="8">
        <v>-76972</v>
      </c>
      <c r="Z30" s="2">
        <v>-51.758408757749777</v>
      </c>
      <c r="AA30" s="6">
        <v>297430</v>
      </c>
    </row>
    <row r="31" spans="1:27" ht="13.5" x14ac:dyDescent="0.25">
      <c r="A31" s="25" t="s">
        <v>57</v>
      </c>
      <c r="B31" s="24" t="s">
        <v>32</v>
      </c>
      <c r="C31" s="6">
        <v>224584</v>
      </c>
      <c r="D31" s="6"/>
      <c r="E31" s="7">
        <v>300000</v>
      </c>
      <c r="F31" s="8">
        <v>300000</v>
      </c>
      <c r="G31" s="8">
        <v>14005</v>
      </c>
      <c r="H31" s="8"/>
      <c r="I31" s="8">
        <v>2280</v>
      </c>
      <c r="J31" s="8">
        <v>16285</v>
      </c>
      <c r="K31" s="8"/>
      <c r="L31" s="8">
        <v>37600</v>
      </c>
      <c r="M31" s="8">
        <v>21669</v>
      </c>
      <c r="N31" s="8">
        <v>59269</v>
      </c>
      <c r="O31" s="8"/>
      <c r="P31" s="8"/>
      <c r="Q31" s="8"/>
      <c r="R31" s="8"/>
      <c r="S31" s="8"/>
      <c r="T31" s="8"/>
      <c r="U31" s="8"/>
      <c r="V31" s="8"/>
      <c r="W31" s="8">
        <v>75554</v>
      </c>
      <c r="X31" s="8">
        <v>150000</v>
      </c>
      <c r="Y31" s="8">
        <v>-74446</v>
      </c>
      <c r="Z31" s="2">
        <v>-49.63066666666667</v>
      </c>
      <c r="AA31" s="6">
        <v>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204786</v>
      </c>
      <c r="D33" s="6"/>
      <c r="E33" s="7">
        <v>3732315</v>
      </c>
      <c r="F33" s="8">
        <v>3732315</v>
      </c>
      <c r="G33" s="8">
        <v>20794</v>
      </c>
      <c r="H33" s="8">
        <v>22854</v>
      </c>
      <c r="I33" s="8">
        <v>11587</v>
      </c>
      <c r="J33" s="8">
        <v>55235</v>
      </c>
      <c r="K33" s="8">
        <v>18143</v>
      </c>
      <c r="L33" s="8">
        <v>28960</v>
      </c>
      <c r="M33" s="8">
        <v>15061</v>
      </c>
      <c r="N33" s="8">
        <v>62164</v>
      </c>
      <c r="O33" s="8"/>
      <c r="P33" s="8"/>
      <c r="Q33" s="8"/>
      <c r="R33" s="8"/>
      <c r="S33" s="8"/>
      <c r="T33" s="8"/>
      <c r="U33" s="8"/>
      <c r="V33" s="8"/>
      <c r="W33" s="8">
        <v>117399</v>
      </c>
      <c r="X33" s="8">
        <v>1866159</v>
      </c>
      <c r="Y33" s="8">
        <v>-1748760</v>
      </c>
      <c r="Z33" s="2">
        <v>-93.709056945308518</v>
      </c>
      <c r="AA33" s="6">
        <v>3732315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2779639</v>
      </c>
      <c r="D35" s="33">
        <f>SUM(D24:D34)</f>
        <v>0</v>
      </c>
      <c r="E35" s="34">
        <f t="shared" si="1"/>
        <v>10116074</v>
      </c>
      <c r="F35" s="35">
        <f t="shared" si="1"/>
        <v>10116074</v>
      </c>
      <c r="G35" s="35">
        <f t="shared" si="1"/>
        <v>207783</v>
      </c>
      <c r="H35" s="35">
        <f t="shared" si="1"/>
        <v>305283</v>
      </c>
      <c r="I35" s="35">
        <f t="shared" si="1"/>
        <v>236968</v>
      </c>
      <c r="J35" s="35">
        <f t="shared" si="1"/>
        <v>750034</v>
      </c>
      <c r="K35" s="35">
        <f t="shared" si="1"/>
        <v>25001</v>
      </c>
      <c r="L35" s="35">
        <f t="shared" si="1"/>
        <v>81571</v>
      </c>
      <c r="M35" s="35">
        <f t="shared" si="1"/>
        <v>68916</v>
      </c>
      <c r="N35" s="35">
        <f t="shared" si="1"/>
        <v>175488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925522</v>
      </c>
      <c r="X35" s="35">
        <f t="shared" si="1"/>
        <v>5058032</v>
      </c>
      <c r="Y35" s="35">
        <f t="shared" si="1"/>
        <v>-4132510</v>
      </c>
      <c r="Z35" s="36">
        <f>+IF(X35&lt;&gt;0,+(Y35/X35)*100,0)</f>
        <v>-81.701934665498356</v>
      </c>
      <c r="AA35" s="33">
        <f>SUM(AA24:AA34)</f>
        <v>10116074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612660</v>
      </c>
      <c r="D37" s="46">
        <f>+D21-D35</f>
        <v>0</v>
      </c>
      <c r="E37" s="47">
        <f t="shared" si="2"/>
        <v>-2112093</v>
      </c>
      <c r="F37" s="48">
        <f t="shared" si="2"/>
        <v>-2112093</v>
      </c>
      <c r="G37" s="48">
        <f t="shared" si="2"/>
        <v>311952</v>
      </c>
      <c r="H37" s="48">
        <f t="shared" si="2"/>
        <v>-330794</v>
      </c>
      <c r="I37" s="48">
        <f t="shared" si="2"/>
        <v>7155</v>
      </c>
      <c r="J37" s="48">
        <f t="shared" si="2"/>
        <v>-11687</v>
      </c>
      <c r="K37" s="48">
        <f t="shared" si="2"/>
        <v>222877</v>
      </c>
      <c r="L37" s="48">
        <f t="shared" si="2"/>
        <v>172087</v>
      </c>
      <c r="M37" s="48">
        <f t="shared" si="2"/>
        <v>183762</v>
      </c>
      <c r="N37" s="48">
        <f t="shared" si="2"/>
        <v>578726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567039</v>
      </c>
      <c r="X37" s="48">
        <f>IF(F21=F35,0,X21-X35)</f>
        <v>-1056039</v>
      </c>
      <c r="Y37" s="48">
        <f t="shared" si="2"/>
        <v>1623078</v>
      </c>
      <c r="Z37" s="49">
        <f>+IF(X37&lt;&gt;0,+(Y37/X37)*100,0)</f>
        <v>-153.69489195001321</v>
      </c>
      <c r="AA37" s="46">
        <f>+AA21-AA35</f>
        <v>-2112093</v>
      </c>
    </row>
    <row r="38" spans="1:27" ht="23.1" customHeight="1" x14ac:dyDescent="0.25">
      <c r="A38" s="50" t="s">
        <v>62</v>
      </c>
      <c r="B38" s="29" t="s">
        <v>32</v>
      </c>
      <c r="C38" s="6">
        <v>16174652</v>
      </c>
      <c r="D38" s="6"/>
      <c r="E38" s="7">
        <v>20227000</v>
      </c>
      <c r="F38" s="8">
        <v>20227000</v>
      </c>
      <c r="G38" s="8"/>
      <c r="H38" s="8"/>
      <c r="I38" s="8"/>
      <c r="J38" s="8"/>
      <c r="K38" s="8">
        <v>1995953</v>
      </c>
      <c r="L38" s="8"/>
      <c r="M38" s="8"/>
      <c r="N38" s="8">
        <v>1995953</v>
      </c>
      <c r="O38" s="8"/>
      <c r="P38" s="8"/>
      <c r="Q38" s="8"/>
      <c r="R38" s="8"/>
      <c r="S38" s="8"/>
      <c r="T38" s="8"/>
      <c r="U38" s="8"/>
      <c r="V38" s="8"/>
      <c r="W38" s="8">
        <v>1995953</v>
      </c>
      <c r="X38" s="8">
        <v>10113502</v>
      </c>
      <c r="Y38" s="8">
        <v>-8117549</v>
      </c>
      <c r="Z38" s="2">
        <v>-80.264472187774331</v>
      </c>
      <c r="AA38" s="6">
        <v>20227000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16787312</v>
      </c>
      <c r="D41" s="56">
        <f>SUM(D37:D40)</f>
        <v>0</v>
      </c>
      <c r="E41" s="57">
        <f t="shared" si="3"/>
        <v>18114907</v>
      </c>
      <c r="F41" s="58">
        <f t="shared" si="3"/>
        <v>18114907</v>
      </c>
      <c r="G41" s="58">
        <f t="shared" si="3"/>
        <v>311952</v>
      </c>
      <c r="H41" s="58">
        <f t="shared" si="3"/>
        <v>-330794</v>
      </c>
      <c r="I41" s="58">
        <f t="shared" si="3"/>
        <v>7155</v>
      </c>
      <c r="J41" s="58">
        <f t="shared" si="3"/>
        <v>-11687</v>
      </c>
      <c r="K41" s="58">
        <f t="shared" si="3"/>
        <v>2218830</v>
      </c>
      <c r="L41" s="58">
        <f t="shared" si="3"/>
        <v>172087</v>
      </c>
      <c r="M41" s="58">
        <f t="shared" si="3"/>
        <v>183762</v>
      </c>
      <c r="N41" s="58">
        <f t="shared" si="3"/>
        <v>2574679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2562992</v>
      </c>
      <c r="X41" s="58">
        <f t="shared" si="3"/>
        <v>9057463</v>
      </c>
      <c r="Y41" s="58">
        <f t="shared" si="3"/>
        <v>-6494471</v>
      </c>
      <c r="Z41" s="59">
        <f>+IF(X41&lt;&gt;0,+(Y41/X41)*100,0)</f>
        <v>-71.702981287364906</v>
      </c>
      <c r="AA41" s="56">
        <f>SUM(AA37:AA40)</f>
        <v>18114907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16787312</v>
      </c>
      <c r="D43" s="64">
        <f>+D41-D42</f>
        <v>0</v>
      </c>
      <c r="E43" s="65">
        <f t="shared" si="4"/>
        <v>18114907</v>
      </c>
      <c r="F43" s="66">
        <f t="shared" si="4"/>
        <v>18114907</v>
      </c>
      <c r="G43" s="66">
        <f t="shared" si="4"/>
        <v>311952</v>
      </c>
      <c r="H43" s="66">
        <f t="shared" si="4"/>
        <v>-330794</v>
      </c>
      <c r="I43" s="66">
        <f t="shared" si="4"/>
        <v>7155</v>
      </c>
      <c r="J43" s="66">
        <f t="shared" si="4"/>
        <v>-11687</v>
      </c>
      <c r="K43" s="66">
        <f t="shared" si="4"/>
        <v>2218830</v>
      </c>
      <c r="L43" s="66">
        <f t="shared" si="4"/>
        <v>172087</v>
      </c>
      <c r="M43" s="66">
        <f t="shared" si="4"/>
        <v>183762</v>
      </c>
      <c r="N43" s="66">
        <f t="shared" si="4"/>
        <v>2574679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2562992</v>
      </c>
      <c r="X43" s="66">
        <f t="shared" si="4"/>
        <v>9057463</v>
      </c>
      <c r="Y43" s="66">
        <f t="shared" si="4"/>
        <v>-6494471</v>
      </c>
      <c r="Z43" s="67">
        <f>+IF(X43&lt;&gt;0,+(Y43/X43)*100,0)</f>
        <v>-71.702981287364906</v>
      </c>
      <c r="AA43" s="64">
        <f>+AA41-AA42</f>
        <v>18114907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16787312</v>
      </c>
      <c r="D45" s="56">
        <f>SUM(D43:D44)</f>
        <v>0</v>
      </c>
      <c r="E45" s="57">
        <f t="shared" si="5"/>
        <v>18114907</v>
      </c>
      <c r="F45" s="58">
        <f t="shared" si="5"/>
        <v>18114907</v>
      </c>
      <c r="G45" s="58">
        <f t="shared" si="5"/>
        <v>311952</v>
      </c>
      <c r="H45" s="58">
        <f t="shared" si="5"/>
        <v>-330794</v>
      </c>
      <c r="I45" s="58">
        <f t="shared" si="5"/>
        <v>7155</v>
      </c>
      <c r="J45" s="58">
        <f t="shared" si="5"/>
        <v>-11687</v>
      </c>
      <c r="K45" s="58">
        <f t="shared" si="5"/>
        <v>2218830</v>
      </c>
      <c r="L45" s="58">
        <f t="shared" si="5"/>
        <v>172087</v>
      </c>
      <c r="M45" s="58">
        <f t="shared" si="5"/>
        <v>183762</v>
      </c>
      <c r="N45" s="58">
        <f t="shared" si="5"/>
        <v>2574679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2562992</v>
      </c>
      <c r="X45" s="58">
        <f t="shared" si="5"/>
        <v>9057463</v>
      </c>
      <c r="Y45" s="58">
        <f t="shared" si="5"/>
        <v>-6494471</v>
      </c>
      <c r="Z45" s="59">
        <f>+IF(X45&lt;&gt;0,+(Y45/X45)*100,0)</f>
        <v>-71.702981287364906</v>
      </c>
      <c r="AA45" s="56">
        <f>SUM(AA43:AA44)</f>
        <v>18114907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16787312</v>
      </c>
      <c r="D47" s="71">
        <f>SUM(D45:D46)</f>
        <v>0</v>
      </c>
      <c r="E47" s="72">
        <f t="shared" si="6"/>
        <v>18114907</v>
      </c>
      <c r="F47" s="73">
        <f t="shared" si="6"/>
        <v>18114907</v>
      </c>
      <c r="G47" s="73">
        <f t="shared" si="6"/>
        <v>311952</v>
      </c>
      <c r="H47" s="74">
        <f t="shared" si="6"/>
        <v>-330794</v>
      </c>
      <c r="I47" s="74">
        <f t="shared" si="6"/>
        <v>7155</v>
      </c>
      <c r="J47" s="74">
        <f t="shared" si="6"/>
        <v>-11687</v>
      </c>
      <c r="K47" s="74">
        <f t="shared" si="6"/>
        <v>2218830</v>
      </c>
      <c r="L47" s="74">
        <f t="shared" si="6"/>
        <v>172087</v>
      </c>
      <c r="M47" s="73">
        <f t="shared" si="6"/>
        <v>183762</v>
      </c>
      <c r="N47" s="73">
        <f t="shared" si="6"/>
        <v>2574679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2562992</v>
      </c>
      <c r="X47" s="74">
        <f t="shared" si="6"/>
        <v>9057463</v>
      </c>
      <c r="Y47" s="74">
        <f t="shared" si="6"/>
        <v>-6494471</v>
      </c>
      <c r="Z47" s="75">
        <f>+IF(X47&lt;&gt;0,+(Y47/X47)*100,0)</f>
        <v>-71.702981287364906</v>
      </c>
      <c r="AA47" s="76">
        <f>SUM(AA45:AA46)</f>
        <v>18114907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>
        <v>-127</v>
      </c>
      <c r="J6" s="8">
        <v>-127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-127</v>
      </c>
      <c r="X6" s="8"/>
      <c r="Y6" s="8">
        <v>-127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-666</v>
      </c>
      <c r="H7" s="8"/>
      <c r="I7" s="8">
        <v>-875</v>
      </c>
      <c r="J7" s="8">
        <v>-1541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-1541</v>
      </c>
      <c r="X7" s="8"/>
      <c r="Y7" s="8">
        <v>-1541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41706297</v>
      </c>
      <c r="D8" s="6"/>
      <c r="E8" s="7">
        <v>43314245</v>
      </c>
      <c r="F8" s="8">
        <v>43314245</v>
      </c>
      <c r="G8" s="8">
        <v>3628293</v>
      </c>
      <c r="H8" s="8">
        <v>4032389</v>
      </c>
      <c r="I8" s="8">
        <v>3731748</v>
      </c>
      <c r="J8" s="8">
        <v>11392430</v>
      </c>
      <c r="K8" s="8">
        <v>3848826</v>
      </c>
      <c r="L8" s="8">
        <v>3794367</v>
      </c>
      <c r="M8" s="8">
        <v>3796523</v>
      </c>
      <c r="N8" s="8">
        <v>11439716</v>
      </c>
      <c r="O8" s="8"/>
      <c r="P8" s="8"/>
      <c r="Q8" s="8"/>
      <c r="R8" s="8"/>
      <c r="S8" s="8"/>
      <c r="T8" s="8"/>
      <c r="U8" s="8"/>
      <c r="V8" s="8"/>
      <c r="W8" s="8">
        <v>22832146</v>
      </c>
      <c r="X8" s="8">
        <v>21657120</v>
      </c>
      <c r="Y8" s="8">
        <v>1175026</v>
      </c>
      <c r="Z8" s="2">
        <v>5.4255875204089925</v>
      </c>
      <c r="AA8" s="6">
        <v>43314245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184169</v>
      </c>
      <c r="D18" s="6"/>
      <c r="E18" s="7">
        <v>5771739</v>
      </c>
      <c r="F18" s="8">
        <v>5771739</v>
      </c>
      <c r="G18" s="8"/>
      <c r="H18" s="8"/>
      <c r="I18" s="8"/>
      <c r="J18" s="8"/>
      <c r="K18" s="8"/>
      <c r="L18" s="8"/>
      <c r="M18" s="8">
        <v>193102</v>
      </c>
      <c r="N18" s="8">
        <v>193102</v>
      </c>
      <c r="O18" s="8"/>
      <c r="P18" s="8"/>
      <c r="Q18" s="8"/>
      <c r="R18" s="8"/>
      <c r="S18" s="8"/>
      <c r="T18" s="8"/>
      <c r="U18" s="8"/>
      <c r="V18" s="8"/>
      <c r="W18" s="8">
        <v>193102</v>
      </c>
      <c r="X18" s="8">
        <v>2885868</v>
      </c>
      <c r="Y18" s="8">
        <v>-2692766</v>
      </c>
      <c r="Z18" s="2">
        <v>-93.308702962159046</v>
      </c>
      <c r="AA18" s="6">
        <v>5771739</v>
      </c>
    </row>
    <row r="19" spans="1:27" ht="13.5" x14ac:dyDescent="0.25">
      <c r="A19" s="23" t="s">
        <v>46</v>
      </c>
      <c r="B19" s="29" t="s">
        <v>32</v>
      </c>
      <c r="C19" s="6">
        <v>332</v>
      </c>
      <c r="D19" s="6"/>
      <c r="E19" s="7">
        <v>1000</v>
      </c>
      <c r="F19" s="26">
        <v>1000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498</v>
      </c>
      <c r="Y19" s="26">
        <v>-498</v>
      </c>
      <c r="Z19" s="27">
        <v>-100</v>
      </c>
      <c r="AA19" s="28">
        <v>1000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41890798</v>
      </c>
      <c r="D21" s="33">
        <f t="shared" si="0"/>
        <v>0</v>
      </c>
      <c r="E21" s="34">
        <f t="shared" si="0"/>
        <v>49086984</v>
      </c>
      <c r="F21" s="35">
        <f t="shared" si="0"/>
        <v>49086984</v>
      </c>
      <c r="G21" s="35">
        <f t="shared" si="0"/>
        <v>3627627</v>
      </c>
      <c r="H21" s="35">
        <f t="shared" si="0"/>
        <v>4032389</v>
      </c>
      <c r="I21" s="35">
        <f t="shared" si="0"/>
        <v>3730746</v>
      </c>
      <c r="J21" s="35">
        <f t="shared" si="0"/>
        <v>11390762</v>
      </c>
      <c r="K21" s="35">
        <f t="shared" si="0"/>
        <v>3848826</v>
      </c>
      <c r="L21" s="35">
        <f t="shared" si="0"/>
        <v>3794367</v>
      </c>
      <c r="M21" s="35">
        <f t="shared" si="0"/>
        <v>3989625</v>
      </c>
      <c r="N21" s="35">
        <f t="shared" si="0"/>
        <v>11632818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23023580</v>
      </c>
      <c r="X21" s="35">
        <f t="shared" si="0"/>
        <v>24543486</v>
      </c>
      <c r="Y21" s="35">
        <f t="shared" si="0"/>
        <v>-1519906</v>
      </c>
      <c r="Z21" s="36">
        <f>+IF(X21&lt;&gt;0,+(Y21/X21)*100,0)</f>
        <v>-6.19270628467366</v>
      </c>
      <c r="AA21" s="33">
        <f>SUM(AA5:AA20)</f>
        <v>49086984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22679033</v>
      </c>
      <c r="D24" s="6"/>
      <c r="E24" s="7">
        <v>23645391</v>
      </c>
      <c r="F24" s="8">
        <v>23645391</v>
      </c>
      <c r="G24" s="8">
        <v>1863119</v>
      </c>
      <c r="H24" s="8">
        <v>7399</v>
      </c>
      <c r="I24" s="8">
        <v>3682932</v>
      </c>
      <c r="J24" s="8">
        <v>5553450</v>
      </c>
      <c r="K24" s="8">
        <v>1766345</v>
      </c>
      <c r="L24" s="8">
        <v>1851013</v>
      </c>
      <c r="M24" s="8">
        <v>2623768</v>
      </c>
      <c r="N24" s="8">
        <v>6241126</v>
      </c>
      <c r="O24" s="8"/>
      <c r="P24" s="8"/>
      <c r="Q24" s="8"/>
      <c r="R24" s="8"/>
      <c r="S24" s="8"/>
      <c r="T24" s="8"/>
      <c r="U24" s="8"/>
      <c r="V24" s="8"/>
      <c r="W24" s="8">
        <v>11794576</v>
      </c>
      <c r="X24" s="8">
        <v>11822712</v>
      </c>
      <c r="Y24" s="8">
        <v>-28136</v>
      </c>
      <c r="Z24" s="2">
        <v>-0.23798262192295644</v>
      </c>
      <c r="AA24" s="6">
        <v>23645391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5999567</v>
      </c>
      <c r="D27" s="6"/>
      <c r="E27" s="7">
        <v>5217903</v>
      </c>
      <c r="F27" s="8">
        <v>5217903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2608950</v>
      </c>
      <c r="Y27" s="8">
        <v>-2608950</v>
      </c>
      <c r="Z27" s="2">
        <v>-100</v>
      </c>
      <c r="AA27" s="6">
        <v>5217903</v>
      </c>
    </row>
    <row r="28" spans="1:27" ht="13.5" x14ac:dyDescent="0.25">
      <c r="A28" s="25" t="s">
        <v>54</v>
      </c>
      <c r="B28" s="24" t="s">
        <v>32</v>
      </c>
      <c r="C28" s="6">
        <v>487378</v>
      </c>
      <c r="D28" s="6"/>
      <c r="E28" s="7">
        <v>1019152</v>
      </c>
      <c r="F28" s="8">
        <v>1019152</v>
      </c>
      <c r="G28" s="8"/>
      <c r="H28" s="8">
        <v>35505</v>
      </c>
      <c r="I28" s="8">
        <v>32984</v>
      </c>
      <c r="J28" s="8">
        <v>68489</v>
      </c>
      <c r="K28" s="8">
        <v>31412</v>
      </c>
      <c r="L28" s="8">
        <v>34327</v>
      </c>
      <c r="M28" s="8">
        <v>32962</v>
      </c>
      <c r="N28" s="8">
        <v>98701</v>
      </c>
      <c r="O28" s="8"/>
      <c r="P28" s="8"/>
      <c r="Q28" s="8"/>
      <c r="R28" s="8"/>
      <c r="S28" s="8"/>
      <c r="T28" s="8"/>
      <c r="U28" s="8"/>
      <c r="V28" s="8"/>
      <c r="W28" s="8">
        <v>167190</v>
      </c>
      <c r="X28" s="8">
        <v>509580</v>
      </c>
      <c r="Y28" s="8">
        <v>-342390</v>
      </c>
      <c r="Z28" s="2">
        <v>-67.190627575650538</v>
      </c>
      <c r="AA28" s="6">
        <v>1019152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552517</v>
      </c>
      <c r="D30" s="6"/>
      <c r="E30" s="7">
        <v>1125000</v>
      </c>
      <c r="F30" s="8">
        <v>1125000</v>
      </c>
      <c r="G30" s="8">
        <v>9003</v>
      </c>
      <c r="H30" s="8">
        <v>46202</v>
      </c>
      <c r="I30" s="8">
        <v>84080</v>
      </c>
      <c r="J30" s="8">
        <v>139285</v>
      </c>
      <c r="K30" s="8">
        <v>29827</v>
      </c>
      <c r="L30" s="8">
        <v>20464</v>
      </c>
      <c r="M30" s="8">
        <v>2719</v>
      </c>
      <c r="N30" s="8">
        <v>53010</v>
      </c>
      <c r="O30" s="8"/>
      <c r="P30" s="8"/>
      <c r="Q30" s="8"/>
      <c r="R30" s="8"/>
      <c r="S30" s="8"/>
      <c r="T30" s="8"/>
      <c r="U30" s="8"/>
      <c r="V30" s="8"/>
      <c r="W30" s="8">
        <v>192295</v>
      </c>
      <c r="X30" s="8">
        <v>562512</v>
      </c>
      <c r="Y30" s="8">
        <v>-370217</v>
      </c>
      <c r="Z30" s="2">
        <v>-65.814951503256822</v>
      </c>
      <c r="AA30" s="6">
        <v>1125000</v>
      </c>
    </row>
    <row r="31" spans="1:27" ht="13.5" x14ac:dyDescent="0.25">
      <c r="A31" s="25" t="s">
        <v>57</v>
      </c>
      <c r="B31" s="24" t="s">
        <v>32</v>
      </c>
      <c r="C31" s="6">
        <v>1396552</v>
      </c>
      <c r="D31" s="6"/>
      <c r="E31" s="7">
        <v>2127500</v>
      </c>
      <c r="F31" s="8">
        <v>2127500</v>
      </c>
      <c r="G31" s="8"/>
      <c r="H31" s="8"/>
      <c r="I31" s="8">
        <v>82595</v>
      </c>
      <c r="J31" s="8">
        <v>82595</v>
      </c>
      <c r="K31" s="8">
        <v>72704</v>
      </c>
      <c r="L31" s="8">
        <v>11960</v>
      </c>
      <c r="M31" s="8">
        <v>162100</v>
      </c>
      <c r="N31" s="8">
        <v>246764</v>
      </c>
      <c r="O31" s="8"/>
      <c r="P31" s="8"/>
      <c r="Q31" s="8"/>
      <c r="R31" s="8"/>
      <c r="S31" s="8"/>
      <c r="T31" s="8"/>
      <c r="U31" s="8"/>
      <c r="V31" s="8"/>
      <c r="W31" s="8">
        <v>329359</v>
      </c>
      <c r="X31" s="8">
        <v>1063752</v>
      </c>
      <c r="Y31" s="8">
        <v>-734393</v>
      </c>
      <c r="Z31" s="2">
        <v>-69.037990057833028</v>
      </c>
      <c r="AA31" s="6">
        <v>2127500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834095</v>
      </c>
      <c r="D33" s="6"/>
      <c r="E33" s="7">
        <v>2796852</v>
      </c>
      <c r="F33" s="8">
        <v>2796852</v>
      </c>
      <c r="G33" s="8">
        <v>15447</v>
      </c>
      <c r="H33" s="8">
        <v>28802</v>
      </c>
      <c r="I33" s="8">
        <v>30488</v>
      </c>
      <c r="J33" s="8">
        <v>74737</v>
      </c>
      <c r="K33" s="8">
        <v>77553</v>
      </c>
      <c r="L33" s="8">
        <v>32451</v>
      </c>
      <c r="M33" s="8">
        <v>38970</v>
      </c>
      <c r="N33" s="8">
        <v>148974</v>
      </c>
      <c r="O33" s="8"/>
      <c r="P33" s="8"/>
      <c r="Q33" s="8"/>
      <c r="R33" s="8"/>
      <c r="S33" s="8"/>
      <c r="T33" s="8"/>
      <c r="U33" s="8"/>
      <c r="V33" s="8"/>
      <c r="W33" s="8">
        <v>223711</v>
      </c>
      <c r="X33" s="8">
        <v>1398432</v>
      </c>
      <c r="Y33" s="8">
        <v>-1174721</v>
      </c>
      <c r="Z33" s="2">
        <v>-84.002725910162241</v>
      </c>
      <c r="AA33" s="6">
        <v>2796852</v>
      </c>
    </row>
    <row r="34" spans="1:27" ht="13.5" x14ac:dyDescent="0.25">
      <c r="A34" s="23" t="s">
        <v>59</v>
      </c>
      <c r="B34" s="29" t="s">
        <v>32</v>
      </c>
      <c r="C34" s="6">
        <v>162397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32111539</v>
      </c>
      <c r="D35" s="33">
        <f>SUM(D24:D34)</f>
        <v>0</v>
      </c>
      <c r="E35" s="34">
        <f t="shared" si="1"/>
        <v>35931798</v>
      </c>
      <c r="F35" s="35">
        <f t="shared" si="1"/>
        <v>35931798</v>
      </c>
      <c r="G35" s="35">
        <f t="shared" si="1"/>
        <v>1887569</v>
      </c>
      <c r="H35" s="35">
        <f t="shared" si="1"/>
        <v>117908</v>
      </c>
      <c r="I35" s="35">
        <f t="shared" si="1"/>
        <v>3913079</v>
      </c>
      <c r="J35" s="35">
        <f t="shared" si="1"/>
        <v>5918556</v>
      </c>
      <c r="K35" s="35">
        <f t="shared" si="1"/>
        <v>1977841</v>
      </c>
      <c r="L35" s="35">
        <f t="shared" si="1"/>
        <v>1950215</v>
      </c>
      <c r="M35" s="35">
        <f t="shared" si="1"/>
        <v>2860519</v>
      </c>
      <c r="N35" s="35">
        <f t="shared" si="1"/>
        <v>6788575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12707131</v>
      </c>
      <c r="X35" s="35">
        <f t="shared" si="1"/>
        <v>17965938</v>
      </c>
      <c r="Y35" s="35">
        <f t="shared" si="1"/>
        <v>-5258807</v>
      </c>
      <c r="Z35" s="36">
        <f>+IF(X35&lt;&gt;0,+(Y35/X35)*100,0)</f>
        <v>-29.270984904879445</v>
      </c>
      <c r="AA35" s="33">
        <f>SUM(AA24:AA34)</f>
        <v>35931798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9779259</v>
      </c>
      <c r="D37" s="46">
        <f>+D21-D35</f>
        <v>0</v>
      </c>
      <c r="E37" s="47">
        <f t="shared" si="2"/>
        <v>13155186</v>
      </c>
      <c r="F37" s="48">
        <f t="shared" si="2"/>
        <v>13155186</v>
      </c>
      <c r="G37" s="48">
        <f t="shared" si="2"/>
        <v>1740058</v>
      </c>
      <c r="H37" s="48">
        <f t="shared" si="2"/>
        <v>3914481</v>
      </c>
      <c r="I37" s="48">
        <f t="shared" si="2"/>
        <v>-182333</v>
      </c>
      <c r="J37" s="48">
        <f t="shared" si="2"/>
        <v>5472206</v>
      </c>
      <c r="K37" s="48">
        <f t="shared" si="2"/>
        <v>1870985</v>
      </c>
      <c r="L37" s="48">
        <f t="shared" si="2"/>
        <v>1844152</v>
      </c>
      <c r="M37" s="48">
        <f t="shared" si="2"/>
        <v>1129106</v>
      </c>
      <c r="N37" s="48">
        <f t="shared" si="2"/>
        <v>4844243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10316449</v>
      </c>
      <c r="X37" s="48">
        <f>IF(F21=F35,0,X21-X35)</f>
        <v>6577548</v>
      </c>
      <c r="Y37" s="48">
        <f t="shared" si="2"/>
        <v>3738901</v>
      </c>
      <c r="Z37" s="49">
        <f>+IF(X37&lt;&gt;0,+(Y37/X37)*100,0)</f>
        <v>56.843386015579057</v>
      </c>
      <c r="AA37" s="46">
        <f>+AA21-AA35</f>
        <v>13155186</v>
      </c>
    </row>
    <row r="38" spans="1:27" ht="23.1" customHeight="1" x14ac:dyDescent="0.25">
      <c r="A38" s="50" t="s">
        <v>62</v>
      </c>
      <c r="B38" s="29" t="s">
        <v>32</v>
      </c>
      <c r="C38" s="6">
        <v>1227796</v>
      </c>
      <c r="D38" s="6"/>
      <c r="E38" s="7">
        <v>23478261</v>
      </c>
      <c r="F38" s="8">
        <v>23478261</v>
      </c>
      <c r="G38" s="8"/>
      <c r="H38" s="8"/>
      <c r="I38" s="8"/>
      <c r="J38" s="8"/>
      <c r="K38" s="8"/>
      <c r="L38" s="8"/>
      <c r="M38" s="8">
        <v>1287347</v>
      </c>
      <c r="N38" s="8">
        <v>1287347</v>
      </c>
      <c r="O38" s="8"/>
      <c r="P38" s="8"/>
      <c r="Q38" s="8"/>
      <c r="R38" s="8"/>
      <c r="S38" s="8"/>
      <c r="T38" s="8"/>
      <c r="U38" s="8"/>
      <c r="V38" s="8"/>
      <c r="W38" s="8">
        <v>1287347</v>
      </c>
      <c r="X38" s="8">
        <v>11739132</v>
      </c>
      <c r="Y38" s="8">
        <v>-10451785</v>
      </c>
      <c r="Z38" s="2">
        <v>-89.033712202912454</v>
      </c>
      <c r="AA38" s="6">
        <v>23478261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11007055</v>
      </c>
      <c r="D41" s="56">
        <f>SUM(D37:D40)</f>
        <v>0</v>
      </c>
      <c r="E41" s="57">
        <f t="shared" si="3"/>
        <v>36633447</v>
      </c>
      <c r="F41" s="58">
        <f t="shared" si="3"/>
        <v>36633447</v>
      </c>
      <c r="G41" s="58">
        <f t="shared" si="3"/>
        <v>1740058</v>
      </c>
      <c r="H41" s="58">
        <f t="shared" si="3"/>
        <v>3914481</v>
      </c>
      <c r="I41" s="58">
        <f t="shared" si="3"/>
        <v>-182333</v>
      </c>
      <c r="J41" s="58">
        <f t="shared" si="3"/>
        <v>5472206</v>
      </c>
      <c r="K41" s="58">
        <f t="shared" si="3"/>
        <v>1870985</v>
      </c>
      <c r="L41" s="58">
        <f t="shared" si="3"/>
        <v>1844152</v>
      </c>
      <c r="M41" s="58">
        <f t="shared" si="3"/>
        <v>2416453</v>
      </c>
      <c r="N41" s="58">
        <f t="shared" si="3"/>
        <v>6131590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11603796</v>
      </c>
      <c r="X41" s="58">
        <f t="shared" si="3"/>
        <v>18316680</v>
      </c>
      <c r="Y41" s="58">
        <f t="shared" si="3"/>
        <v>-6712884</v>
      </c>
      <c r="Z41" s="59">
        <f>+IF(X41&lt;&gt;0,+(Y41/X41)*100,0)</f>
        <v>-36.649021547573028</v>
      </c>
      <c r="AA41" s="56">
        <f>SUM(AA37:AA40)</f>
        <v>36633447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11007055</v>
      </c>
      <c r="D43" s="64">
        <f>+D41-D42</f>
        <v>0</v>
      </c>
      <c r="E43" s="65">
        <f t="shared" si="4"/>
        <v>36633447</v>
      </c>
      <c r="F43" s="66">
        <f t="shared" si="4"/>
        <v>36633447</v>
      </c>
      <c r="G43" s="66">
        <f t="shared" si="4"/>
        <v>1740058</v>
      </c>
      <c r="H43" s="66">
        <f t="shared" si="4"/>
        <v>3914481</v>
      </c>
      <c r="I43" s="66">
        <f t="shared" si="4"/>
        <v>-182333</v>
      </c>
      <c r="J43" s="66">
        <f t="shared" si="4"/>
        <v>5472206</v>
      </c>
      <c r="K43" s="66">
        <f t="shared" si="4"/>
        <v>1870985</v>
      </c>
      <c r="L43" s="66">
        <f t="shared" si="4"/>
        <v>1844152</v>
      </c>
      <c r="M43" s="66">
        <f t="shared" si="4"/>
        <v>2416453</v>
      </c>
      <c r="N43" s="66">
        <f t="shared" si="4"/>
        <v>6131590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11603796</v>
      </c>
      <c r="X43" s="66">
        <f t="shared" si="4"/>
        <v>18316680</v>
      </c>
      <c r="Y43" s="66">
        <f t="shared" si="4"/>
        <v>-6712884</v>
      </c>
      <c r="Z43" s="67">
        <f>+IF(X43&lt;&gt;0,+(Y43/X43)*100,0)</f>
        <v>-36.649021547573028</v>
      </c>
      <c r="AA43" s="64">
        <f>+AA41-AA42</f>
        <v>36633447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11007055</v>
      </c>
      <c r="D45" s="56">
        <f>SUM(D43:D44)</f>
        <v>0</v>
      </c>
      <c r="E45" s="57">
        <f t="shared" si="5"/>
        <v>36633447</v>
      </c>
      <c r="F45" s="58">
        <f t="shared" si="5"/>
        <v>36633447</v>
      </c>
      <c r="G45" s="58">
        <f t="shared" si="5"/>
        <v>1740058</v>
      </c>
      <c r="H45" s="58">
        <f t="shared" si="5"/>
        <v>3914481</v>
      </c>
      <c r="I45" s="58">
        <f t="shared" si="5"/>
        <v>-182333</v>
      </c>
      <c r="J45" s="58">
        <f t="shared" si="5"/>
        <v>5472206</v>
      </c>
      <c r="K45" s="58">
        <f t="shared" si="5"/>
        <v>1870985</v>
      </c>
      <c r="L45" s="58">
        <f t="shared" si="5"/>
        <v>1844152</v>
      </c>
      <c r="M45" s="58">
        <f t="shared" si="5"/>
        <v>2416453</v>
      </c>
      <c r="N45" s="58">
        <f t="shared" si="5"/>
        <v>6131590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11603796</v>
      </c>
      <c r="X45" s="58">
        <f t="shared" si="5"/>
        <v>18316680</v>
      </c>
      <c r="Y45" s="58">
        <f t="shared" si="5"/>
        <v>-6712884</v>
      </c>
      <c r="Z45" s="59">
        <f>+IF(X45&lt;&gt;0,+(Y45/X45)*100,0)</f>
        <v>-36.649021547573028</v>
      </c>
      <c r="AA45" s="56">
        <f>SUM(AA43:AA44)</f>
        <v>36633447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11007055</v>
      </c>
      <c r="D47" s="71">
        <f>SUM(D45:D46)</f>
        <v>0</v>
      </c>
      <c r="E47" s="72">
        <f t="shared" si="6"/>
        <v>36633447</v>
      </c>
      <c r="F47" s="73">
        <f t="shared" si="6"/>
        <v>36633447</v>
      </c>
      <c r="G47" s="73">
        <f t="shared" si="6"/>
        <v>1740058</v>
      </c>
      <c r="H47" s="74">
        <f t="shared" si="6"/>
        <v>3914481</v>
      </c>
      <c r="I47" s="74">
        <f t="shared" si="6"/>
        <v>-182333</v>
      </c>
      <c r="J47" s="74">
        <f t="shared" si="6"/>
        <v>5472206</v>
      </c>
      <c r="K47" s="74">
        <f t="shared" si="6"/>
        <v>1870985</v>
      </c>
      <c r="L47" s="74">
        <f t="shared" si="6"/>
        <v>1844152</v>
      </c>
      <c r="M47" s="73">
        <f t="shared" si="6"/>
        <v>2416453</v>
      </c>
      <c r="N47" s="73">
        <f t="shared" si="6"/>
        <v>6131590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11603796</v>
      </c>
      <c r="X47" s="74">
        <f t="shared" si="6"/>
        <v>18316680</v>
      </c>
      <c r="Y47" s="74">
        <f t="shared" si="6"/>
        <v>-6712884</v>
      </c>
      <c r="Z47" s="75">
        <f>+IF(X47&lt;&gt;0,+(Y47/X47)*100,0)</f>
        <v>-36.649021547573028</v>
      </c>
      <c r="AA47" s="76">
        <f>SUM(AA45:AA46)</f>
        <v>36633447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78186042</v>
      </c>
      <c r="D8" s="6"/>
      <c r="E8" s="7">
        <v>76648456</v>
      </c>
      <c r="F8" s="8">
        <v>76648456</v>
      </c>
      <c r="G8" s="8">
        <v>7036076</v>
      </c>
      <c r="H8" s="8">
        <v>7084626</v>
      </c>
      <c r="I8" s="8">
        <v>7185565</v>
      </c>
      <c r="J8" s="8">
        <v>21306267</v>
      </c>
      <c r="K8" s="8">
        <v>6993339</v>
      </c>
      <c r="L8" s="8">
        <v>7161901</v>
      </c>
      <c r="M8" s="8">
        <v>7295006</v>
      </c>
      <c r="N8" s="8">
        <v>21450246</v>
      </c>
      <c r="O8" s="8"/>
      <c r="P8" s="8"/>
      <c r="Q8" s="8"/>
      <c r="R8" s="8"/>
      <c r="S8" s="8"/>
      <c r="T8" s="8"/>
      <c r="U8" s="8"/>
      <c r="V8" s="8"/>
      <c r="W8" s="8">
        <v>42756513</v>
      </c>
      <c r="X8" s="8">
        <v>38324220</v>
      </c>
      <c r="Y8" s="8">
        <v>4432293</v>
      </c>
      <c r="Z8" s="2">
        <v>11.565252991450317</v>
      </c>
      <c r="AA8" s="6">
        <v>76648456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7956265</v>
      </c>
      <c r="D13" s="6"/>
      <c r="E13" s="7">
        <v>10200000</v>
      </c>
      <c r="F13" s="8">
        <v>10200000</v>
      </c>
      <c r="G13" s="8">
        <v>765895</v>
      </c>
      <c r="H13" s="8">
        <v>775800</v>
      </c>
      <c r="I13" s="8">
        <v>797462</v>
      </c>
      <c r="J13" s="8">
        <v>2339157</v>
      </c>
      <c r="K13" s="8">
        <v>789060</v>
      </c>
      <c r="L13" s="8">
        <v>1053732</v>
      </c>
      <c r="M13" s="8">
        <v>849403</v>
      </c>
      <c r="N13" s="8">
        <v>2692195</v>
      </c>
      <c r="O13" s="8"/>
      <c r="P13" s="8"/>
      <c r="Q13" s="8"/>
      <c r="R13" s="8"/>
      <c r="S13" s="8"/>
      <c r="T13" s="8"/>
      <c r="U13" s="8"/>
      <c r="V13" s="8"/>
      <c r="W13" s="8">
        <v>5031352</v>
      </c>
      <c r="X13" s="8">
        <v>5100000</v>
      </c>
      <c r="Y13" s="8">
        <v>-68648</v>
      </c>
      <c r="Z13" s="2">
        <v>-1.3460392156862744</v>
      </c>
      <c r="AA13" s="6">
        <v>10200000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86142307</v>
      </c>
      <c r="D21" s="33">
        <f t="shared" si="0"/>
        <v>0</v>
      </c>
      <c r="E21" s="34">
        <f t="shared" si="0"/>
        <v>86848456</v>
      </c>
      <c r="F21" s="35">
        <f t="shared" si="0"/>
        <v>86848456</v>
      </c>
      <c r="G21" s="35">
        <f t="shared" si="0"/>
        <v>7801971</v>
      </c>
      <c r="H21" s="35">
        <f t="shared" si="0"/>
        <v>7860426</v>
      </c>
      <c r="I21" s="35">
        <f t="shared" si="0"/>
        <v>7983027</v>
      </c>
      <c r="J21" s="35">
        <f t="shared" si="0"/>
        <v>23645424</v>
      </c>
      <c r="K21" s="35">
        <f t="shared" si="0"/>
        <v>7782399</v>
      </c>
      <c r="L21" s="35">
        <f t="shared" si="0"/>
        <v>8215633</v>
      </c>
      <c r="M21" s="35">
        <f t="shared" si="0"/>
        <v>8144409</v>
      </c>
      <c r="N21" s="35">
        <f t="shared" si="0"/>
        <v>24142441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47787865</v>
      </c>
      <c r="X21" s="35">
        <f t="shared" si="0"/>
        <v>43424220</v>
      </c>
      <c r="Y21" s="35">
        <f t="shared" si="0"/>
        <v>4363645</v>
      </c>
      <c r="Z21" s="36">
        <f>+IF(X21&lt;&gt;0,+(Y21/X21)*100,0)</f>
        <v>10.048873647010815</v>
      </c>
      <c r="AA21" s="33">
        <f>SUM(AA5:AA20)</f>
        <v>86848456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42787435</v>
      </c>
      <c r="D24" s="6"/>
      <c r="E24" s="7">
        <v>46296265</v>
      </c>
      <c r="F24" s="8">
        <v>46296265</v>
      </c>
      <c r="G24" s="8">
        <v>3689809</v>
      </c>
      <c r="H24" s="8">
        <v>3870416</v>
      </c>
      <c r="I24" s="8">
        <v>3618665</v>
      </c>
      <c r="J24" s="8">
        <v>11178890</v>
      </c>
      <c r="K24" s="8">
        <v>3869038</v>
      </c>
      <c r="L24" s="8">
        <v>3863475</v>
      </c>
      <c r="M24" s="8">
        <v>5068778</v>
      </c>
      <c r="N24" s="8">
        <v>12801291</v>
      </c>
      <c r="O24" s="8"/>
      <c r="P24" s="8"/>
      <c r="Q24" s="8"/>
      <c r="R24" s="8"/>
      <c r="S24" s="8"/>
      <c r="T24" s="8"/>
      <c r="U24" s="8"/>
      <c r="V24" s="8"/>
      <c r="W24" s="8">
        <v>23980181</v>
      </c>
      <c r="X24" s="8">
        <v>23148240</v>
      </c>
      <c r="Y24" s="8">
        <v>831941</v>
      </c>
      <c r="Z24" s="2">
        <v>3.593970859123631</v>
      </c>
      <c r="AA24" s="6">
        <v>46296265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14078536</v>
      </c>
      <c r="D26" s="6"/>
      <c r="E26" s="7">
        <v>7000000</v>
      </c>
      <c r="F26" s="8">
        <v>7000000</v>
      </c>
      <c r="G26" s="8"/>
      <c r="H26" s="8"/>
      <c r="I26" s="8">
        <v>1750000</v>
      </c>
      <c r="J26" s="8">
        <v>1750000</v>
      </c>
      <c r="K26" s="8"/>
      <c r="L26" s="8"/>
      <c r="M26" s="8">
        <v>1750000</v>
      </c>
      <c r="N26" s="8">
        <v>1750000</v>
      </c>
      <c r="O26" s="8"/>
      <c r="P26" s="8"/>
      <c r="Q26" s="8"/>
      <c r="R26" s="8"/>
      <c r="S26" s="8"/>
      <c r="T26" s="8"/>
      <c r="U26" s="8"/>
      <c r="V26" s="8"/>
      <c r="W26" s="8">
        <v>3500000</v>
      </c>
      <c r="X26" s="8">
        <v>3500004</v>
      </c>
      <c r="Y26" s="8">
        <v>-4</v>
      </c>
      <c r="Z26" s="2"/>
      <c r="AA26" s="6">
        <v>7000000</v>
      </c>
    </row>
    <row r="27" spans="1:27" ht="13.5" x14ac:dyDescent="0.25">
      <c r="A27" s="25" t="s">
        <v>53</v>
      </c>
      <c r="B27" s="24" t="s">
        <v>32</v>
      </c>
      <c r="C27" s="6">
        <v>12180799</v>
      </c>
      <c r="D27" s="6"/>
      <c r="E27" s="7">
        <v>13700000</v>
      </c>
      <c r="F27" s="8">
        <v>13700000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6850002</v>
      </c>
      <c r="Y27" s="8">
        <v>-6850002</v>
      </c>
      <c r="Z27" s="2">
        <v>-100</v>
      </c>
      <c r="AA27" s="6">
        <v>13700000</v>
      </c>
    </row>
    <row r="28" spans="1:27" ht="13.5" x14ac:dyDescent="0.25">
      <c r="A28" s="25" t="s">
        <v>54</v>
      </c>
      <c r="B28" s="24" t="s">
        <v>32</v>
      </c>
      <c r="C28" s="6">
        <v>2379538</v>
      </c>
      <c r="D28" s="6"/>
      <c r="E28" s="7">
        <v>2260479</v>
      </c>
      <c r="F28" s="8">
        <v>2260479</v>
      </c>
      <c r="G28" s="8"/>
      <c r="H28" s="8"/>
      <c r="I28" s="8"/>
      <c r="J28" s="8"/>
      <c r="K28" s="8"/>
      <c r="L28" s="8"/>
      <c r="M28" s="8">
        <v>1168076</v>
      </c>
      <c r="N28" s="8">
        <v>1168076</v>
      </c>
      <c r="O28" s="8"/>
      <c r="P28" s="8"/>
      <c r="Q28" s="8"/>
      <c r="R28" s="8"/>
      <c r="S28" s="8"/>
      <c r="T28" s="8"/>
      <c r="U28" s="8"/>
      <c r="V28" s="8"/>
      <c r="W28" s="8">
        <v>1168076</v>
      </c>
      <c r="X28" s="8">
        <v>1130244</v>
      </c>
      <c r="Y28" s="8">
        <v>37832</v>
      </c>
      <c r="Z28" s="2">
        <v>3.3472418345065313</v>
      </c>
      <c r="AA28" s="6">
        <v>2260479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15699214</v>
      </c>
      <c r="D30" s="6"/>
      <c r="E30" s="7">
        <v>16819000</v>
      </c>
      <c r="F30" s="8">
        <v>16819000</v>
      </c>
      <c r="G30" s="8">
        <v>274433</v>
      </c>
      <c r="H30" s="8">
        <v>3136705</v>
      </c>
      <c r="I30" s="8">
        <v>1596468</v>
      </c>
      <c r="J30" s="8">
        <v>5007606</v>
      </c>
      <c r="K30" s="8">
        <v>846133</v>
      </c>
      <c r="L30" s="8">
        <v>1309260</v>
      </c>
      <c r="M30" s="8">
        <v>4333236</v>
      </c>
      <c r="N30" s="8">
        <v>6488629</v>
      </c>
      <c r="O30" s="8"/>
      <c r="P30" s="8"/>
      <c r="Q30" s="8"/>
      <c r="R30" s="8"/>
      <c r="S30" s="8"/>
      <c r="T30" s="8"/>
      <c r="U30" s="8"/>
      <c r="V30" s="8"/>
      <c r="W30" s="8">
        <v>11496235</v>
      </c>
      <c r="X30" s="8">
        <v>8409546</v>
      </c>
      <c r="Y30" s="8">
        <v>3086689</v>
      </c>
      <c r="Z30" s="2">
        <v>36.704585479406383</v>
      </c>
      <c r="AA30" s="6">
        <v>16819000</v>
      </c>
    </row>
    <row r="31" spans="1:27" ht="13.5" x14ac:dyDescent="0.25">
      <c r="A31" s="25" t="s">
        <v>57</v>
      </c>
      <c r="B31" s="24" t="s">
        <v>32</v>
      </c>
      <c r="C31" s="6">
        <v>2796592</v>
      </c>
      <c r="D31" s="6"/>
      <c r="E31" s="7">
        <v>40000</v>
      </c>
      <c r="F31" s="8">
        <v>40000</v>
      </c>
      <c r="G31" s="8"/>
      <c r="H31" s="8"/>
      <c r="I31" s="8"/>
      <c r="J31" s="8"/>
      <c r="K31" s="8"/>
      <c r="L31" s="8"/>
      <c r="M31" s="8">
        <v>774</v>
      </c>
      <c r="N31" s="8">
        <v>774</v>
      </c>
      <c r="O31" s="8"/>
      <c r="P31" s="8"/>
      <c r="Q31" s="8"/>
      <c r="R31" s="8"/>
      <c r="S31" s="8"/>
      <c r="T31" s="8"/>
      <c r="U31" s="8"/>
      <c r="V31" s="8"/>
      <c r="W31" s="8">
        <v>774</v>
      </c>
      <c r="X31" s="8">
        <v>20004</v>
      </c>
      <c r="Y31" s="8">
        <v>-19230</v>
      </c>
      <c r="Z31" s="2">
        <v>-96.130773845230948</v>
      </c>
      <c r="AA31" s="6">
        <v>40000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1830590</v>
      </c>
      <c r="D33" s="6"/>
      <c r="E33" s="7">
        <v>1916853</v>
      </c>
      <c r="F33" s="8">
        <v>1916853</v>
      </c>
      <c r="G33" s="8">
        <v>8800</v>
      </c>
      <c r="H33" s="8">
        <v>356951</v>
      </c>
      <c r="I33" s="8">
        <v>587024</v>
      </c>
      <c r="J33" s="8">
        <v>952775</v>
      </c>
      <c r="K33" s="8">
        <v>93445</v>
      </c>
      <c r="L33" s="8">
        <v>420720</v>
      </c>
      <c r="M33" s="8">
        <v>-254001</v>
      </c>
      <c r="N33" s="8">
        <v>260164</v>
      </c>
      <c r="O33" s="8"/>
      <c r="P33" s="8"/>
      <c r="Q33" s="8"/>
      <c r="R33" s="8"/>
      <c r="S33" s="8"/>
      <c r="T33" s="8"/>
      <c r="U33" s="8"/>
      <c r="V33" s="8"/>
      <c r="W33" s="8">
        <v>1212939</v>
      </c>
      <c r="X33" s="8">
        <v>958488</v>
      </c>
      <c r="Y33" s="8">
        <v>254451</v>
      </c>
      <c r="Z33" s="2">
        <v>26.547124220647522</v>
      </c>
      <c r="AA33" s="6">
        <v>1916853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91752704</v>
      </c>
      <c r="D35" s="33">
        <f>SUM(D24:D34)</f>
        <v>0</v>
      </c>
      <c r="E35" s="34">
        <f t="shared" si="1"/>
        <v>88032597</v>
      </c>
      <c r="F35" s="35">
        <f t="shared" si="1"/>
        <v>88032597</v>
      </c>
      <c r="G35" s="35">
        <f t="shared" si="1"/>
        <v>3973042</v>
      </c>
      <c r="H35" s="35">
        <f t="shared" si="1"/>
        <v>7364072</v>
      </c>
      <c r="I35" s="35">
        <f t="shared" si="1"/>
        <v>7552157</v>
      </c>
      <c r="J35" s="35">
        <f t="shared" si="1"/>
        <v>18889271</v>
      </c>
      <c r="K35" s="35">
        <f t="shared" si="1"/>
        <v>4808616</v>
      </c>
      <c r="L35" s="35">
        <f t="shared" si="1"/>
        <v>5593455</v>
      </c>
      <c r="M35" s="35">
        <f t="shared" si="1"/>
        <v>12066863</v>
      </c>
      <c r="N35" s="35">
        <f t="shared" si="1"/>
        <v>22468934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41358205</v>
      </c>
      <c r="X35" s="35">
        <f t="shared" si="1"/>
        <v>44016528</v>
      </c>
      <c r="Y35" s="35">
        <f t="shared" si="1"/>
        <v>-2658323</v>
      </c>
      <c r="Z35" s="36">
        <f>+IF(X35&lt;&gt;0,+(Y35/X35)*100,0)</f>
        <v>-6.0393745731148991</v>
      </c>
      <c r="AA35" s="33">
        <f>SUM(AA24:AA34)</f>
        <v>88032597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-5610397</v>
      </c>
      <c r="D37" s="46">
        <f>+D21-D35</f>
        <v>0</v>
      </c>
      <c r="E37" s="47">
        <f t="shared" si="2"/>
        <v>-1184141</v>
      </c>
      <c r="F37" s="48">
        <f t="shared" si="2"/>
        <v>-1184141</v>
      </c>
      <c r="G37" s="48">
        <f t="shared" si="2"/>
        <v>3828929</v>
      </c>
      <c r="H37" s="48">
        <f t="shared" si="2"/>
        <v>496354</v>
      </c>
      <c r="I37" s="48">
        <f t="shared" si="2"/>
        <v>430870</v>
      </c>
      <c r="J37" s="48">
        <f t="shared" si="2"/>
        <v>4756153</v>
      </c>
      <c r="K37" s="48">
        <f t="shared" si="2"/>
        <v>2973783</v>
      </c>
      <c r="L37" s="48">
        <f t="shared" si="2"/>
        <v>2622178</v>
      </c>
      <c r="M37" s="48">
        <f t="shared" si="2"/>
        <v>-3922454</v>
      </c>
      <c r="N37" s="48">
        <f t="shared" si="2"/>
        <v>1673507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6429660</v>
      </c>
      <c r="X37" s="48">
        <f>IF(F21=F35,0,X21-X35)</f>
        <v>-592308</v>
      </c>
      <c r="Y37" s="48">
        <f t="shared" si="2"/>
        <v>7021968</v>
      </c>
      <c r="Z37" s="49">
        <f>+IF(X37&lt;&gt;0,+(Y37/X37)*100,0)</f>
        <v>-1185.5264490771694</v>
      </c>
      <c r="AA37" s="46">
        <f>+AA21-AA35</f>
        <v>-1184141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-5610397</v>
      </c>
      <c r="D41" s="56">
        <f>SUM(D37:D40)</f>
        <v>0</v>
      </c>
      <c r="E41" s="57">
        <f t="shared" si="3"/>
        <v>-1184141</v>
      </c>
      <c r="F41" s="58">
        <f t="shared" si="3"/>
        <v>-1184141</v>
      </c>
      <c r="G41" s="58">
        <f t="shared" si="3"/>
        <v>3828929</v>
      </c>
      <c r="H41" s="58">
        <f t="shared" si="3"/>
        <v>496354</v>
      </c>
      <c r="I41" s="58">
        <f t="shared" si="3"/>
        <v>430870</v>
      </c>
      <c r="J41" s="58">
        <f t="shared" si="3"/>
        <v>4756153</v>
      </c>
      <c r="K41" s="58">
        <f t="shared" si="3"/>
        <v>2973783</v>
      </c>
      <c r="L41" s="58">
        <f t="shared" si="3"/>
        <v>2622178</v>
      </c>
      <c r="M41" s="58">
        <f t="shared" si="3"/>
        <v>-3922454</v>
      </c>
      <c r="N41" s="58">
        <f t="shared" si="3"/>
        <v>1673507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6429660</v>
      </c>
      <c r="X41" s="58">
        <f t="shared" si="3"/>
        <v>-592308</v>
      </c>
      <c r="Y41" s="58">
        <f t="shared" si="3"/>
        <v>7021968</v>
      </c>
      <c r="Z41" s="59">
        <f>+IF(X41&lt;&gt;0,+(Y41/X41)*100,0)</f>
        <v>-1185.5264490771694</v>
      </c>
      <c r="AA41" s="56">
        <f>SUM(AA37:AA40)</f>
        <v>-1184141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-5610397</v>
      </c>
      <c r="D43" s="64">
        <f>+D41-D42</f>
        <v>0</v>
      </c>
      <c r="E43" s="65">
        <f t="shared" si="4"/>
        <v>-1184141</v>
      </c>
      <c r="F43" s="66">
        <f t="shared" si="4"/>
        <v>-1184141</v>
      </c>
      <c r="G43" s="66">
        <f t="shared" si="4"/>
        <v>3828929</v>
      </c>
      <c r="H43" s="66">
        <f t="shared" si="4"/>
        <v>496354</v>
      </c>
      <c r="I43" s="66">
        <f t="shared" si="4"/>
        <v>430870</v>
      </c>
      <c r="J43" s="66">
        <f t="shared" si="4"/>
        <v>4756153</v>
      </c>
      <c r="K43" s="66">
        <f t="shared" si="4"/>
        <v>2973783</v>
      </c>
      <c r="L43" s="66">
        <f t="shared" si="4"/>
        <v>2622178</v>
      </c>
      <c r="M43" s="66">
        <f t="shared" si="4"/>
        <v>-3922454</v>
      </c>
      <c r="N43" s="66">
        <f t="shared" si="4"/>
        <v>1673507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6429660</v>
      </c>
      <c r="X43" s="66">
        <f t="shared" si="4"/>
        <v>-592308</v>
      </c>
      <c r="Y43" s="66">
        <f t="shared" si="4"/>
        <v>7021968</v>
      </c>
      <c r="Z43" s="67">
        <f>+IF(X43&lt;&gt;0,+(Y43/X43)*100,0)</f>
        <v>-1185.5264490771694</v>
      </c>
      <c r="AA43" s="64">
        <f>+AA41-AA42</f>
        <v>-1184141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-5610397</v>
      </c>
      <c r="D45" s="56">
        <f>SUM(D43:D44)</f>
        <v>0</v>
      </c>
      <c r="E45" s="57">
        <f t="shared" si="5"/>
        <v>-1184141</v>
      </c>
      <c r="F45" s="58">
        <f t="shared" si="5"/>
        <v>-1184141</v>
      </c>
      <c r="G45" s="58">
        <f t="shared" si="5"/>
        <v>3828929</v>
      </c>
      <c r="H45" s="58">
        <f t="shared" si="5"/>
        <v>496354</v>
      </c>
      <c r="I45" s="58">
        <f t="shared" si="5"/>
        <v>430870</v>
      </c>
      <c r="J45" s="58">
        <f t="shared" si="5"/>
        <v>4756153</v>
      </c>
      <c r="K45" s="58">
        <f t="shared" si="5"/>
        <v>2973783</v>
      </c>
      <c r="L45" s="58">
        <f t="shared" si="5"/>
        <v>2622178</v>
      </c>
      <c r="M45" s="58">
        <f t="shared" si="5"/>
        <v>-3922454</v>
      </c>
      <c r="N45" s="58">
        <f t="shared" si="5"/>
        <v>1673507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6429660</v>
      </c>
      <c r="X45" s="58">
        <f t="shared" si="5"/>
        <v>-592308</v>
      </c>
      <c r="Y45" s="58">
        <f t="shared" si="5"/>
        <v>7021968</v>
      </c>
      <c r="Z45" s="59">
        <f>+IF(X45&lt;&gt;0,+(Y45/X45)*100,0)</f>
        <v>-1185.5264490771694</v>
      </c>
      <c r="AA45" s="56">
        <f>SUM(AA43:AA44)</f>
        <v>-1184141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-5610397</v>
      </c>
      <c r="D47" s="71">
        <f>SUM(D45:D46)</f>
        <v>0</v>
      </c>
      <c r="E47" s="72">
        <f t="shared" si="6"/>
        <v>-1184141</v>
      </c>
      <c r="F47" s="73">
        <f t="shared" si="6"/>
        <v>-1184141</v>
      </c>
      <c r="G47" s="73">
        <f t="shared" si="6"/>
        <v>3828929</v>
      </c>
      <c r="H47" s="74">
        <f t="shared" si="6"/>
        <v>496354</v>
      </c>
      <c r="I47" s="74">
        <f t="shared" si="6"/>
        <v>430870</v>
      </c>
      <c r="J47" s="74">
        <f t="shared" si="6"/>
        <v>4756153</v>
      </c>
      <c r="K47" s="74">
        <f t="shared" si="6"/>
        <v>2973783</v>
      </c>
      <c r="L47" s="74">
        <f t="shared" si="6"/>
        <v>2622178</v>
      </c>
      <c r="M47" s="73">
        <f t="shared" si="6"/>
        <v>-3922454</v>
      </c>
      <c r="N47" s="73">
        <f t="shared" si="6"/>
        <v>1673507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6429660</v>
      </c>
      <c r="X47" s="74">
        <f t="shared" si="6"/>
        <v>-592308</v>
      </c>
      <c r="Y47" s="74">
        <f t="shared" si="6"/>
        <v>7021968</v>
      </c>
      <c r="Z47" s="75">
        <f>+IF(X47&lt;&gt;0,+(Y47/X47)*100,0)</f>
        <v>-1185.5264490771694</v>
      </c>
      <c r="AA47" s="76">
        <f>SUM(AA45:AA46)</f>
        <v>-1184141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31590346</v>
      </c>
      <c r="F5" s="8">
        <v>31590346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15795184</v>
      </c>
      <c r="Y5" s="8">
        <v>-15795184</v>
      </c>
      <c r="Z5" s="2">
        <v>-100</v>
      </c>
      <c r="AA5" s="6">
        <v>31590346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2827700</v>
      </c>
      <c r="D8" s="6"/>
      <c r="E8" s="7">
        <v>2880086</v>
      </c>
      <c r="F8" s="8">
        <v>2880086</v>
      </c>
      <c r="G8" s="8">
        <v>249813</v>
      </c>
      <c r="H8" s="8">
        <v>257301</v>
      </c>
      <c r="I8" s="8">
        <v>246750</v>
      </c>
      <c r="J8" s="8">
        <v>753864</v>
      </c>
      <c r="K8" s="8">
        <v>270222</v>
      </c>
      <c r="L8" s="8">
        <v>256932</v>
      </c>
      <c r="M8" s="8">
        <v>277106</v>
      </c>
      <c r="N8" s="8">
        <v>804260</v>
      </c>
      <c r="O8" s="8"/>
      <c r="P8" s="8"/>
      <c r="Q8" s="8"/>
      <c r="R8" s="8"/>
      <c r="S8" s="8"/>
      <c r="T8" s="8"/>
      <c r="U8" s="8"/>
      <c r="V8" s="8"/>
      <c r="W8" s="8">
        <v>1558124</v>
      </c>
      <c r="X8" s="8">
        <v>1440044</v>
      </c>
      <c r="Y8" s="8">
        <v>118080</v>
      </c>
      <c r="Z8" s="2">
        <v>8.1997494521000753</v>
      </c>
      <c r="AA8" s="6">
        <v>2880086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3149525</v>
      </c>
      <c r="D13" s="6"/>
      <c r="E13" s="7"/>
      <c r="F13" s="8"/>
      <c r="G13" s="8">
        <v>341565</v>
      </c>
      <c r="H13" s="8">
        <v>345251</v>
      </c>
      <c r="I13" s="8">
        <v>343456</v>
      </c>
      <c r="J13" s="8">
        <v>1030272</v>
      </c>
      <c r="K13" s="8">
        <v>360305</v>
      </c>
      <c r="L13" s="8">
        <v>351178</v>
      </c>
      <c r="M13" s="8">
        <v>367420</v>
      </c>
      <c r="N13" s="8">
        <v>1078903</v>
      </c>
      <c r="O13" s="8"/>
      <c r="P13" s="8"/>
      <c r="Q13" s="8"/>
      <c r="R13" s="8"/>
      <c r="S13" s="8"/>
      <c r="T13" s="8"/>
      <c r="U13" s="8"/>
      <c r="V13" s="8"/>
      <c r="W13" s="8">
        <v>2109175</v>
      </c>
      <c r="X13" s="8"/>
      <c r="Y13" s="8">
        <v>2109175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207361</v>
      </c>
      <c r="D19" s="6"/>
      <c r="E19" s="7"/>
      <c r="F19" s="26"/>
      <c r="G19" s="26">
        <v>12798</v>
      </c>
      <c r="H19" s="26">
        <v>15270</v>
      </c>
      <c r="I19" s="26">
        <v>14616</v>
      </c>
      <c r="J19" s="26">
        <v>42684</v>
      </c>
      <c r="K19" s="26">
        <v>5135</v>
      </c>
      <c r="L19" s="26">
        <v>1059</v>
      </c>
      <c r="M19" s="26">
        <v>4485</v>
      </c>
      <c r="N19" s="26">
        <v>10679</v>
      </c>
      <c r="O19" s="26"/>
      <c r="P19" s="26"/>
      <c r="Q19" s="26"/>
      <c r="R19" s="26"/>
      <c r="S19" s="26"/>
      <c r="T19" s="26"/>
      <c r="U19" s="26"/>
      <c r="V19" s="26"/>
      <c r="W19" s="26">
        <v>53363</v>
      </c>
      <c r="X19" s="26"/>
      <c r="Y19" s="26">
        <v>53363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6184586</v>
      </c>
      <c r="D21" s="33">
        <f t="shared" si="0"/>
        <v>0</v>
      </c>
      <c r="E21" s="34">
        <f t="shared" si="0"/>
        <v>34470432</v>
      </c>
      <c r="F21" s="35">
        <f t="shared" si="0"/>
        <v>34470432</v>
      </c>
      <c r="G21" s="35">
        <f t="shared" si="0"/>
        <v>604176</v>
      </c>
      <c r="H21" s="35">
        <f t="shared" si="0"/>
        <v>617822</v>
      </c>
      <c r="I21" s="35">
        <f t="shared" si="0"/>
        <v>604822</v>
      </c>
      <c r="J21" s="35">
        <f t="shared" si="0"/>
        <v>1826820</v>
      </c>
      <c r="K21" s="35">
        <f t="shared" si="0"/>
        <v>635662</v>
      </c>
      <c r="L21" s="35">
        <f t="shared" si="0"/>
        <v>609169</v>
      </c>
      <c r="M21" s="35">
        <f t="shared" si="0"/>
        <v>649011</v>
      </c>
      <c r="N21" s="35">
        <f t="shared" si="0"/>
        <v>1893842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3720662</v>
      </c>
      <c r="X21" s="35">
        <f t="shared" si="0"/>
        <v>17235228</v>
      </c>
      <c r="Y21" s="35">
        <f t="shared" si="0"/>
        <v>-13514566</v>
      </c>
      <c r="Z21" s="36">
        <f>+IF(X21&lt;&gt;0,+(Y21/X21)*100,0)</f>
        <v>-78.412458483287821</v>
      </c>
      <c r="AA21" s="33">
        <f>SUM(AA5:AA20)</f>
        <v>34470432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6349318</v>
      </c>
      <c r="D24" s="6"/>
      <c r="E24" s="7">
        <v>2449213</v>
      </c>
      <c r="F24" s="8">
        <v>2449213</v>
      </c>
      <c r="G24" s="8">
        <v>287474</v>
      </c>
      <c r="H24" s="8">
        <v>277352</v>
      </c>
      <c r="I24" s="8">
        <v>327164</v>
      </c>
      <c r="J24" s="8">
        <v>891990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891990</v>
      </c>
      <c r="X24" s="8">
        <v>1224649</v>
      </c>
      <c r="Y24" s="8">
        <v>-332659</v>
      </c>
      <c r="Z24" s="2">
        <v>-27.163619943347033</v>
      </c>
      <c r="AA24" s="6">
        <v>2449213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>
        <v>8728</v>
      </c>
      <c r="H26" s="8"/>
      <c r="I26" s="8"/>
      <c r="J26" s="8">
        <v>8728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8728</v>
      </c>
      <c r="X26" s="8"/>
      <c r="Y26" s="8">
        <v>8728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1910169</v>
      </c>
      <c r="D27" s="6"/>
      <c r="E27" s="7">
        <v>1890272</v>
      </c>
      <c r="F27" s="8">
        <v>1890272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945140</v>
      </c>
      <c r="Y27" s="8">
        <v>-945140</v>
      </c>
      <c r="Z27" s="2">
        <v>-100</v>
      </c>
      <c r="AA27" s="6">
        <v>1890272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1000000</v>
      </c>
      <c r="F30" s="8">
        <v>1000000</v>
      </c>
      <c r="G30" s="8">
        <v>31130</v>
      </c>
      <c r="H30" s="8">
        <v>13591</v>
      </c>
      <c r="I30" s="8"/>
      <c r="J30" s="8">
        <v>44721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44721</v>
      </c>
      <c r="X30" s="8">
        <v>500002</v>
      </c>
      <c r="Y30" s="8">
        <v>-455281</v>
      </c>
      <c r="Z30" s="2">
        <v>-91.055835776656892</v>
      </c>
      <c r="AA30" s="6">
        <v>1000000</v>
      </c>
    </row>
    <row r="31" spans="1:27" ht="13.5" x14ac:dyDescent="0.25">
      <c r="A31" s="25" t="s">
        <v>57</v>
      </c>
      <c r="B31" s="24" t="s">
        <v>32</v>
      </c>
      <c r="C31" s="6">
        <v>1732457</v>
      </c>
      <c r="D31" s="6"/>
      <c r="E31" s="7">
        <v>1500000</v>
      </c>
      <c r="F31" s="8">
        <v>1500000</v>
      </c>
      <c r="G31" s="8"/>
      <c r="H31" s="8">
        <v>60300</v>
      </c>
      <c r="I31" s="8">
        <v>13062</v>
      </c>
      <c r="J31" s="8">
        <v>73362</v>
      </c>
      <c r="K31" s="8">
        <v>621942</v>
      </c>
      <c r="L31" s="8"/>
      <c r="M31" s="8">
        <v>2858</v>
      </c>
      <c r="N31" s="8">
        <v>624800</v>
      </c>
      <c r="O31" s="8"/>
      <c r="P31" s="8"/>
      <c r="Q31" s="8"/>
      <c r="R31" s="8"/>
      <c r="S31" s="8"/>
      <c r="T31" s="8"/>
      <c r="U31" s="8"/>
      <c r="V31" s="8"/>
      <c r="W31" s="8">
        <v>698162</v>
      </c>
      <c r="X31" s="8">
        <v>750006</v>
      </c>
      <c r="Y31" s="8">
        <v>-51844</v>
      </c>
      <c r="Z31" s="2">
        <v>-6.912478033509065</v>
      </c>
      <c r="AA31" s="6">
        <v>1500000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52657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10044601</v>
      </c>
      <c r="D35" s="33">
        <f>SUM(D24:D34)</f>
        <v>0</v>
      </c>
      <c r="E35" s="34">
        <f t="shared" si="1"/>
        <v>6839485</v>
      </c>
      <c r="F35" s="35">
        <f t="shared" si="1"/>
        <v>6839485</v>
      </c>
      <c r="G35" s="35">
        <f t="shared" si="1"/>
        <v>327332</v>
      </c>
      <c r="H35" s="35">
        <f t="shared" si="1"/>
        <v>351243</v>
      </c>
      <c r="I35" s="35">
        <f t="shared" si="1"/>
        <v>340226</v>
      </c>
      <c r="J35" s="35">
        <f t="shared" si="1"/>
        <v>1018801</v>
      </c>
      <c r="K35" s="35">
        <f t="shared" si="1"/>
        <v>621942</v>
      </c>
      <c r="L35" s="35">
        <f t="shared" si="1"/>
        <v>0</v>
      </c>
      <c r="M35" s="35">
        <f t="shared" si="1"/>
        <v>2858</v>
      </c>
      <c r="N35" s="35">
        <f t="shared" si="1"/>
        <v>624800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1643601</v>
      </c>
      <c r="X35" s="35">
        <f t="shared" si="1"/>
        <v>3419797</v>
      </c>
      <c r="Y35" s="35">
        <f t="shared" si="1"/>
        <v>-1776196</v>
      </c>
      <c r="Z35" s="36">
        <f>+IF(X35&lt;&gt;0,+(Y35/X35)*100,0)</f>
        <v>-51.938638463043276</v>
      </c>
      <c r="AA35" s="33">
        <f>SUM(AA24:AA34)</f>
        <v>6839485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-3860015</v>
      </c>
      <c r="D37" s="46">
        <f>+D21-D35</f>
        <v>0</v>
      </c>
      <c r="E37" s="47">
        <f t="shared" si="2"/>
        <v>27630947</v>
      </c>
      <c r="F37" s="48">
        <f t="shared" si="2"/>
        <v>27630947</v>
      </c>
      <c r="G37" s="48">
        <f t="shared" si="2"/>
        <v>276844</v>
      </c>
      <c r="H37" s="48">
        <f t="shared" si="2"/>
        <v>266579</v>
      </c>
      <c r="I37" s="48">
        <f t="shared" si="2"/>
        <v>264596</v>
      </c>
      <c r="J37" s="48">
        <f t="shared" si="2"/>
        <v>808019</v>
      </c>
      <c r="K37" s="48">
        <f t="shared" si="2"/>
        <v>13720</v>
      </c>
      <c r="L37" s="48">
        <f t="shared" si="2"/>
        <v>609169</v>
      </c>
      <c r="M37" s="48">
        <f t="shared" si="2"/>
        <v>646153</v>
      </c>
      <c r="N37" s="48">
        <f t="shared" si="2"/>
        <v>1269042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2077061</v>
      </c>
      <c r="X37" s="48">
        <f>IF(F21=F35,0,X21-X35)</f>
        <v>13815431</v>
      </c>
      <c r="Y37" s="48">
        <f t="shared" si="2"/>
        <v>-11738370</v>
      </c>
      <c r="Z37" s="49">
        <f>+IF(X37&lt;&gt;0,+(Y37/X37)*100,0)</f>
        <v>-84.965644575257912</v>
      </c>
      <c r="AA37" s="46">
        <f>+AA21-AA35</f>
        <v>27630947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-3860015</v>
      </c>
      <c r="D41" s="56">
        <f>SUM(D37:D40)</f>
        <v>0</v>
      </c>
      <c r="E41" s="57">
        <f t="shared" si="3"/>
        <v>27630947</v>
      </c>
      <c r="F41" s="58">
        <f t="shared" si="3"/>
        <v>27630947</v>
      </c>
      <c r="G41" s="58">
        <f t="shared" si="3"/>
        <v>276844</v>
      </c>
      <c r="H41" s="58">
        <f t="shared" si="3"/>
        <v>266579</v>
      </c>
      <c r="I41" s="58">
        <f t="shared" si="3"/>
        <v>264596</v>
      </c>
      <c r="J41" s="58">
        <f t="shared" si="3"/>
        <v>808019</v>
      </c>
      <c r="K41" s="58">
        <f t="shared" si="3"/>
        <v>13720</v>
      </c>
      <c r="L41" s="58">
        <f t="shared" si="3"/>
        <v>609169</v>
      </c>
      <c r="M41" s="58">
        <f t="shared" si="3"/>
        <v>646153</v>
      </c>
      <c r="N41" s="58">
        <f t="shared" si="3"/>
        <v>1269042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2077061</v>
      </c>
      <c r="X41" s="58">
        <f t="shared" si="3"/>
        <v>13815431</v>
      </c>
      <c r="Y41" s="58">
        <f t="shared" si="3"/>
        <v>-11738370</v>
      </c>
      <c r="Z41" s="59">
        <f>+IF(X41&lt;&gt;0,+(Y41/X41)*100,0)</f>
        <v>-84.965644575257912</v>
      </c>
      <c r="AA41" s="56">
        <f>SUM(AA37:AA40)</f>
        <v>27630947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-3860015</v>
      </c>
      <c r="D43" s="64">
        <f>+D41-D42</f>
        <v>0</v>
      </c>
      <c r="E43" s="65">
        <f t="shared" si="4"/>
        <v>27630947</v>
      </c>
      <c r="F43" s="66">
        <f t="shared" si="4"/>
        <v>27630947</v>
      </c>
      <c r="G43" s="66">
        <f t="shared" si="4"/>
        <v>276844</v>
      </c>
      <c r="H43" s="66">
        <f t="shared" si="4"/>
        <v>266579</v>
      </c>
      <c r="I43" s="66">
        <f t="shared" si="4"/>
        <v>264596</v>
      </c>
      <c r="J43" s="66">
        <f t="shared" si="4"/>
        <v>808019</v>
      </c>
      <c r="K43" s="66">
        <f t="shared" si="4"/>
        <v>13720</v>
      </c>
      <c r="L43" s="66">
        <f t="shared" si="4"/>
        <v>609169</v>
      </c>
      <c r="M43" s="66">
        <f t="shared" si="4"/>
        <v>646153</v>
      </c>
      <c r="N43" s="66">
        <f t="shared" si="4"/>
        <v>1269042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2077061</v>
      </c>
      <c r="X43" s="66">
        <f t="shared" si="4"/>
        <v>13815431</v>
      </c>
      <c r="Y43" s="66">
        <f t="shared" si="4"/>
        <v>-11738370</v>
      </c>
      <c r="Z43" s="67">
        <f>+IF(X43&lt;&gt;0,+(Y43/X43)*100,0)</f>
        <v>-84.965644575257912</v>
      </c>
      <c r="AA43" s="64">
        <f>+AA41-AA42</f>
        <v>27630947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-3860015</v>
      </c>
      <c r="D45" s="56">
        <f>SUM(D43:D44)</f>
        <v>0</v>
      </c>
      <c r="E45" s="57">
        <f t="shared" si="5"/>
        <v>27630947</v>
      </c>
      <c r="F45" s="58">
        <f t="shared" si="5"/>
        <v>27630947</v>
      </c>
      <c r="G45" s="58">
        <f t="shared" si="5"/>
        <v>276844</v>
      </c>
      <c r="H45" s="58">
        <f t="shared" si="5"/>
        <v>266579</v>
      </c>
      <c r="I45" s="58">
        <f t="shared" si="5"/>
        <v>264596</v>
      </c>
      <c r="J45" s="58">
        <f t="shared" si="5"/>
        <v>808019</v>
      </c>
      <c r="K45" s="58">
        <f t="shared" si="5"/>
        <v>13720</v>
      </c>
      <c r="L45" s="58">
        <f t="shared" si="5"/>
        <v>609169</v>
      </c>
      <c r="M45" s="58">
        <f t="shared" si="5"/>
        <v>646153</v>
      </c>
      <c r="N45" s="58">
        <f t="shared" si="5"/>
        <v>1269042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2077061</v>
      </c>
      <c r="X45" s="58">
        <f t="shared" si="5"/>
        <v>13815431</v>
      </c>
      <c r="Y45" s="58">
        <f t="shared" si="5"/>
        <v>-11738370</v>
      </c>
      <c r="Z45" s="59">
        <f>+IF(X45&lt;&gt;0,+(Y45/X45)*100,0)</f>
        <v>-84.965644575257912</v>
      </c>
      <c r="AA45" s="56">
        <f>SUM(AA43:AA44)</f>
        <v>27630947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-3860015</v>
      </c>
      <c r="D47" s="71">
        <f>SUM(D45:D46)</f>
        <v>0</v>
      </c>
      <c r="E47" s="72">
        <f t="shared" si="6"/>
        <v>27630947</v>
      </c>
      <c r="F47" s="73">
        <f t="shared" si="6"/>
        <v>27630947</v>
      </c>
      <c r="G47" s="73">
        <f t="shared" si="6"/>
        <v>276844</v>
      </c>
      <c r="H47" s="74">
        <f t="shared" si="6"/>
        <v>266579</v>
      </c>
      <c r="I47" s="74">
        <f t="shared" si="6"/>
        <v>264596</v>
      </c>
      <c r="J47" s="74">
        <f t="shared" si="6"/>
        <v>808019</v>
      </c>
      <c r="K47" s="74">
        <f t="shared" si="6"/>
        <v>13720</v>
      </c>
      <c r="L47" s="74">
        <f t="shared" si="6"/>
        <v>609169</v>
      </c>
      <c r="M47" s="73">
        <f t="shared" si="6"/>
        <v>646153</v>
      </c>
      <c r="N47" s="73">
        <f t="shared" si="6"/>
        <v>1269042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2077061</v>
      </c>
      <c r="X47" s="74">
        <f t="shared" si="6"/>
        <v>13815431</v>
      </c>
      <c r="Y47" s="74">
        <f t="shared" si="6"/>
        <v>-11738370</v>
      </c>
      <c r="Z47" s="75">
        <f>+IF(X47&lt;&gt;0,+(Y47/X47)*100,0)</f>
        <v>-84.965644575257912</v>
      </c>
      <c r="AA47" s="76">
        <f>SUM(AA45:AA46)</f>
        <v>27630947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5724665</v>
      </c>
      <c r="D8" s="6"/>
      <c r="E8" s="7">
        <v>6169282</v>
      </c>
      <c r="F8" s="8">
        <v>6169282</v>
      </c>
      <c r="G8" s="8">
        <v>649357</v>
      </c>
      <c r="H8" s="8">
        <v>637102</v>
      </c>
      <c r="I8" s="8">
        <v>644516</v>
      </c>
      <c r="J8" s="8">
        <v>1930975</v>
      </c>
      <c r="K8" s="8">
        <v>646081</v>
      </c>
      <c r="L8" s="8">
        <v>639314</v>
      </c>
      <c r="M8" s="8">
        <v>638426</v>
      </c>
      <c r="N8" s="8">
        <v>1923821</v>
      </c>
      <c r="O8" s="8"/>
      <c r="P8" s="8"/>
      <c r="Q8" s="8"/>
      <c r="R8" s="8"/>
      <c r="S8" s="8"/>
      <c r="T8" s="8"/>
      <c r="U8" s="8"/>
      <c r="V8" s="8"/>
      <c r="W8" s="8">
        <v>3854796</v>
      </c>
      <c r="X8" s="8">
        <v>3084636</v>
      </c>
      <c r="Y8" s="8">
        <v>770160</v>
      </c>
      <c r="Z8" s="2">
        <v>24.967613682781373</v>
      </c>
      <c r="AA8" s="6">
        <v>6169282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225000</v>
      </c>
      <c r="Y18" s="8">
        <v>-225000</v>
      </c>
      <c r="Z18" s="2">
        <v>-100</v>
      </c>
      <c r="AA18" s="6">
        <v>450000</v>
      </c>
    </row>
    <row r="19" spans="1:27" ht="13.5" x14ac:dyDescent="0.25">
      <c r="A19" s="23" t="s">
        <v>46</v>
      </c>
      <c r="B19" s="29" t="s">
        <v>32</v>
      </c>
      <c r="C19" s="6">
        <v>556127</v>
      </c>
      <c r="D19" s="6"/>
      <c r="E19" s="7">
        <v>648542</v>
      </c>
      <c r="F19" s="26">
        <v>648542</v>
      </c>
      <c r="G19" s="26">
        <v>22233</v>
      </c>
      <c r="H19" s="26">
        <v>166030</v>
      </c>
      <c r="I19" s="26">
        <v>25603</v>
      </c>
      <c r="J19" s="26">
        <v>213866</v>
      </c>
      <c r="K19" s="26">
        <v>49937</v>
      </c>
      <c r="L19" s="26">
        <v>55011</v>
      </c>
      <c r="M19" s="26">
        <v>-106965</v>
      </c>
      <c r="N19" s="26">
        <v>-2017</v>
      </c>
      <c r="O19" s="26"/>
      <c r="P19" s="26"/>
      <c r="Q19" s="26"/>
      <c r="R19" s="26"/>
      <c r="S19" s="26"/>
      <c r="T19" s="26"/>
      <c r="U19" s="26"/>
      <c r="V19" s="26"/>
      <c r="W19" s="26">
        <v>211849</v>
      </c>
      <c r="X19" s="26">
        <v>324270</v>
      </c>
      <c r="Y19" s="26">
        <v>-112421</v>
      </c>
      <c r="Z19" s="27">
        <v>-34.668948715576526</v>
      </c>
      <c r="AA19" s="28">
        <v>648542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6280792</v>
      </c>
      <c r="D21" s="33">
        <f t="shared" si="0"/>
        <v>0</v>
      </c>
      <c r="E21" s="34">
        <f t="shared" si="0"/>
        <v>7267824</v>
      </c>
      <c r="F21" s="35">
        <f t="shared" si="0"/>
        <v>7267824</v>
      </c>
      <c r="G21" s="35">
        <f t="shared" si="0"/>
        <v>671590</v>
      </c>
      <c r="H21" s="35">
        <f t="shared" si="0"/>
        <v>803132</v>
      </c>
      <c r="I21" s="35">
        <f t="shared" si="0"/>
        <v>670119</v>
      </c>
      <c r="J21" s="35">
        <f t="shared" si="0"/>
        <v>2144841</v>
      </c>
      <c r="K21" s="35">
        <f t="shared" si="0"/>
        <v>696018</v>
      </c>
      <c r="L21" s="35">
        <f t="shared" si="0"/>
        <v>694325</v>
      </c>
      <c r="M21" s="35">
        <f t="shared" si="0"/>
        <v>531461</v>
      </c>
      <c r="N21" s="35">
        <f t="shared" si="0"/>
        <v>1921804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4066645</v>
      </c>
      <c r="X21" s="35">
        <f t="shared" si="0"/>
        <v>3633906</v>
      </c>
      <c r="Y21" s="35">
        <f t="shared" si="0"/>
        <v>432739</v>
      </c>
      <c r="Z21" s="36">
        <f>+IF(X21&lt;&gt;0,+(Y21/X21)*100,0)</f>
        <v>11.908370772386517</v>
      </c>
      <c r="AA21" s="33">
        <f>SUM(AA5:AA20)</f>
        <v>7267824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1956450</v>
      </c>
      <c r="D24" s="6"/>
      <c r="E24" s="7">
        <v>2695800</v>
      </c>
      <c r="F24" s="8">
        <v>2695800</v>
      </c>
      <c r="G24" s="8">
        <v>163037</v>
      </c>
      <c r="H24" s="8">
        <v>163037</v>
      </c>
      <c r="I24" s="8">
        <v>189625</v>
      </c>
      <c r="J24" s="8">
        <v>515699</v>
      </c>
      <c r="K24" s="8">
        <v>171915</v>
      </c>
      <c r="L24" s="8">
        <v>169369</v>
      </c>
      <c r="M24" s="8">
        <v>171915</v>
      </c>
      <c r="N24" s="8">
        <v>513199</v>
      </c>
      <c r="O24" s="8"/>
      <c r="P24" s="8"/>
      <c r="Q24" s="8"/>
      <c r="R24" s="8"/>
      <c r="S24" s="8"/>
      <c r="T24" s="8"/>
      <c r="U24" s="8"/>
      <c r="V24" s="8"/>
      <c r="W24" s="8">
        <v>1028898</v>
      </c>
      <c r="X24" s="8">
        <v>1347900</v>
      </c>
      <c r="Y24" s="8">
        <v>-319002</v>
      </c>
      <c r="Z24" s="2">
        <v>-23.666592477186736</v>
      </c>
      <c r="AA24" s="6">
        <v>2695800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3329596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1664796</v>
      </c>
      <c r="Y27" s="8">
        <v>2139130</v>
      </c>
      <c r="Z27" s="2">
        <v>128.49201944262239</v>
      </c>
      <c r="AA27" s="6">
        <v>3329596</v>
      </c>
    </row>
    <row r="28" spans="1:27" ht="13.5" x14ac:dyDescent="0.25">
      <c r="A28" s="25" t="s">
        <v>54</v>
      </c>
      <c r="B28" s="24" t="s">
        <v>32</v>
      </c>
      <c r="C28" s="6">
        <v>1258431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384073</v>
      </c>
      <c r="D30" s="6"/>
      <c r="E30" s="7">
        <v>750000</v>
      </c>
      <c r="F30" s="8">
        <v>750000</v>
      </c>
      <c r="G30" s="8">
        <v>11866</v>
      </c>
      <c r="H30" s="8"/>
      <c r="I30" s="8">
        <v>1597</v>
      </c>
      <c r="J30" s="8">
        <v>13463</v>
      </c>
      <c r="K30" s="8">
        <v>1600</v>
      </c>
      <c r="L30" s="8">
        <v>182</v>
      </c>
      <c r="M30" s="8"/>
      <c r="N30" s="8">
        <v>1782</v>
      </c>
      <c r="O30" s="8"/>
      <c r="P30" s="8"/>
      <c r="Q30" s="8"/>
      <c r="R30" s="8"/>
      <c r="S30" s="8"/>
      <c r="T30" s="8"/>
      <c r="U30" s="8"/>
      <c r="V30" s="8"/>
      <c r="W30" s="8">
        <v>15245</v>
      </c>
      <c r="X30" s="8">
        <v>375000</v>
      </c>
      <c r="Y30" s="8">
        <v>-359755</v>
      </c>
      <c r="Z30" s="2">
        <v>-95.934666666666672</v>
      </c>
      <c r="AA30" s="6">
        <v>750000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7496</v>
      </c>
      <c r="D33" s="6"/>
      <c r="E33" s="7">
        <v>51548</v>
      </c>
      <c r="F33" s="8">
        <v>51548</v>
      </c>
      <c r="G33" s="8"/>
      <c r="H33" s="8"/>
      <c r="I33" s="8"/>
      <c r="J33" s="8"/>
      <c r="K33" s="8">
        <v>7868</v>
      </c>
      <c r="L33" s="8"/>
      <c r="M33" s="8"/>
      <c r="N33" s="8">
        <v>7868</v>
      </c>
      <c r="O33" s="8"/>
      <c r="P33" s="8"/>
      <c r="Q33" s="8"/>
      <c r="R33" s="8"/>
      <c r="S33" s="8"/>
      <c r="T33" s="8"/>
      <c r="U33" s="8"/>
      <c r="V33" s="8"/>
      <c r="W33" s="8">
        <v>7868</v>
      </c>
      <c r="X33" s="8">
        <v>25776</v>
      </c>
      <c r="Y33" s="8">
        <v>-17908</v>
      </c>
      <c r="Z33" s="2">
        <v>-69.475481067659842</v>
      </c>
      <c r="AA33" s="6">
        <v>51548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3606450</v>
      </c>
      <c r="D35" s="33">
        <f>SUM(D24:D34)</f>
        <v>0</v>
      </c>
      <c r="E35" s="34">
        <f t="shared" si="1"/>
        <v>6826944</v>
      </c>
      <c r="F35" s="35">
        <f t="shared" si="1"/>
        <v>6826944</v>
      </c>
      <c r="G35" s="35">
        <f t="shared" si="1"/>
        <v>174903</v>
      </c>
      <c r="H35" s="35">
        <f t="shared" si="1"/>
        <v>163037</v>
      </c>
      <c r="I35" s="35">
        <f t="shared" si="1"/>
        <v>191222</v>
      </c>
      <c r="J35" s="35">
        <f t="shared" si="1"/>
        <v>529162</v>
      </c>
      <c r="K35" s="35">
        <f t="shared" si="1"/>
        <v>181383</v>
      </c>
      <c r="L35" s="35">
        <f t="shared" si="1"/>
        <v>169551</v>
      </c>
      <c r="M35" s="35">
        <f t="shared" si="1"/>
        <v>3975841</v>
      </c>
      <c r="N35" s="35">
        <f t="shared" si="1"/>
        <v>4326775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4855937</v>
      </c>
      <c r="X35" s="35">
        <f t="shared" si="1"/>
        <v>3413472</v>
      </c>
      <c r="Y35" s="35">
        <f t="shared" si="1"/>
        <v>1442465</v>
      </c>
      <c r="Z35" s="36">
        <f>+IF(X35&lt;&gt;0,+(Y35/X35)*100,0)</f>
        <v>42.258000065622333</v>
      </c>
      <c r="AA35" s="33">
        <f>SUM(AA24:AA34)</f>
        <v>6826944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2674342</v>
      </c>
      <c r="D37" s="46">
        <f>+D21-D35</f>
        <v>0</v>
      </c>
      <c r="E37" s="47">
        <f t="shared" si="2"/>
        <v>440880</v>
      </c>
      <c r="F37" s="48">
        <f t="shared" si="2"/>
        <v>440880</v>
      </c>
      <c r="G37" s="48">
        <f t="shared" si="2"/>
        <v>496687</v>
      </c>
      <c r="H37" s="48">
        <f t="shared" si="2"/>
        <v>640095</v>
      </c>
      <c r="I37" s="48">
        <f t="shared" si="2"/>
        <v>478897</v>
      </c>
      <c r="J37" s="48">
        <f t="shared" si="2"/>
        <v>1615679</v>
      </c>
      <c r="K37" s="48">
        <f t="shared" si="2"/>
        <v>514635</v>
      </c>
      <c r="L37" s="48">
        <f t="shared" si="2"/>
        <v>524774</v>
      </c>
      <c r="M37" s="48">
        <f t="shared" si="2"/>
        <v>-3444380</v>
      </c>
      <c r="N37" s="48">
        <f t="shared" si="2"/>
        <v>-2404971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-789292</v>
      </c>
      <c r="X37" s="48">
        <f>IF(F21=F35,0,X21-X35)</f>
        <v>220434</v>
      </c>
      <c r="Y37" s="48">
        <f t="shared" si="2"/>
        <v>-1009726</v>
      </c>
      <c r="Z37" s="49">
        <f>+IF(X37&lt;&gt;0,+(Y37/X37)*100,0)</f>
        <v>-458.06273079470498</v>
      </c>
      <c r="AA37" s="46">
        <f>+AA21-AA35</f>
        <v>440880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800000</v>
      </c>
      <c r="F40" s="8">
        <v>800000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400002</v>
      </c>
      <c r="Y40" s="52">
        <v>-400002</v>
      </c>
      <c r="Z40" s="53">
        <v>-100</v>
      </c>
      <c r="AA40" s="54">
        <v>800000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2674342</v>
      </c>
      <c r="D41" s="56">
        <f>SUM(D37:D40)</f>
        <v>0</v>
      </c>
      <c r="E41" s="57">
        <f t="shared" si="3"/>
        <v>1240880</v>
      </c>
      <c r="F41" s="58">
        <f t="shared" si="3"/>
        <v>1240880</v>
      </c>
      <c r="G41" s="58">
        <f t="shared" si="3"/>
        <v>496687</v>
      </c>
      <c r="H41" s="58">
        <f t="shared" si="3"/>
        <v>640095</v>
      </c>
      <c r="I41" s="58">
        <f t="shared" si="3"/>
        <v>478897</v>
      </c>
      <c r="J41" s="58">
        <f t="shared" si="3"/>
        <v>1615679</v>
      </c>
      <c r="K41" s="58">
        <f t="shared" si="3"/>
        <v>514635</v>
      </c>
      <c r="L41" s="58">
        <f t="shared" si="3"/>
        <v>524774</v>
      </c>
      <c r="M41" s="58">
        <f t="shared" si="3"/>
        <v>-3444380</v>
      </c>
      <c r="N41" s="58">
        <f t="shared" si="3"/>
        <v>-2404971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-789292</v>
      </c>
      <c r="X41" s="58">
        <f t="shared" si="3"/>
        <v>620436</v>
      </c>
      <c r="Y41" s="58">
        <f t="shared" si="3"/>
        <v>-1409728</v>
      </c>
      <c r="Z41" s="59">
        <f>+IF(X41&lt;&gt;0,+(Y41/X41)*100,0)</f>
        <v>-227.21569992714799</v>
      </c>
      <c r="AA41" s="56">
        <f>SUM(AA37:AA40)</f>
        <v>1240880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2674342</v>
      </c>
      <c r="D43" s="64">
        <f>+D41-D42</f>
        <v>0</v>
      </c>
      <c r="E43" s="65">
        <f t="shared" si="4"/>
        <v>1240880</v>
      </c>
      <c r="F43" s="66">
        <f t="shared" si="4"/>
        <v>1240880</v>
      </c>
      <c r="G43" s="66">
        <f t="shared" si="4"/>
        <v>496687</v>
      </c>
      <c r="H43" s="66">
        <f t="shared" si="4"/>
        <v>640095</v>
      </c>
      <c r="I43" s="66">
        <f t="shared" si="4"/>
        <v>478897</v>
      </c>
      <c r="J43" s="66">
        <f t="shared" si="4"/>
        <v>1615679</v>
      </c>
      <c r="K43" s="66">
        <f t="shared" si="4"/>
        <v>514635</v>
      </c>
      <c r="L43" s="66">
        <f t="shared" si="4"/>
        <v>524774</v>
      </c>
      <c r="M43" s="66">
        <f t="shared" si="4"/>
        <v>-3444380</v>
      </c>
      <c r="N43" s="66">
        <f t="shared" si="4"/>
        <v>-2404971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-789292</v>
      </c>
      <c r="X43" s="66">
        <f t="shared" si="4"/>
        <v>620436</v>
      </c>
      <c r="Y43" s="66">
        <f t="shared" si="4"/>
        <v>-1409728</v>
      </c>
      <c r="Z43" s="67">
        <f>+IF(X43&lt;&gt;0,+(Y43/X43)*100,0)</f>
        <v>-227.21569992714799</v>
      </c>
      <c r="AA43" s="64">
        <f>+AA41-AA42</f>
        <v>1240880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2674342</v>
      </c>
      <c r="D45" s="56">
        <f>SUM(D43:D44)</f>
        <v>0</v>
      </c>
      <c r="E45" s="57">
        <f t="shared" si="5"/>
        <v>1240880</v>
      </c>
      <c r="F45" s="58">
        <f t="shared" si="5"/>
        <v>1240880</v>
      </c>
      <c r="G45" s="58">
        <f t="shared" si="5"/>
        <v>496687</v>
      </c>
      <c r="H45" s="58">
        <f t="shared" si="5"/>
        <v>640095</v>
      </c>
      <c r="I45" s="58">
        <f t="shared" si="5"/>
        <v>478897</v>
      </c>
      <c r="J45" s="58">
        <f t="shared" si="5"/>
        <v>1615679</v>
      </c>
      <c r="K45" s="58">
        <f t="shared" si="5"/>
        <v>514635</v>
      </c>
      <c r="L45" s="58">
        <f t="shared" si="5"/>
        <v>524774</v>
      </c>
      <c r="M45" s="58">
        <f t="shared" si="5"/>
        <v>-3444380</v>
      </c>
      <c r="N45" s="58">
        <f t="shared" si="5"/>
        <v>-2404971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-789292</v>
      </c>
      <c r="X45" s="58">
        <f t="shared" si="5"/>
        <v>620436</v>
      </c>
      <c r="Y45" s="58">
        <f t="shared" si="5"/>
        <v>-1409728</v>
      </c>
      <c r="Z45" s="59">
        <f>+IF(X45&lt;&gt;0,+(Y45/X45)*100,0)</f>
        <v>-227.21569992714799</v>
      </c>
      <c r="AA45" s="56">
        <f>SUM(AA43:AA44)</f>
        <v>1240880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2674342</v>
      </c>
      <c r="D47" s="71">
        <f>SUM(D45:D46)</f>
        <v>0</v>
      </c>
      <c r="E47" s="72">
        <f t="shared" si="6"/>
        <v>1240880</v>
      </c>
      <c r="F47" s="73">
        <f t="shared" si="6"/>
        <v>1240880</v>
      </c>
      <c r="G47" s="73">
        <f t="shared" si="6"/>
        <v>496687</v>
      </c>
      <c r="H47" s="74">
        <f t="shared" si="6"/>
        <v>640095</v>
      </c>
      <c r="I47" s="74">
        <f t="shared" si="6"/>
        <v>478897</v>
      </c>
      <c r="J47" s="74">
        <f t="shared" si="6"/>
        <v>1615679</v>
      </c>
      <c r="K47" s="74">
        <f t="shared" si="6"/>
        <v>514635</v>
      </c>
      <c r="L47" s="74">
        <f t="shared" si="6"/>
        <v>524774</v>
      </c>
      <c r="M47" s="73">
        <f t="shared" si="6"/>
        <v>-3444380</v>
      </c>
      <c r="N47" s="73">
        <f t="shared" si="6"/>
        <v>-2404971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-789292</v>
      </c>
      <c r="X47" s="74">
        <f t="shared" si="6"/>
        <v>620436</v>
      </c>
      <c r="Y47" s="74">
        <f t="shared" si="6"/>
        <v>-1409728</v>
      </c>
      <c r="Z47" s="75">
        <f>+IF(X47&lt;&gt;0,+(Y47/X47)*100,0)</f>
        <v>-227.21569992714799</v>
      </c>
      <c r="AA47" s="76">
        <f>SUM(AA45:AA46)</f>
        <v>1240880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12673770</v>
      </c>
      <c r="F8" s="8">
        <v>12673770</v>
      </c>
      <c r="G8" s="8">
        <v>1555723</v>
      </c>
      <c r="H8" s="8">
        <v>1536161</v>
      </c>
      <c r="I8" s="8">
        <v>1517787</v>
      </c>
      <c r="J8" s="8">
        <v>4609671</v>
      </c>
      <c r="K8" s="8">
        <v>1522400</v>
      </c>
      <c r="L8" s="8">
        <v>1510550</v>
      </c>
      <c r="M8" s="8">
        <v>394</v>
      </c>
      <c r="N8" s="8">
        <v>3033344</v>
      </c>
      <c r="O8" s="8"/>
      <c r="P8" s="8"/>
      <c r="Q8" s="8"/>
      <c r="R8" s="8"/>
      <c r="S8" s="8"/>
      <c r="T8" s="8"/>
      <c r="U8" s="8"/>
      <c r="V8" s="8"/>
      <c r="W8" s="8">
        <v>7643015</v>
      </c>
      <c r="X8" s="8">
        <v>6336882</v>
      </c>
      <c r="Y8" s="8">
        <v>1306133</v>
      </c>
      <c r="Z8" s="2">
        <v>20.611603624621701</v>
      </c>
      <c r="AA8" s="6">
        <v>12673770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7690463</v>
      </c>
      <c r="F13" s="8">
        <v>7690463</v>
      </c>
      <c r="G13" s="8">
        <v>727353</v>
      </c>
      <c r="H13" s="8">
        <v>622641</v>
      </c>
      <c r="I13" s="8">
        <v>631218</v>
      </c>
      <c r="J13" s="8">
        <v>1981212</v>
      </c>
      <c r="K13" s="8">
        <v>639665</v>
      </c>
      <c r="L13" s="8">
        <v>647974</v>
      </c>
      <c r="M13" s="8"/>
      <c r="N13" s="8">
        <v>1287639</v>
      </c>
      <c r="O13" s="8"/>
      <c r="P13" s="8"/>
      <c r="Q13" s="8"/>
      <c r="R13" s="8"/>
      <c r="S13" s="8"/>
      <c r="T13" s="8"/>
      <c r="U13" s="8"/>
      <c r="V13" s="8"/>
      <c r="W13" s="8">
        <v>3268851</v>
      </c>
      <c r="X13" s="8">
        <v>3845232</v>
      </c>
      <c r="Y13" s="8">
        <v>-576381</v>
      </c>
      <c r="Z13" s="2">
        <v>-14.989498683044353</v>
      </c>
      <c r="AA13" s="6">
        <v>7690463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13060400</v>
      </c>
      <c r="F18" s="8">
        <v>13060400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6530202</v>
      </c>
      <c r="Y18" s="8">
        <v>-6530202</v>
      </c>
      <c r="Z18" s="2">
        <v>-100</v>
      </c>
      <c r="AA18" s="6">
        <v>13060400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33424633</v>
      </c>
      <c r="F21" s="35">
        <f t="shared" si="0"/>
        <v>33424633</v>
      </c>
      <c r="G21" s="35">
        <f t="shared" si="0"/>
        <v>2283076</v>
      </c>
      <c r="H21" s="35">
        <f t="shared" si="0"/>
        <v>2158802</v>
      </c>
      <c r="I21" s="35">
        <f t="shared" si="0"/>
        <v>2149005</v>
      </c>
      <c r="J21" s="35">
        <f t="shared" si="0"/>
        <v>6590883</v>
      </c>
      <c r="K21" s="35">
        <f t="shared" si="0"/>
        <v>2162065</v>
      </c>
      <c r="L21" s="35">
        <f t="shared" si="0"/>
        <v>2158524</v>
      </c>
      <c r="M21" s="35">
        <f t="shared" si="0"/>
        <v>394</v>
      </c>
      <c r="N21" s="35">
        <f t="shared" si="0"/>
        <v>4320983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10911866</v>
      </c>
      <c r="X21" s="35">
        <f t="shared" si="0"/>
        <v>16712316</v>
      </c>
      <c r="Y21" s="35">
        <f t="shared" si="0"/>
        <v>-5800450</v>
      </c>
      <c r="Z21" s="36">
        <f>+IF(X21&lt;&gt;0,+(Y21/X21)*100,0)</f>
        <v>-34.707637170096596</v>
      </c>
      <c r="AA21" s="33">
        <f>SUM(AA5:AA20)</f>
        <v>33424633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7605996</v>
      </c>
      <c r="F24" s="8">
        <v>7605996</v>
      </c>
      <c r="G24" s="8">
        <v>852805</v>
      </c>
      <c r="H24" s="8">
        <v>869386</v>
      </c>
      <c r="I24" s="8">
        <v>820226</v>
      </c>
      <c r="J24" s="8">
        <v>2542417</v>
      </c>
      <c r="K24" s="8">
        <v>957689</v>
      </c>
      <c r="L24" s="8">
        <v>1096695</v>
      </c>
      <c r="M24" s="8"/>
      <c r="N24" s="8">
        <v>2054384</v>
      </c>
      <c r="O24" s="8"/>
      <c r="P24" s="8"/>
      <c r="Q24" s="8"/>
      <c r="R24" s="8"/>
      <c r="S24" s="8"/>
      <c r="T24" s="8"/>
      <c r="U24" s="8"/>
      <c r="V24" s="8"/>
      <c r="W24" s="8">
        <v>4596801</v>
      </c>
      <c r="X24" s="8">
        <v>3802992</v>
      </c>
      <c r="Y24" s="8">
        <v>793809</v>
      </c>
      <c r="Z24" s="2">
        <v>20.87327556828939</v>
      </c>
      <c r="AA24" s="6">
        <v>7605996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6337000</v>
      </c>
      <c r="F26" s="8">
        <v>6337000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3168498</v>
      </c>
      <c r="Y26" s="8">
        <v>-3168498</v>
      </c>
      <c r="Z26" s="2">
        <v>-100</v>
      </c>
      <c r="AA26" s="6">
        <v>6337000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15190337</v>
      </c>
      <c r="F27" s="8">
        <v>15190337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7595166</v>
      </c>
      <c r="Y27" s="8">
        <v>-7595166</v>
      </c>
      <c r="Z27" s="2">
        <v>-100</v>
      </c>
      <c r="AA27" s="6">
        <v>15190337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604644</v>
      </c>
      <c r="F30" s="8">
        <v>604644</v>
      </c>
      <c r="G30" s="8">
        <v>25678</v>
      </c>
      <c r="H30" s="8">
        <v>113130</v>
      </c>
      <c r="I30" s="8">
        <v>60970</v>
      </c>
      <c r="J30" s="8">
        <v>199778</v>
      </c>
      <c r="K30" s="8">
        <v>1590200</v>
      </c>
      <c r="L30" s="8"/>
      <c r="M30" s="8"/>
      <c r="N30" s="8">
        <v>1590200</v>
      </c>
      <c r="O30" s="8"/>
      <c r="P30" s="8"/>
      <c r="Q30" s="8"/>
      <c r="R30" s="8"/>
      <c r="S30" s="8"/>
      <c r="T30" s="8"/>
      <c r="U30" s="8"/>
      <c r="V30" s="8"/>
      <c r="W30" s="8">
        <v>1789978</v>
      </c>
      <c r="X30" s="8">
        <v>302322</v>
      </c>
      <c r="Y30" s="8">
        <v>1487656</v>
      </c>
      <c r="Z30" s="2">
        <v>492.07665998504905</v>
      </c>
      <c r="AA30" s="6">
        <v>604644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59135</v>
      </c>
      <c r="F31" s="8">
        <v>59135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29568</v>
      </c>
      <c r="Y31" s="8">
        <v>-29568</v>
      </c>
      <c r="Z31" s="2">
        <v>-100</v>
      </c>
      <c r="AA31" s="6">
        <v>59135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397674</v>
      </c>
      <c r="F33" s="8">
        <v>397674</v>
      </c>
      <c r="G33" s="8">
        <v>6507</v>
      </c>
      <c r="H33" s="8">
        <v>6820</v>
      </c>
      <c r="I33" s="8">
        <v>6376</v>
      </c>
      <c r="J33" s="8">
        <v>19703</v>
      </c>
      <c r="K33" s="8">
        <v>7471</v>
      </c>
      <c r="L33" s="8">
        <v>8679</v>
      </c>
      <c r="M33" s="8"/>
      <c r="N33" s="8">
        <v>16150</v>
      </c>
      <c r="O33" s="8"/>
      <c r="P33" s="8"/>
      <c r="Q33" s="8"/>
      <c r="R33" s="8"/>
      <c r="S33" s="8"/>
      <c r="T33" s="8"/>
      <c r="U33" s="8"/>
      <c r="V33" s="8"/>
      <c r="W33" s="8">
        <v>35853</v>
      </c>
      <c r="X33" s="8">
        <v>198846</v>
      </c>
      <c r="Y33" s="8">
        <v>-162993</v>
      </c>
      <c r="Z33" s="2">
        <v>-81.969463806161556</v>
      </c>
      <c r="AA33" s="6">
        <v>397674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30194786</v>
      </c>
      <c r="F35" s="35">
        <f t="shared" si="1"/>
        <v>30194786</v>
      </c>
      <c r="G35" s="35">
        <f t="shared" si="1"/>
        <v>884990</v>
      </c>
      <c r="H35" s="35">
        <f t="shared" si="1"/>
        <v>989336</v>
      </c>
      <c r="I35" s="35">
        <f t="shared" si="1"/>
        <v>887572</v>
      </c>
      <c r="J35" s="35">
        <f t="shared" si="1"/>
        <v>2761898</v>
      </c>
      <c r="K35" s="35">
        <f t="shared" si="1"/>
        <v>2555360</v>
      </c>
      <c r="L35" s="35">
        <f t="shared" si="1"/>
        <v>1105374</v>
      </c>
      <c r="M35" s="35">
        <f t="shared" si="1"/>
        <v>0</v>
      </c>
      <c r="N35" s="35">
        <f t="shared" si="1"/>
        <v>3660734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6422632</v>
      </c>
      <c r="X35" s="35">
        <f t="shared" si="1"/>
        <v>15097392</v>
      </c>
      <c r="Y35" s="35">
        <f t="shared" si="1"/>
        <v>-8674760</v>
      </c>
      <c r="Z35" s="36">
        <f>+IF(X35&lt;&gt;0,+(Y35/X35)*100,0)</f>
        <v>-57.458665708620401</v>
      </c>
      <c r="AA35" s="33">
        <f>SUM(AA24:AA34)</f>
        <v>30194786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3229847</v>
      </c>
      <c r="F37" s="48">
        <f t="shared" si="2"/>
        <v>3229847</v>
      </c>
      <c r="G37" s="48">
        <f t="shared" si="2"/>
        <v>1398086</v>
      </c>
      <c r="H37" s="48">
        <f t="shared" si="2"/>
        <v>1169466</v>
      </c>
      <c r="I37" s="48">
        <f t="shared" si="2"/>
        <v>1261433</v>
      </c>
      <c r="J37" s="48">
        <f t="shared" si="2"/>
        <v>3828985</v>
      </c>
      <c r="K37" s="48">
        <f t="shared" si="2"/>
        <v>-393295</v>
      </c>
      <c r="L37" s="48">
        <f t="shared" si="2"/>
        <v>1053150</v>
      </c>
      <c r="M37" s="48">
        <f t="shared" si="2"/>
        <v>394</v>
      </c>
      <c r="N37" s="48">
        <f t="shared" si="2"/>
        <v>660249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4489234</v>
      </c>
      <c r="X37" s="48">
        <f>IF(F21=F35,0,X21-X35)</f>
        <v>1614924</v>
      </c>
      <c r="Y37" s="48">
        <f t="shared" si="2"/>
        <v>2874310</v>
      </c>
      <c r="Z37" s="49">
        <f>+IF(X37&lt;&gt;0,+(Y37/X37)*100,0)</f>
        <v>177.98422712152399</v>
      </c>
      <c r="AA37" s="46">
        <f>+AA21-AA35</f>
        <v>3229847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3229847</v>
      </c>
      <c r="F41" s="58">
        <f t="shared" si="3"/>
        <v>3229847</v>
      </c>
      <c r="G41" s="58">
        <f t="shared" si="3"/>
        <v>1398086</v>
      </c>
      <c r="H41" s="58">
        <f t="shared" si="3"/>
        <v>1169466</v>
      </c>
      <c r="I41" s="58">
        <f t="shared" si="3"/>
        <v>1261433</v>
      </c>
      <c r="J41" s="58">
        <f t="shared" si="3"/>
        <v>3828985</v>
      </c>
      <c r="K41" s="58">
        <f t="shared" si="3"/>
        <v>-393295</v>
      </c>
      <c r="L41" s="58">
        <f t="shared" si="3"/>
        <v>1053150</v>
      </c>
      <c r="M41" s="58">
        <f t="shared" si="3"/>
        <v>394</v>
      </c>
      <c r="N41" s="58">
        <f t="shared" si="3"/>
        <v>660249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4489234</v>
      </c>
      <c r="X41" s="58">
        <f t="shared" si="3"/>
        <v>1614924</v>
      </c>
      <c r="Y41" s="58">
        <f t="shared" si="3"/>
        <v>2874310</v>
      </c>
      <c r="Z41" s="59">
        <f>+IF(X41&lt;&gt;0,+(Y41/X41)*100,0)</f>
        <v>177.98422712152399</v>
      </c>
      <c r="AA41" s="56">
        <f>SUM(AA37:AA40)</f>
        <v>3229847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3229847</v>
      </c>
      <c r="F43" s="66">
        <f t="shared" si="4"/>
        <v>3229847</v>
      </c>
      <c r="G43" s="66">
        <f t="shared" si="4"/>
        <v>1398086</v>
      </c>
      <c r="H43" s="66">
        <f t="shared" si="4"/>
        <v>1169466</v>
      </c>
      <c r="I43" s="66">
        <f t="shared" si="4"/>
        <v>1261433</v>
      </c>
      <c r="J43" s="66">
        <f t="shared" si="4"/>
        <v>3828985</v>
      </c>
      <c r="K43" s="66">
        <f t="shared" si="4"/>
        <v>-393295</v>
      </c>
      <c r="L43" s="66">
        <f t="shared" si="4"/>
        <v>1053150</v>
      </c>
      <c r="M43" s="66">
        <f t="shared" si="4"/>
        <v>394</v>
      </c>
      <c r="N43" s="66">
        <f t="shared" si="4"/>
        <v>660249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4489234</v>
      </c>
      <c r="X43" s="66">
        <f t="shared" si="4"/>
        <v>1614924</v>
      </c>
      <c r="Y43" s="66">
        <f t="shared" si="4"/>
        <v>2874310</v>
      </c>
      <c r="Z43" s="67">
        <f>+IF(X43&lt;&gt;0,+(Y43/X43)*100,0)</f>
        <v>177.98422712152399</v>
      </c>
      <c r="AA43" s="64">
        <f>+AA41-AA42</f>
        <v>3229847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3229847</v>
      </c>
      <c r="F45" s="58">
        <f t="shared" si="5"/>
        <v>3229847</v>
      </c>
      <c r="G45" s="58">
        <f t="shared" si="5"/>
        <v>1398086</v>
      </c>
      <c r="H45" s="58">
        <f t="shared" si="5"/>
        <v>1169466</v>
      </c>
      <c r="I45" s="58">
        <f t="shared" si="5"/>
        <v>1261433</v>
      </c>
      <c r="J45" s="58">
        <f t="shared" si="5"/>
        <v>3828985</v>
      </c>
      <c r="K45" s="58">
        <f t="shared" si="5"/>
        <v>-393295</v>
      </c>
      <c r="L45" s="58">
        <f t="shared" si="5"/>
        <v>1053150</v>
      </c>
      <c r="M45" s="58">
        <f t="shared" si="5"/>
        <v>394</v>
      </c>
      <c r="N45" s="58">
        <f t="shared" si="5"/>
        <v>660249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4489234</v>
      </c>
      <c r="X45" s="58">
        <f t="shared" si="5"/>
        <v>1614924</v>
      </c>
      <c r="Y45" s="58">
        <f t="shared" si="5"/>
        <v>2874310</v>
      </c>
      <c r="Z45" s="59">
        <f>+IF(X45&lt;&gt;0,+(Y45/X45)*100,0)</f>
        <v>177.98422712152399</v>
      </c>
      <c r="AA45" s="56">
        <f>SUM(AA43:AA44)</f>
        <v>3229847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3229847</v>
      </c>
      <c r="F47" s="73">
        <f t="shared" si="6"/>
        <v>3229847</v>
      </c>
      <c r="G47" s="73">
        <f t="shared" si="6"/>
        <v>1398086</v>
      </c>
      <c r="H47" s="74">
        <f t="shared" si="6"/>
        <v>1169466</v>
      </c>
      <c r="I47" s="74">
        <f t="shared" si="6"/>
        <v>1261433</v>
      </c>
      <c r="J47" s="74">
        <f t="shared" si="6"/>
        <v>3828985</v>
      </c>
      <c r="K47" s="74">
        <f t="shared" si="6"/>
        <v>-393295</v>
      </c>
      <c r="L47" s="74">
        <f t="shared" si="6"/>
        <v>1053150</v>
      </c>
      <c r="M47" s="73">
        <f t="shared" si="6"/>
        <v>394</v>
      </c>
      <c r="N47" s="73">
        <f t="shared" si="6"/>
        <v>660249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4489234</v>
      </c>
      <c r="X47" s="74">
        <f t="shared" si="6"/>
        <v>1614924</v>
      </c>
      <c r="Y47" s="74">
        <f t="shared" si="6"/>
        <v>2874310</v>
      </c>
      <c r="Z47" s="75">
        <f>+IF(X47&lt;&gt;0,+(Y47/X47)*100,0)</f>
        <v>177.98422712152399</v>
      </c>
      <c r="AA47" s="76">
        <f>SUM(AA45:AA46)</f>
        <v>3229847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120786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57093887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57214673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-57214673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-57214673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-57214673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-57214673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-57214673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54360635</v>
      </c>
      <c r="D8" s="6"/>
      <c r="E8" s="7">
        <v>64630203</v>
      </c>
      <c r="F8" s="8">
        <v>64630203</v>
      </c>
      <c r="G8" s="8">
        <v>4367932</v>
      </c>
      <c r="H8" s="8">
        <v>3730308</v>
      </c>
      <c r="I8" s="8">
        <v>4409476</v>
      </c>
      <c r="J8" s="8">
        <v>12507716</v>
      </c>
      <c r="K8" s="8">
        <v>4329642</v>
      </c>
      <c r="L8" s="8">
        <v>7545035</v>
      </c>
      <c r="M8" s="8">
        <v>1785206</v>
      </c>
      <c r="N8" s="8">
        <v>13659883</v>
      </c>
      <c r="O8" s="8"/>
      <c r="P8" s="8"/>
      <c r="Q8" s="8"/>
      <c r="R8" s="8"/>
      <c r="S8" s="8"/>
      <c r="T8" s="8"/>
      <c r="U8" s="8"/>
      <c r="V8" s="8"/>
      <c r="W8" s="8">
        <v>26167599</v>
      </c>
      <c r="X8" s="8">
        <v>32315076</v>
      </c>
      <c r="Y8" s="8">
        <v>-6147477</v>
      </c>
      <c r="Z8" s="2">
        <v>-19.023557301861214</v>
      </c>
      <c r="AA8" s="6">
        <v>64630203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12277932</v>
      </c>
      <c r="D13" s="6"/>
      <c r="E13" s="7">
        <v>13886003</v>
      </c>
      <c r="F13" s="8">
        <v>13886003</v>
      </c>
      <c r="G13" s="8">
        <v>1074442</v>
      </c>
      <c r="H13" s="8">
        <v>964478</v>
      </c>
      <c r="I13" s="8">
        <v>986106</v>
      </c>
      <c r="J13" s="8">
        <v>3025026</v>
      </c>
      <c r="K13" s="8">
        <v>996854</v>
      </c>
      <c r="L13" s="8">
        <v>1012493</v>
      </c>
      <c r="M13" s="8">
        <v>1029452</v>
      </c>
      <c r="N13" s="8">
        <v>3038799</v>
      </c>
      <c r="O13" s="8"/>
      <c r="P13" s="8"/>
      <c r="Q13" s="8"/>
      <c r="R13" s="8"/>
      <c r="S13" s="8"/>
      <c r="T13" s="8"/>
      <c r="U13" s="8"/>
      <c r="V13" s="8"/>
      <c r="W13" s="8">
        <v>6063825</v>
      </c>
      <c r="X13" s="8">
        <v>6942996</v>
      </c>
      <c r="Y13" s="8">
        <v>-879171</v>
      </c>
      <c r="Z13" s="2">
        <v>-12.662703536052735</v>
      </c>
      <c r="AA13" s="6">
        <v>13886003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66638567</v>
      </c>
      <c r="D21" s="33">
        <f t="shared" si="0"/>
        <v>0</v>
      </c>
      <c r="E21" s="34">
        <f t="shared" si="0"/>
        <v>78516206</v>
      </c>
      <c r="F21" s="35">
        <f t="shared" si="0"/>
        <v>78516206</v>
      </c>
      <c r="G21" s="35">
        <f t="shared" si="0"/>
        <v>5442374</v>
      </c>
      <c r="H21" s="35">
        <f t="shared" si="0"/>
        <v>4694786</v>
      </c>
      <c r="I21" s="35">
        <f t="shared" si="0"/>
        <v>5395582</v>
      </c>
      <c r="J21" s="35">
        <f t="shared" si="0"/>
        <v>15532742</v>
      </c>
      <c r="K21" s="35">
        <f t="shared" si="0"/>
        <v>5326496</v>
      </c>
      <c r="L21" s="35">
        <f t="shared" si="0"/>
        <v>8557528</v>
      </c>
      <c r="M21" s="35">
        <f t="shared" si="0"/>
        <v>2814658</v>
      </c>
      <c r="N21" s="35">
        <f t="shared" si="0"/>
        <v>16698682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32231424</v>
      </c>
      <c r="X21" s="35">
        <f t="shared" si="0"/>
        <v>39258072</v>
      </c>
      <c r="Y21" s="35">
        <f t="shared" si="0"/>
        <v>-7026648</v>
      </c>
      <c r="Z21" s="36">
        <f>+IF(X21&lt;&gt;0,+(Y21/X21)*100,0)</f>
        <v>-17.898606941268028</v>
      </c>
      <c r="AA21" s="33">
        <f>SUM(AA5:AA20)</f>
        <v>78516206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35965841</v>
      </c>
      <c r="D24" s="6"/>
      <c r="E24" s="7">
        <v>34966308</v>
      </c>
      <c r="F24" s="8">
        <v>34966308</v>
      </c>
      <c r="G24" s="8">
        <v>3261084</v>
      </c>
      <c r="H24" s="8">
        <v>2954903</v>
      </c>
      <c r="I24" s="8">
        <v>3316724</v>
      </c>
      <c r="J24" s="8">
        <v>9532711</v>
      </c>
      <c r="K24" s="8">
        <v>3195404</v>
      </c>
      <c r="L24" s="8">
        <v>3566205</v>
      </c>
      <c r="M24" s="8">
        <v>4190172</v>
      </c>
      <c r="N24" s="8">
        <v>10951781</v>
      </c>
      <c r="O24" s="8"/>
      <c r="P24" s="8"/>
      <c r="Q24" s="8"/>
      <c r="R24" s="8"/>
      <c r="S24" s="8"/>
      <c r="T24" s="8"/>
      <c r="U24" s="8"/>
      <c r="V24" s="8"/>
      <c r="W24" s="8">
        <v>20484492</v>
      </c>
      <c r="X24" s="8">
        <v>17483250</v>
      </c>
      <c r="Y24" s="8">
        <v>3001242</v>
      </c>
      <c r="Z24" s="2">
        <v>17.166384968469821</v>
      </c>
      <c r="AA24" s="6">
        <v>34966308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3100000</v>
      </c>
      <c r="F27" s="8">
        <v>3100000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1550004</v>
      </c>
      <c r="Y27" s="8">
        <v>-1550004</v>
      </c>
      <c r="Z27" s="2">
        <v>-100</v>
      </c>
      <c r="AA27" s="6">
        <v>3100000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13320</v>
      </c>
      <c r="D30" s="6"/>
      <c r="E30" s="7">
        <v>60000</v>
      </c>
      <c r="F30" s="8">
        <v>60000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30006</v>
      </c>
      <c r="Y30" s="8">
        <v>-30006</v>
      </c>
      <c r="Z30" s="2">
        <v>-100</v>
      </c>
      <c r="AA30" s="6">
        <v>60000</v>
      </c>
    </row>
    <row r="31" spans="1:27" ht="13.5" x14ac:dyDescent="0.25">
      <c r="A31" s="25" t="s">
        <v>57</v>
      </c>
      <c r="B31" s="24" t="s">
        <v>32</v>
      </c>
      <c r="C31" s="6">
        <v>11066907</v>
      </c>
      <c r="D31" s="6"/>
      <c r="E31" s="7">
        <v>12870000</v>
      </c>
      <c r="F31" s="8">
        <v>12870000</v>
      </c>
      <c r="G31" s="8">
        <v>5860</v>
      </c>
      <c r="H31" s="8">
        <v>209056</v>
      </c>
      <c r="I31" s="8">
        <v>381214</v>
      </c>
      <c r="J31" s="8">
        <v>596130</v>
      </c>
      <c r="K31" s="8">
        <v>334034</v>
      </c>
      <c r="L31" s="8">
        <v>124239</v>
      </c>
      <c r="M31" s="8">
        <v>254607</v>
      </c>
      <c r="N31" s="8">
        <v>712880</v>
      </c>
      <c r="O31" s="8"/>
      <c r="P31" s="8"/>
      <c r="Q31" s="8"/>
      <c r="R31" s="8"/>
      <c r="S31" s="8"/>
      <c r="T31" s="8"/>
      <c r="U31" s="8"/>
      <c r="V31" s="8"/>
      <c r="W31" s="8">
        <v>1309010</v>
      </c>
      <c r="X31" s="8">
        <v>6435006</v>
      </c>
      <c r="Y31" s="8">
        <v>-5125996</v>
      </c>
      <c r="Z31" s="2">
        <v>-79.657983224879672</v>
      </c>
      <c r="AA31" s="6">
        <v>12870000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610000</v>
      </c>
      <c r="F33" s="8">
        <v>610000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305004</v>
      </c>
      <c r="Y33" s="8">
        <v>-305004</v>
      </c>
      <c r="Z33" s="2">
        <v>-100</v>
      </c>
      <c r="AA33" s="6">
        <v>610000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47046068</v>
      </c>
      <c r="D35" s="33">
        <f>SUM(D24:D34)</f>
        <v>0</v>
      </c>
      <c r="E35" s="34">
        <f t="shared" si="1"/>
        <v>51606308</v>
      </c>
      <c r="F35" s="35">
        <f t="shared" si="1"/>
        <v>51606308</v>
      </c>
      <c r="G35" s="35">
        <f t="shared" si="1"/>
        <v>3266944</v>
      </c>
      <c r="H35" s="35">
        <f t="shared" si="1"/>
        <v>3163959</v>
      </c>
      <c r="I35" s="35">
        <f t="shared" si="1"/>
        <v>3697938</v>
      </c>
      <c r="J35" s="35">
        <f t="shared" si="1"/>
        <v>10128841</v>
      </c>
      <c r="K35" s="35">
        <f t="shared" si="1"/>
        <v>3529438</v>
      </c>
      <c r="L35" s="35">
        <f t="shared" si="1"/>
        <v>3690444</v>
      </c>
      <c r="M35" s="35">
        <f t="shared" si="1"/>
        <v>4444779</v>
      </c>
      <c r="N35" s="35">
        <f t="shared" si="1"/>
        <v>11664661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21793502</v>
      </c>
      <c r="X35" s="35">
        <f t="shared" si="1"/>
        <v>25803270</v>
      </c>
      <c r="Y35" s="35">
        <f t="shared" si="1"/>
        <v>-4009768</v>
      </c>
      <c r="Z35" s="36">
        <f>+IF(X35&lt;&gt;0,+(Y35/X35)*100,0)</f>
        <v>-15.53976685900663</v>
      </c>
      <c r="AA35" s="33">
        <f>SUM(AA24:AA34)</f>
        <v>51606308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19592499</v>
      </c>
      <c r="D37" s="46">
        <f>+D21-D35</f>
        <v>0</v>
      </c>
      <c r="E37" s="47">
        <f t="shared" si="2"/>
        <v>26909898</v>
      </c>
      <c r="F37" s="48">
        <f t="shared" si="2"/>
        <v>26909898</v>
      </c>
      <c r="G37" s="48">
        <f t="shared" si="2"/>
        <v>2175430</v>
      </c>
      <c r="H37" s="48">
        <f t="shared" si="2"/>
        <v>1530827</v>
      </c>
      <c r="I37" s="48">
        <f t="shared" si="2"/>
        <v>1697644</v>
      </c>
      <c r="J37" s="48">
        <f t="shared" si="2"/>
        <v>5403901</v>
      </c>
      <c r="K37" s="48">
        <f t="shared" si="2"/>
        <v>1797058</v>
      </c>
      <c r="L37" s="48">
        <f t="shared" si="2"/>
        <v>4867084</v>
      </c>
      <c r="M37" s="48">
        <f t="shared" si="2"/>
        <v>-1630121</v>
      </c>
      <c r="N37" s="48">
        <f t="shared" si="2"/>
        <v>5034021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10437922</v>
      </c>
      <c r="X37" s="48">
        <f>IF(F21=F35,0,X21-X35)</f>
        <v>13454802</v>
      </c>
      <c r="Y37" s="48">
        <f t="shared" si="2"/>
        <v>-3016880</v>
      </c>
      <c r="Z37" s="49">
        <f>+IF(X37&lt;&gt;0,+(Y37/X37)*100,0)</f>
        <v>-22.42232921747938</v>
      </c>
      <c r="AA37" s="46">
        <f>+AA21-AA35</f>
        <v>26909898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>
        <v>3766004</v>
      </c>
      <c r="M38" s="8"/>
      <c r="N38" s="8">
        <v>3766004</v>
      </c>
      <c r="O38" s="8"/>
      <c r="P38" s="8"/>
      <c r="Q38" s="8"/>
      <c r="R38" s="8"/>
      <c r="S38" s="8"/>
      <c r="T38" s="8"/>
      <c r="U38" s="8"/>
      <c r="V38" s="8"/>
      <c r="W38" s="8">
        <v>3766004</v>
      </c>
      <c r="X38" s="8"/>
      <c r="Y38" s="8">
        <v>3766004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19592499</v>
      </c>
      <c r="D41" s="56">
        <f>SUM(D37:D40)</f>
        <v>0</v>
      </c>
      <c r="E41" s="57">
        <f t="shared" si="3"/>
        <v>26909898</v>
      </c>
      <c r="F41" s="58">
        <f t="shared" si="3"/>
        <v>26909898</v>
      </c>
      <c r="G41" s="58">
        <f t="shared" si="3"/>
        <v>2175430</v>
      </c>
      <c r="H41" s="58">
        <f t="shared" si="3"/>
        <v>1530827</v>
      </c>
      <c r="I41" s="58">
        <f t="shared" si="3"/>
        <v>1697644</v>
      </c>
      <c r="J41" s="58">
        <f t="shared" si="3"/>
        <v>5403901</v>
      </c>
      <c r="K41" s="58">
        <f t="shared" si="3"/>
        <v>1797058</v>
      </c>
      <c r="L41" s="58">
        <f t="shared" si="3"/>
        <v>8633088</v>
      </c>
      <c r="M41" s="58">
        <f t="shared" si="3"/>
        <v>-1630121</v>
      </c>
      <c r="N41" s="58">
        <f t="shared" si="3"/>
        <v>8800025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14203926</v>
      </c>
      <c r="X41" s="58">
        <f t="shared" si="3"/>
        <v>13454802</v>
      </c>
      <c r="Y41" s="58">
        <f t="shared" si="3"/>
        <v>749124</v>
      </c>
      <c r="Z41" s="59">
        <f>+IF(X41&lt;&gt;0,+(Y41/X41)*100,0)</f>
        <v>5.567707350877404</v>
      </c>
      <c r="AA41" s="56">
        <f>SUM(AA37:AA40)</f>
        <v>26909898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19592499</v>
      </c>
      <c r="D43" s="64">
        <f>+D41-D42</f>
        <v>0</v>
      </c>
      <c r="E43" s="65">
        <f t="shared" si="4"/>
        <v>26909898</v>
      </c>
      <c r="F43" s="66">
        <f t="shared" si="4"/>
        <v>26909898</v>
      </c>
      <c r="G43" s="66">
        <f t="shared" si="4"/>
        <v>2175430</v>
      </c>
      <c r="H43" s="66">
        <f t="shared" si="4"/>
        <v>1530827</v>
      </c>
      <c r="I43" s="66">
        <f t="shared" si="4"/>
        <v>1697644</v>
      </c>
      <c r="J43" s="66">
        <f t="shared" si="4"/>
        <v>5403901</v>
      </c>
      <c r="K43" s="66">
        <f t="shared" si="4"/>
        <v>1797058</v>
      </c>
      <c r="L43" s="66">
        <f t="shared" si="4"/>
        <v>8633088</v>
      </c>
      <c r="M43" s="66">
        <f t="shared" si="4"/>
        <v>-1630121</v>
      </c>
      <c r="N43" s="66">
        <f t="shared" si="4"/>
        <v>8800025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14203926</v>
      </c>
      <c r="X43" s="66">
        <f t="shared" si="4"/>
        <v>13454802</v>
      </c>
      <c r="Y43" s="66">
        <f t="shared" si="4"/>
        <v>749124</v>
      </c>
      <c r="Z43" s="67">
        <f>+IF(X43&lt;&gt;0,+(Y43/X43)*100,0)</f>
        <v>5.567707350877404</v>
      </c>
      <c r="AA43" s="64">
        <f>+AA41-AA42</f>
        <v>26909898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19592499</v>
      </c>
      <c r="D45" s="56">
        <f>SUM(D43:D44)</f>
        <v>0</v>
      </c>
      <c r="E45" s="57">
        <f t="shared" si="5"/>
        <v>26909898</v>
      </c>
      <c r="F45" s="58">
        <f t="shared" si="5"/>
        <v>26909898</v>
      </c>
      <c r="G45" s="58">
        <f t="shared" si="5"/>
        <v>2175430</v>
      </c>
      <c r="H45" s="58">
        <f t="shared" si="5"/>
        <v>1530827</v>
      </c>
      <c r="I45" s="58">
        <f t="shared" si="5"/>
        <v>1697644</v>
      </c>
      <c r="J45" s="58">
        <f t="shared" si="5"/>
        <v>5403901</v>
      </c>
      <c r="K45" s="58">
        <f t="shared" si="5"/>
        <v>1797058</v>
      </c>
      <c r="L45" s="58">
        <f t="shared" si="5"/>
        <v>8633088</v>
      </c>
      <c r="M45" s="58">
        <f t="shared" si="5"/>
        <v>-1630121</v>
      </c>
      <c r="N45" s="58">
        <f t="shared" si="5"/>
        <v>8800025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14203926</v>
      </c>
      <c r="X45" s="58">
        <f t="shared" si="5"/>
        <v>13454802</v>
      </c>
      <c r="Y45" s="58">
        <f t="shared" si="5"/>
        <v>749124</v>
      </c>
      <c r="Z45" s="59">
        <f>+IF(X45&lt;&gt;0,+(Y45/X45)*100,0)</f>
        <v>5.567707350877404</v>
      </c>
      <c r="AA45" s="56">
        <f>SUM(AA43:AA44)</f>
        <v>26909898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19592499</v>
      </c>
      <c r="D47" s="71">
        <f>SUM(D45:D46)</f>
        <v>0</v>
      </c>
      <c r="E47" s="72">
        <f t="shared" si="6"/>
        <v>26909898</v>
      </c>
      <c r="F47" s="73">
        <f t="shared" si="6"/>
        <v>26909898</v>
      </c>
      <c r="G47" s="73">
        <f t="shared" si="6"/>
        <v>2175430</v>
      </c>
      <c r="H47" s="74">
        <f t="shared" si="6"/>
        <v>1530827</v>
      </c>
      <c r="I47" s="74">
        <f t="shared" si="6"/>
        <v>1697644</v>
      </c>
      <c r="J47" s="74">
        <f t="shared" si="6"/>
        <v>5403901</v>
      </c>
      <c r="K47" s="74">
        <f t="shared" si="6"/>
        <v>1797058</v>
      </c>
      <c r="L47" s="74">
        <f t="shared" si="6"/>
        <v>8633088</v>
      </c>
      <c r="M47" s="73">
        <f t="shared" si="6"/>
        <v>-1630121</v>
      </c>
      <c r="N47" s="73">
        <f t="shared" si="6"/>
        <v>8800025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14203926</v>
      </c>
      <c r="X47" s="74">
        <f t="shared" si="6"/>
        <v>13454802</v>
      </c>
      <c r="Y47" s="74">
        <f t="shared" si="6"/>
        <v>749124</v>
      </c>
      <c r="Z47" s="75">
        <f>+IF(X47&lt;&gt;0,+(Y47/X47)*100,0)</f>
        <v>5.567707350877404</v>
      </c>
      <c r="AA47" s="76">
        <f>SUM(AA45:AA46)</f>
        <v>26909898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161446987</v>
      </c>
      <c r="D8" s="6"/>
      <c r="E8" s="7">
        <v>387019100</v>
      </c>
      <c r="F8" s="8">
        <v>387019100</v>
      </c>
      <c r="G8" s="8">
        <v>17554103</v>
      </c>
      <c r="H8" s="8">
        <v>11832146</v>
      </c>
      <c r="I8" s="8">
        <v>13967499</v>
      </c>
      <c r="J8" s="8">
        <v>43353748</v>
      </c>
      <c r="K8" s="8">
        <v>12284930</v>
      </c>
      <c r="L8" s="8">
        <v>14048189</v>
      </c>
      <c r="M8" s="8">
        <v>14077864</v>
      </c>
      <c r="N8" s="8">
        <v>40410983</v>
      </c>
      <c r="O8" s="8"/>
      <c r="P8" s="8"/>
      <c r="Q8" s="8"/>
      <c r="R8" s="8"/>
      <c r="S8" s="8"/>
      <c r="T8" s="8"/>
      <c r="U8" s="8"/>
      <c r="V8" s="8"/>
      <c r="W8" s="8">
        <v>83764731</v>
      </c>
      <c r="X8" s="8">
        <v>193509548</v>
      </c>
      <c r="Y8" s="8">
        <v>-109744817</v>
      </c>
      <c r="Z8" s="2">
        <v>-56.712869279194436</v>
      </c>
      <c r="AA8" s="6">
        <v>387019100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248000</v>
      </c>
      <c r="D15" s="6"/>
      <c r="E15" s="7">
        <v>416400</v>
      </c>
      <c r="F15" s="8">
        <v>416400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208200</v>
      </c>
      <c r="Y15" s="8">
        <v>-208200</v>
      </c>
      <c r="Z15" s="2">
        <v>-100</v>
      </c>
      <c r="AA15" s="6">
        <v>416400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96271940</v>
      </c>
      <c r="D18" s="6"/>
      <c r="E18" s="7">
        <v>91189663</v>
      </c>
      <c r="F18" s="8">
        <v>91189663</v>
      </c>
      <c r="G18" s="8"/>
      <c r="H18" s="8"/>
      <c r="I18" s="8">
        <v>37982478</v>
      </c>
      <c r="J18" s="8">
        <v>37982478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37982478</v>
      </c>
      <c r="X18" s="8">
        <v>45594829</v>
      </c>
      <c r="Y18" s="8">
        <v>-7612351</v>
      </c>
      <c r="Z18" s="2">
        <v>-16.695645464532831</v>
      </c>
      <c r="AA18" s="6">
        <v>91189663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342433</v>
      </c>
      <c r="F19" s="26">
        <v>342433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171211</v>
      </c>
      <c r="Y19" s="26">
        <v>-171211</v>
      </c>
      <c r="Z19" s="27">
        <v>-100</v>
      </c>
      <c r="AA19" s="28">
        <v>342433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257966927</v>
      </c>
      <c r="D21" s="33">
        <f t="shared" si="0"/>
        <v>0</v>
      </c>
      <c r="E21" s="34">
        <f t="shared" si="0"/>
        <v>478967596</v>
      </c>
      <c r="F21" s="35">
        <f t="shared" si="0"/>
        <v>478967596</v>
      </c>
      <c r="G21" s="35">
        <f t="shared" si="0"/>
        <v>17554103</v>
      </c>
      <c r="H21" s="35">
        <f t="shared" si="0"/>
        <v>11832146</v>
      </c>
      <c r="I21" s="35">
        <f t="shared" si="0"/>
        <v>51949977</v>
      </c>
      <c r="J21" s="35">
        <f t="shared" si="0"/>
        <v>81336226</v>
      </c>
      <c r="K21" s="35">
        <f t="shared" si="0"/>
        <v>12284930</v>
      </c>
      <c r="L21" s="35">
        <f t="shared" si="0"/>
        <v>14048189</v>
      </c>
      <c r="M21" s="35">
        <f t="shared" si="0"/>
        <v>14077864</v>
      </c>
      <c r="N21" s="35">
        <f t="shared" si="0"/>
        <v>40410983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121747209</v>
      </c>
      <c r="X21" s="35">
        <f t="shared" si="0"/>
        <v>239483788</v>
      </c>
      <c r="Y21" s="35">
        <f t="shared" si="0"/>
        <v>-117736579</v>
      </c>
      <c r="Z21" s="36">
        <f>+IF(X21&lt;&gt;0,+(Y21/X21)*100,0)</f>
        <v>-49.162651043418435</v>
      </c>
      <c r="AA21" s="33">
        <f>SUM(AA5:AA20)</f>
        <v>478967596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27002366</v>
      </c>
      <c r="D24" s="6"/>
      <c r="E24" s="7">
        <v>6935723</v>
      </c>
      <c r="F24" s="8">
        <v>6935723</v>
      </c>
      <c r="G24" s="8">
        <v>408748</v>
      </c>
      <c r="H24" s="8">
        <v>586996</v>
      </c>
      <c r="I24" s="8">
        <v>764069</v>
      </c>
      <c r="J24" s="8">
        <v>1759813</v>
      </c>
      <c r="K24" s="8">
        <v>760721</v>
      </c>
      <c r="L24" s="8">
        <v>772341</v>
      </c>
      <c r="M24" s="8">
        <v>678644</v>
      </c>
      <c r="N24" s="8">
        <v>2211706</v>
      </c>
      <c r="O24" s="8"/>
      <c r="P24" s="8"/>
      <c r="Q24" s="8"/>
      <c r="R24" s="8"/>
      <c r="S24" s="8"/>
      <c r="T24" s="8"/>
      <c r="U24" s="8"/>
      <c r="V24" s="8"/>
      <c r="W24" s="8">
        <v>3971519</v>
      </c>
      <c r="X24" s="8">
        <v>3467867</v>
      </c>
      <c r="Y24" s="8">
        <v>503652</v>
      </c>
      <c r="Z24" s="2">
        <v>14.523394351628827</v>
      </c>
      <c r="AA24" s="6">
        <v>6935723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7137800</v>
      </c>
      <c r="D26" s="6"/>
      <c r="E26" s="7">
        <v>161438850</v>
      </c>
      <c r="F26" s="8">
        <v>161438850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80719428</v>
      </c>
      <c r="Y26" s="8">
        <v>-80719428</v>
      </c>
      <c r="Z26" s="2">
        <v>-100</v>
      </c>
      <c r="AA26" s="6">
        <v>161438850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35399829</v>
      </c>
      <c r="F27" s="8">
        <v>35399829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17699913</v>
      </c>
      <c r="Y27" s="8">
        <v>-17699913</v>
      </c>
      <c r="Z27" s="2">
        <v>-100</v>
      </c>
      <c r="AA27" s="6">
        <v>35399829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14098101</v>
      </c>
      <c r="F28" s="8">
        <v>14098101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7049049</v>
      </c>
      <c r="Y28" s="8">
        <v>-7049049</v>
      </c>
      <c r="Z28" s="2">
        <v>-100</v>
      </c>
      <c r="AA28" s="6">
        <v>14098101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148976</v>
      </c>
      <c r="D30" s="6"/>
      <c r="E30" s="7">
        <v>123037</v>
      </c>
      <c r="F30" s="8">
        <v>123037</v>
      </c>
      <c r="G30" s="8"/>
      <c r="H30" s="8"/>
      <c r="I30" s="8"/>
      <c r="J30" s="8"/>
      <c r="K30" s="8">
        <v>22585</v>
      </c>
      <c r="L30" s="8"/>
      <c r="M30" s="8"/>
      <c r="N30" s="8">
        <v>22585</v>
      </c>
      <c r="O30" s="8"/>
      <c r="P30" s="8"/>
      <c r="Q30" s="8"/>
      <c r="R30" s="8"/>
      <c r="S30" s="8"/>
      <c r="T30" s="8"/>
      <c r="U30" s="8"/>
      <c r="V30" s="8"/>
      <c r="W30" s="8">
        <v>22585</v>
      </c>
      <c r="X30" s="8">
        <v>61519</v>
      </c>
      <c r="Y30" s="8">
        <v>-38934</v>
      </c>
      <c r="Z30" s="2">
        <v>-63.287764755603959</v>
      </c>
      <c r="AA30" s="6">
        <v>123037</v>
      </c>
    </row>
    <row r="31" spans="1:27" ht="13.5" x14ac:dyDescent="0.25">
      <c r="A31" s="25" t="s">
        <v>57</v>
      </c>
      <c r="B31" s="24" t="s">
        <v>32</v>
      </c>
      <c r="C31" s="6">
        <v>111358294</v>
      </c>
      <c r="D31" s="6"/>
      <c r="E31" s="7">
        <v>57649501</v>
      </c>
      <c r="F31" s="8">
        <v>57649501</v>
      </c>
      <c r="G31" s="8"/>
      <c r="H31" s="8">
        <v>6752209</v>
      </c>
      <c r="I31" s="8">
        <v>8643696</v>
      </c>
      <c r="J31" s="8">
        <v>15395905</v>
      </c>
      <c r="K31" s="8">
        <v>60884</v>
      </c>
      <c r="L31" s="8">
        <v>16090139</v>
      </c>
      <c r="M31" s="8">
        <v>6997355</v>
      </c>
      <c r="N31" s="8">
        <v>23148378</v>
      </c>
      <c r="O31" s="8"/>
      <c r="P31" s="8"/>
      <c r="Q31" s="8"/>
      <c r="R31" s="8"/>
      <c r="S31" s="8"/>
      <c r="T31" s="8"/>
      <c r="U31" s="8"/>
      <c r="V31" s="8"/>
      <c r="W31" s="8">
        <v>38544283</v>
      </c>
      <c r="X31" s="8">
        <v>28824745</v>
      </c>
      <c r="Y31" s="8">
        <v>9719538</v>
      </c>
      <c r="Z31" s="2">
        <v>33.719424057350722</v>
      </c>
      <c r="AA31" s="6">
        <v>57649501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8341029</v>
      </c>
      <c r="F32" s="8">
        <v>8341029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4170513</v>
      </c>
      <c r="Y32" s="8">
        <v>-4170513</v>
      </c>
      <c r="Z32" s="2">
        <v>-100</v>
      </c>
      <c r="AA32" s="6">
        <v>8341029</v>
      </c>
    </row>
    <row r="33" spans="1:27" ht="13.5" x14ac:dyDescent="0.25">
      <c r="A33" s="25" t="s">
        <v>58</v>
      </c>
      <c r="B33" s="24" t="s">
        <v>32</v>
      </c>
      <c r="C33" s="6">
        <v>341893</v>
      </c>
      <c r="D33" s="6"/>
      <c r="E33" s="7">
        <v>518300</v>
      </c>
      <c r="F33" s="8">
        <v>518300</v>
      </c>
      <c r="G33" s="8">
        <v>3242</v>
      </c>
      <c r="H33" s="8">
        <v>11554</v>
      </c>
      <c r="I33" s="8">
        <v>6221</v>
      </c>
      <c r="J33" s="8">
        <v>21017</v>
      </c>
      <c r="K33" s="8">
        <v>62584</v>
      </c>
      <c r="L33" s="8">
        <v>68638</v>
      </c>
      <c r="M33" s="8">
        <v>5525</v>
      </c>
      <c r="N33" s="8">
        <v>136747</v>
      </c>
      <c r="O33" s="8"/>
      <c r="P33" s="8"/>
      <c r="Q33" s="8"/>
      <c r="R33" s="8"/>
      <c r="S33" s="8"/>
      <c r="T33" s="8"/>
      <c r="U33" s="8"/>
      <c r="V33" s="8"/>
      <c r="W33" s="8">
        <v>157764</v>
      </c>
      <c r="X33" s="8">
        <v>259136</v>
      </c>
      <c r="Y33" s="8">
        <v>-101372</v>
      </c>
      <c r="Z33" s="2">
        <v>-39.119226969622126</v>
      </c>
      <c r="AA33" s="6">
        <v>518300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145989329</v>
      </c>
      <c r="D35" s="33">
        <f>SUM(D24:D34)</f>
        <v>0</v>
      </c>
      <c r="E35" s="34">
        <f t="shared" si="1"/>
        <v>284504370</v>
      </c>
      <c r="F35" s="35">
        <f t="shared" si="1"/>
        <v>284504370</v>
      </c>
      <c r="G35" s="35">
        <f t="shared" si="1"/>
        <v>411990</v>
      </c>
      <c r="H35" s="35">
        <f t="shared" si="1"/>
        <v>7350759</v>
      </c>
      <c r="I35" s="35">
        <f t="shared" si="1"/>
        <v>9413986</v>
      </c>
      <c r="J35" s="35">
        <f t="shared" si="1"/>
        <v>17176735</v>
      </c>
      <c r="K35" s="35">
        <f t="shared" si="1"/>
        <v>906774</v>
      </c>
      <c r="L35" s="35">
        <f t="shared" si="1"/>
        <v>16931118</v>
      </c>
      <c r="M35" s="35">
        <f t="shared" si="1"/>
        <v>7681524</v>
      </c>
      <c r="N35" s="35">
        <f t="shared" si="1"/>
        <v>25519416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42696151</v>
      </c>
      <c r="X35" s="35">
        <f t="shared" si="1"/>
        <v>142252170</v>
      </c>
      <c r="Y35" s="35">
        <f t="shared" si="1"/>
        <v>-99556019</v>
      </c>
      <c r="Z35" s="36">
        <f>+IF(X35&lt;&gt;0,+(Y35/X35)*100,0)</f>
        <v>-69.985588972034662</v>
      </c>
      <c r="AA35" s="33">
        <f>SUM(AA24:AA34)</f>
        <v>284504370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111977598</v>
      </c>
      <c r="D37" s="46">
        <f>+D21-D35</f>
        <v>0</v>
      </c>
      <c r="E37" s="47">
        <f t="shared" si="2"/>
        <v>194463226</v>
      </c>
      <c r="F37" s="48">
        <f t="shared" si="2"/>
        <v>194463226</v>
      </c>
      <c r="G37" s="48">
        <f t="shared" si="2"/>
        <v>17142113</v>
      </c>
      <c r="H37" s="48">
        <f t="shared" si="2"/>
        <v>4481387</v>
      </c>
      <c r="I37" s="48">
        <f t="shared" si="2"/>
        <v>42535991</v>
      </c>
      <c r="J37" s="48">
        <f t="shared" si="2"/>
        <v>64159491</v>
      </c>
      <c r="K37" s="48">
        <f t="shared" si="2"/>
        <v>11378156</v>
      </c>
      <c r="L37" s="48">
        <f t="shared" si="2"/>
        <v>-2882929</v>
      </c>
      <c r="M37" s="48">
        <f t="shared" si="2"/>
        <v>6396340</v>
      </c>
      <c r="N37" s="48">
        <f t="shared" si="2"/>
        <v>14891567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79051058</v>
      </c>
      <c r="X37" s="48">
        <f>IF(F21=F35,0,X21-X35)</f>
        <v>97231618</v>
      </c>
      <c r="Y37" s="48">
        <f t="shared" si="2"/>
        <v>-18180560</v>
      </c>
      <c r="Z37" s="49">
        <f>+IF(X37&lt;&gt;0,+(Y37/X37)*100,0)</f>
        <v>-18.698197534880062</v>
      </c>
      <c r="AA37" s="46">
        <f>+AA21-AA35</f>
        <v>194463226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111977598</v>
      </c>
      <c r="D41" s="56">
        <f>SUM(D37:D40)</f>
        <v>0</v>
      </c>
      <c r="E41" s="57">
        <f t="shared" si="3"/>
        <v>194463226</v>
      </c>
      <c r="F41" s="58">
        <f t="shared" si="3"/>
        <v>194463226</v>
      </c>
      <c r="G41" s="58">
        <f t="shared" si="3"/>
        <v>17142113</v>
      </c>
      <c r="H41" s="58">
        <f t="shared" si="3"/>
        <v>4481387</v>
      </c>
      <c r="I41" s="58">
        <f t="shared" si="3"/>
        <v>42535991</v>
      </c>
      <c r="J41" s="58">
        <f t="shared" si="3"/>
        <v>64159491</v>
      </c>
      <c r="K41" s="58">
        <f t="shared" si="3"/>
        <v>11378156</v>
      </c>
      <c r="L41" s="58">
        <f t="shared" si="3"/>
        <v>-2882929</v>
      </c>
      <c r="M41" s="58">
        <f t="shared" si="3"/>
        <v>6396340</v>
      </c>
      <c r="N41" s="58">
        <f t="shared" si="3"/>
        <v>14891567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79051058</v>
      </c>
      <c r="X41" s="58">
        <f t="shared" si="3"/>
        <v>97231618</v>
      </c>
      <c r="Y41" s="58">
        <f t="shared" si="3"/>
        <v>-18180560</v>
      </c>
      <c r="Z41" s="59">
        <f>+IF(X41&lt;&gt;0,+(Y41/X41)*100,0)</f>
        <v>-18.698197534880062</v>
      </c>
      <c r="AA41" s="56">
        <f>SUM(AA37:AA40)</f>
        <v>194463226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111977598</v>
      </c>
      <c r="D43" s="64">
        <f>+D41-D42</f>
        <v>0</v>
      </c>
      <c r="E43" s="65">
        <f t="shared" si="4"/>
        <v>194463226</v>
      </c>
      <c r="F43" s="66">
        <f t="shared" si="4"/>
        <v>194463226</v>
      </c>
      <c r="G43" s="66">
        <f t="shared" si="4"/>
        <v>17142113</v>
      </c>
      <c r="H43" s="66">
        <f t="shared" si="4"/>
        <v>4481387</v>
      </c>
      <c r="I43" s="66">
        <f t="shared" si="4"/>
        <v>42535991</v>
      </c>
      <c r="J43" s="66">
        <f t="shared" si="4"/>
        <v>64159491</v>
      </c>
      <c r="K43" s="66">
        <f t="shared" si="4"/>
        <v>11378156</v>
      </c>
      <c r="L43" s="66">
        <f t="shared" si="4"/>
        <v>-2882929</v>
      </c>
      <c r="M43" s="66">
        <f t="shared" si="4"/>
        <v>6396340</v>
      </c>
      <c r="N43" s="66">
        <f t="shared" si="4"/>
        <v>14891567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79051058</v>
      </c>
      <c r="X43" s="66">
        <f t="shared" si="4"/>
        <v>97231618</v>
      </c>
      <c r="Y43" s="66">
        <f t="shared" si="4"/>
        <v>-18180560</v>
      </c>
      <c r="Z43" s="67">
        <f>+IF(X43&lt;&gt;0,+(Y43/X43)*100,0)</f>
        <v>-18.698197534880062</v>
      </c>
      <c r="AA43" s="64">
        <f>+AA41-AA42</f>
        <v>194463226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111977598</v>
      </c>
      <c r="D45" s="56">
        <f>SUM(D43:D44)</f>
        <v>0</v>
      </c>
      <c r="E45" s="57">
        <f t="shared" si="5"/>
        <v>194463226</v>
      </c>
      <c r="F45" s="58">
        <f t="shared" si="5"/>
        <v>194463226</v>
      </c>
      <c r="G45" s="58">
        <f t="shared" si="5"/>
        <v>17142113</v>
      </c>
      <c r="H45" s="58">
        <f t="shared" si="5"/>
        <v>4481387</v>
      </c>
      <c r="I45" s="58">
        <f t="shared" si="5"/>
        <v>42535991</v>
      </c>
      <c r="J45" s="58">
        <f t="shared" si="5"/>
        <v>64159491</v>
      </c>
      <c r="K45" s="58">
        <f t="shared" si="5"/>
        <v>11378156</v>
      </c>
      <c r="L45" s="58">
        <f t="shared" si="5"/>
        <v>-2882929</v>
      </c>
      <c r="M45" s="58">
        <f t="shared" si="5"/>
        <v>6396340</v>
      </c>
      <c r="N45" s="58">
        <f t="shared" si="5"/>
        <v>14891567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79051058</v>
      </c>
      <c r="X45" s="58">
        <f t="shared" si="5"/>
        <v>97231618</v>
      </c>
      <c r="Y45" s="58">
        <f t="shared" si="5"/>
        <v>-18180560</v>
      </c>
      <c r="Z45" s="59">
        <f>+IF(X45&lt;&gt;0,+(Y45/X45)*100,0)</f>
        <v>-18.698197534880062</v>
      </c>
      <c r="AA45" s="56">
        <f>SUM(AA43:AA44)</f>
        <v>194463226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111977598</v>
      </c>
      <c r="D47" s="71">
        <f>SUM(D45:D46)</f>
        <v>0</v>
      </c>
      <c r="E47" s="72">
        <f t="shared" si="6"/>
        <v>194463226</v>
      </c>
      <c r="F47" s="73">
        <f t="shared" si="6"/>
        <v>194463226</v>
      </c>
      <c r="G47" s="73">
        <f t="shared" si="6"/>
        <v>17142113</v>
      </c>
      <c r="H47" s="74">
        <f t="shared" si="6"/>
        <v>4481387</v>
      </c>
      <c r="I47" s="74">
        <f t="shared" si="6"/>
        <v>42535991</v>
      </c>
      <c r="J47" s="74">
        <f t="shared" si="6"/>
        <v>64159491</v>
      </c>
      <c r="K47" s="74">
        <f t="shared" si="6"/>
        <v>11378156</v>
      </c>
      <c r="L47" s="74">
        <f t="shared" si="6"/>
        <v>-2882929</v>
      </c>
      <c r="M47" s="73">
        <f t="shared" si="6"/>
        <v>6396340</v>
      </c>
      <c r="N47" s="73">
        <f t="shared" si="6"/>
        <v>14891567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79051058</v>
      </c>
      <c r="X47" s="74">
        <f t="shared" si="6"/>
        <v>97231618</v>
      </c>
      <c r="Y47" s="74">
        <f t="shared" si="6"/>
        <v>-18180560</v>
      </c>
      <c r="Z47" s="75">
        <f>+IF(X47&lt;&gt;0,+(Y47/X47)*100,0)</f>
        <v>-18.698197534880062</v>
      </c>
      <c r="AA47" s="76">
        <f>SUM(AA45:AA46)</f>
        <v>194463226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5283991</v>
      </c>
      <c r="F8" s="8">
        <v>5283991</v>
      </c>
      <c r="G8" s="8">
        <v>311428</v>
      </c>
      <c r="H8" s="8">
        <v>304041</v>
      </c>
      <c r="I8" s="8">
        <v>300359</v>
      </c>
      <c r="J8" s="8">
        <v>915828</v>
      </c>
      <c r="K8" s="8">
        <v>311616</v>
      </c>
      <c r="L8" s="8">
        <v>277495</v>
      </c>
      <c r="M8" s="8"/>
      <c r="N8" s="8">
        <v>589111</v>
      </c>
      <c r="O8" s="8"/>
      <c r="P8" s="8"/>
      <c r="Q8" s="8"/>
      <c r="R8" s="8"/>
      <c r="S8" s="8"/>
      <c r="T8" s="8"/>
      <c r="U8" s="8"/>
      <c r="V8" s="8"/>
      <c r="W8" s="8">
        <v>1504939</v>
      </c>
      <c r="X8" s="8">
        <v>3703302</v>
      </c>
      <c r="Y8" s="8">
        <v>-2198363</v>
      </c>
      <c r="Z8" s="2">
        <v>-59.362239428488415</v>
      </c>
      <c r="AA8" s="6">
        <v>5283991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5283991</v>
      </c>
      <c r="F21" s="35">
        <f t="shared" si="0"/>
        <v>5283991</v>
      </c>
      <c r="G21" s="35">
        <f t="shared" si="0"/>
        <v>311428</v>
      </c>
      <c r="H21" s="35">
        <f t="shared" si="0"/>
        <v>304041</v>
      </c>
      <c r="I21" s="35">
        <f t="shared" si="0"/>
        <v>300359</v>
      </c>
      <c r="J21" s="35">
        <f t="shared" si="0"/>
        <v>915828</v>
      </c>
      <c r="K21" s="35">
        <f t="shared" si="0"/>
        <v>311616</v>
      </c>
      <c r="L21" s="35">
        <f t="shared" si="0"/>
        <v>277495</v>
      </c>
      <c r="M21" s="35">
        <f t="shared" si="0"/>
        <v>0</v>
      </c>
      <c r="N21" s="35">
        <f t="shared" si="0"/>
        <v>589111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1504939</v>
      </c>
      <c r="X21" s="35">
        <f t="shared" si="0"/>
        <v>3703302</v>
      </c>
      <c r="Y21" s="35">
        <f t="shared" si="0"/>
        <v>-2198363</v>
      </c>
      <c r="Z21" s="36">
        <f>+IF(X21&lt;&gt;0,+(Y21/X21)*100,0)</f>
        <v>-59.362239428488415</v>
      </c>
      <c r="AA21" s="33">
        <f>SUM(AA5:AA20)</f>
        <v>5283991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4402840</v>
      </c>
      <c r="F24" s="8">
        <v>4402840</v>
      </c>
      <c r="G24" s="8"/>
      <c r="H24" s="8">
        <v>517115</v>
      </c>
      <c r="I24" s="8"/>
      <c r="J24" s="8">
        <v>517115</v>
      </c>
      <c r="K24" s="8"/>
      <c r="L24" s="8">
        <v>7971</v>
      </c>
      <c r="M24" s="8"/>
      <c r="N24" s="8">
        <v>7971</v>
      </c>
      <c r="O24" s="8"/>
      <c r="P24" s="8"/>
      <c r="Q24" s="8"/>
      <c r="R24" s="8"/>
      <c r="S24" s="8"/>
      <c r="T24" s="8"/>
      <c r="U24" s="8"/>
      <c r="V24" s="8"/>
      <c r="W24" s="8">
        <v>525086</v>
      </c>
      <c r="X24" s="8">
        <v>2201424</v>
      </c>
      <c r="Y24" s="8">
        <v>-1676338</v>
      </c>
      <c r="Z24" s="2">
        <v>-76.147893363568315</v>
      </c>
      <c r="AA24" s="6">
        <v>4402840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776519</v>
      </c>
      <c r="F30" s="8">
        <v>776519</v>
      </c>
      <c r="G30" s="8"/>
      <c r="H30" s="8"/>
      <c r="I30" s="8">
        <v>89435</v>
      </c>
      <c r="J30" s="8">
        <v>89435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89435</v>
      </c>
      <c r="X30" s="8">
        <v>384780</v>
      </c>
      <c r="Y30" s="8">
        <v>-295345</v>
      </c>
      <c r="Z30" s="2">
        <v>-76.756848069026461</v>
      </c>
      <c r="AA30" s="6">
        <v>776519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6482276</v>
      </c>
      <c r="F31" s="8">
        <v>6482276</v>
      </c>
      <c r="G31" s="8"/>
      <c r="H31" s="8"/>
      <c r="I31" s="8"/>
      <c r="J31" s="8"/>
      <c r="K31" s="8">
        <v>3781</v>
      </c>
      <c r="L31" s="8"/>
      <c r="M31" s="8"/>
      <c r="N31" s="8">
        <v>3781</v>
      </c>
      <c r="O31" s="8"/>
      <c r="P31" s="8"/>
      <c r="Q31" s="8"/>
      <c r="R31" s="8"/>
      <c r="S31" s="8"/>
      <c r="T31" s="8"/>
      <c r="U31" s="8"/>
      <c r="V31" s="8"/>
      <c r="W31" s="8">
        <v>3781</v>
      </c>
      <c r="X31" s="8">
        <v>3557406</v>
      </c>
      <c r="Y31" s="8">
        <v>-3553625</v>
      </c>
      <c r="Z31" s="2">
        <v>-99.893714689861085</v>
      </c>
      <c r="AA31" s="6">
        <v>6482276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3479</v>
      </c>
      <c r="F32" s="8">
        <v>3479</v>
      </c>
      <c r="G32" s="8"/>
      <c r="H32" s="8">
        <v>297</v>
      </c>
      <c r="I32" s="8"/>
      <c r="J32" s="8">
        <v>297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297</v>
      </c>
      <c r="X32" s="8">
        <v>1738</v>
      </c>
      <c r="Y32" s="8">
        <v>-1441</v>
      </c>
      <c r="Z32" s="2">
        <v>-82.911392405063282</v>
      </c>
      <c r="AA32" s="6">
        <v>3479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42161</v>
      </c>
      <c r="F33" s="8">
        <v>42161</v>
      </c>
      <c r="G33" s="8"/>
      <c r="H33" s="8">
        <v>4340</v>
      </c>
      <c r="I33" s="8"/>
      <c r="J33" s="8">
        <v>4340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4340</v>
      </c>
      <c r="X33" s="8">
        <v>22284</v>
      </c>
      <c r="Y33" s="8">
        <v>-17944</v>
      </c>
      <c r="Z33" s="2">
        <v>-80.524142882785853</v>
      </c>
      <c r="AA33" s="6">
        <v>42161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11707275</v>
      </c>
      <c r="F35" s="35">
        <f t="shared" si="1"/>
        <v>11707275</v>
      </c>
      <c r="G35" s="35">
        <f t="shared" si="1"/>
        <v>0</v>
      </c>
      <c r="H35" s="35">
        <f t="shared" si="1"/>
        <v>521752</v>
      </c>
      <c r="I35" s="35">
        <f t="shared" si="1"/>
        <v>89435</v>
      </c>
      <c r="J35" s="35">
        <f t="shared" si="1"/>
        <v>611187</v>
      </c>
      <c r="K35" s="35">
        <f t="shared" si="1"/>
        <v>3781</v>
      </c>
      <c r="L35" s="35">
        <f t="shared" si="1"/>
        <v>7971</v>
      </c>
      <c r="M35" s="35">
        <f t="shared" si="1"/>
        <v>0</v>
      </c>
      <c r="N35" s="35">
        <f t="shared" si="1"/>
        <v>11752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622939</v>
      </c>
      <c r="X35" s="35">
        <f t="shared" si="1"/>
        <v>6167632</v>
      </c>
      <c r="Y35" s="35">
        <f t="shared" si="1"/>
        <v>-5544693</v>
      </c>
      <c r="Z35" s="36">
        <f>+IF(X35&lt;&gt;0,+(Y35/X35)*100,0)</f>
        <v>-89.899867566677131</v>
      </c>
      <c r="AA35" s="33">
        <f>SUM(AA24:AA34)</f>
        <v>11707275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-6423284</v>
      </c>
      <c r="F37" s="48">
        <f t="shared" si="2"/>
        <v>-6423284</v>
      </c>
      <c r="G37" s="48">
        <f t="shared" si="2"/>
        <v>311428</v>
      </c>
      <c r="H37" s="48">
        <f t="shared" si="2"/>
        <v>-217711</v>
      </c>
      <c r="I37" s="48">
        <f t="shared" si="2"/>
        <v>210924</v>
      </c>
      <c r="J37" s="48">
        <f t="shared" si="2"/>
        <v>304641</v>
      </c>
      <c r="K37" s="48">
        <f t="shared" si="2"/>
        <v>307835</v>
      </c>
      <c r="L37" s="48">
        <f t="shared" si="2"/>
        <v>269524</v>
      </c>
      <c r="M37" s="48">
        <f t="shared" si="2"/>
        <v>0</v>
      </c>
      <c r="N37" s="48">
        <f t="shared" si="2"/>
        <v>577359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882000</v>
      </c>
      <c r="X37" s="48">
        <f>IF(F21=F35,0,X21-X35)</f>
        <v>-2464330</v>
      </c>
      <c r="Y37" s="48">
        <f t="shared" si="2"/>
        <v>3346330</v>
      </c>
      <c r="Z37" s="49">
        <f>+IF(X37&lt;&gt;0,+(Y37/X37)*100,0)</f>
        <v>-135.7906611533358</v>
      </c>
      <c r="AA37" s="46">
        <f>+AA21-AA35</f>
        <v>-6423284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-6423284</v>
      </c>
      <c r="F41" s="58">
        <f t="shared" si="3"/>
        <v>-6423284</v>
      </c>
      <c r="G41" s="58">
        <f t="shared" si="3"/>
        <v>311428</v>
      </c>
      <c r="H41" s="58">
        <f t="shared" si="3"/>
        <v>-217711</v>
      </c>
      <c r="I41" s="58">
        <f t="shared" si="3"/>
        <v>210924</v>
      </c>
      <c r="J41" s="58">
        <f t="shared" si="3"/>
        <v>304641</v>
      </c>
      <c r="K41" s="58">
        <f t="shared" si="3"/>
        <v>307835</v>
      </c>
      <c r="L41" s="58">
        <f t="shared" si="3"/>
        <v>269524</v>
      </c>
      <c r="M41" s="58">
        <f t="shared" si="3"/>
        <v>0</v>
      </c>
      <c r="N41" s="58">
        <f t="shared" si="3"/>
        <v>577359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882000</v>
      </c>
      <c r="X41" s="58">
        <f t="shared" si="3"/>
        <v>-2464330</v>
      </c>
      <c r="Y41" s="58">
        <f t="shared" si="3"/>
        <v>3346330</v>
      </c>
      <c r="Z41" s="59">
        <f>+IF(X41&lt;&gt;0,+(Y41/X41)*100,0)</f>
        <v>-135.7906611533358</v>
      </c>
      <c r="AA41" s="56">
        <f>SUM(AA37:AA40)</f>
        <v>-6423284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-6423284</v>
      </c>
      <c r="F43" s="66">
        <f t="shared" si="4"/>
        <v>-6423284</v>
      </c>
      <c r="G43" s="66">
        <f t="shared" si="4"/>
        <v>311428</v>
      </c>
      <c r="H43" s="66">
        <f t="shared" si="4"/>
        <v>-217711</v>
      </c>
      <c r="I43" s="66">
        <f t="shared" si="4"/>
        <v>210924</v>
      </c>
      <c r="J43" s="66">
        <f t="shared" si="4"/>
        <v>304641</v>
      </c>
      <c r="K43" s="66">
        <f t="shared" si="4"/>
        <v>307835</v>
      </c>
      <c r="L43" s="66">
        <f t="shared" si="4"/>
        <v>269524</v>
      </c>
      <c r="M43" s="66">
        <f t="shared" si="4"/>
        <v>0</v>
      </c>
      <c r="N43" s="66">
        <f t="shared" si="4"/>
        <v>577359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882000</v>
      </c>
      <c r="X43" s="66">
        <f t="shared" si="4"/>
        <v>-2464330</v>
      </c>
      <c r="Y43" s="66">
        <f t="shared" si="4"/>
        <v>3346330</v>
      </c>
      <c r="Z43" s="67">
        <f>+IF(X43&lt;&gt;0,+(Y43/X43)*100,0)</f>
        <v>-135.7906611533358</v>
      </c>
      <c r="AA43" s="64">
        <f>+AA41-AA42</f>
        <v>-6423284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-6423284</v>
      </c>
      <c r="F45" s="58">
        <f t="shared" si="5"/>
        <v>-6423284</v>
      </c>
      <c r="G45" s="58">
        <f t="shared" si="5"/>
        <v>311428</v>
      </c>
      <c r="H45" s="58">
        <f t="shared" si="5"/>
        <v>-217711</v>
      </c>
      <c r="I45" s="58">
        <f t="shared" si="5"/>
        <v>210924</v>
      </c>
      <c r="J45" s="58">
        <f t="shared" si="5"/>
        <v>304641</v>
      </c>
      <c r="K45" s="58">
        <f t="shared" si="5"/>
        <v>307835</v>
      </c>
      <c r="L45" s="58">
        <f t="shared" si="5"/>
        <v>269524</v>
      </c>
      <c r="M45" s="58">
        <f t="shared" si="5"/>
        <v>0</v>
      </c>
      <c r="N45" s="58">
        <f t="shared" si="5"/>
        <v>577359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882000</v>
      </c>
      <c r="X45" s="58">
        <f t="shared" si="5"/>
        <v>-2464330</v>
      </c>
      <c r="Y45" s="58">
        <f t="shared" si="5"/>
        <v>3346330</v>
      </c>
      <c r="Z45" s="59">
        <f>+IF(X45&lt;&gt;0,+(Y45/X45)*100,0)</f>
        <v>-135.7906611533358</v>
      </c>
      <c r="AA45" s="56">
        <f>SUM(AA43:AA44)</f>
        <v>-6423284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-6423284</v>
      </c>
      <c r="F47" s="73">
        <f t="shared" si="6"/>
        <v>-6423284</v>
      </c>
      <c r="G47" s="73">
        <f t="shared" si="6"/>
        <v>311428</v>
      </c>
      <c r="H47" s="74">
        <f t="shared" si="6"/>
        <v>-217711</v>
      </c>
      <c r="I47" s="74">
        <f t="shared" si="6"/>
        <v>210924</v>
      </c>
      <c r="J47" s="74">
        <f t="shared" si="6"/>
        <v>304641</v>
      </c>
      <c r="K47" s="74">
        <f t="shared" si="6"/>
        <v>307835</v>
      </c>
      <c r="L47" s="74">
        <f t="shared" si="6"/>
        <v>269524</v>
      </c>
      <c r="M47" s="73">
        <f t="shared" si="6"/>
        <v>0</v>
      </c>
      <c r="N47" s="73">
        <f t="shared" si="6"/>
        <v>577359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882000</v>
      </c>
      <c r="X47" s="74">
        <f t="shared" si="6"/>
        <v>-2464330</v>
      </c>
      <c r="Y47" s="74">
        <f t="shared" si="6"/>
        <v>3346330</v>
      </c>
      <c r="Z47" s="75">
        <f>+IF(X47&lt;&gt;0,+(Y47/X47)*100,0)</f>
        <v>-135.7906611533358</v>
      </c>
      <c r="AA47" s="76">
        <f>SUM(AA45:AA46)</f>
        <v>-6423284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2920634</v>
      </c>
      <c r="D8" s="6"/>
      <c r="E8" s="7">
        <v>2845536</v>
      </c>
      <c r="F8" s="8">
        <v>2845536</v>
      </c>
      <c r="G8" s="8">
        <v>195332</v>
      </c>
      <c r="H8" s="8">
        <v>851693</v>
      </c>
      <c r="I8" s="8">
        <v>627008</v>
      </c>
      <c r="J8" s="8">
        <v>1674033</v>
      </c>
      <c r="K8" s="8">
        <v>258814</v>
      </c>
      <c r="L8" s="8">
        <v>642197</v>
      </c>
      <c r="M8" s="8">
        <v>512666</v>
      </c>
      <c r="N8" s="8">
        <v>1413677</v>
      </c>
      <c r="O8" s="8"/>
      <c r="P8" s="8"/>
      <c r="Q8" s="8"/>
      <c r="R8" s="8"/>
      <c r="S8" s="8"/>
      <c r="T8" s="8"/>
      <c r="U8" s="8"/>
      <c r="V8" s="8"/>
      <c r="W8" s="8">
        <v>3087710</v>
      </c>
      <c r="X8" s="8">
        <v>1422762</v>
      </c>
      <c r="Y8" s="8">
        <v>1664948</v>
      </c>
      <c r="Z8" s="2">
        <v>117.0222426519685</v>
      </c>
      <c r="AA8" s="6">
        <v>2845536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19000000</v>
      </c>
      <c r="D18" s="6"/>
      <c r="E18" s="7">
        <v>20330000</v>
      </c>
      <c r="F18" s="8">
        <v>20330000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10164996</v>
      </c>
      <c r="Y18" s="8">
        <v>-10164996</v>
      </c>
      <c r="Z18" s="2">
        <v>-100</v>
      </c>
      <c r="AA18" s="6">
        <v>20330000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21920634</v>
      </c>
      <c r="D21" s="33">
        <f t="shared" si="0"/>
        <v>0</v>
      </c>
      <c r="E21" s="34">
        <f t="shared" si="0"/>
        <v>23175536</v>
      </c>
      <c r="F21" s="35">
        <f t="shared" si="0"/>
        <v>23175536</v>
      </c>
      <c r="G21" s="35">
        <f t="shared" si="0"/>
        <v>195332</v>
      </c>
      <c r="H21" s="35">
        <f t="shared" si="0"/>
        <v>851693</v>
      </c>
      <c r="I21" s="35">
        <f t="shared" si="0"/>
        <v>627008</v>
      </c>
      <c r="J21" s="35">
        <f t="shared" si="0"/>
        <v>1674033</v>
      </c>
      <c r="K21" s="35">
        <f t="shared" si="0"/>
        <v>258814</v>
      </c>
      <c r="L21" s="35">
        <f t="shared" si="0"/>
        <v>642197</v>
      </c>
      <c r="M21" s="35">
        <f t="shared" si="0"/>
        <v>512666</v>
      </c>
      <c r="N21" s="35">
        <f t="shared" si="0"/>
        <v>1413677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3087710</v>
      </c>
      <c r="X21" s="35">
        <f t="shared" si="0"/>
        <v>11587758</v>
      </c>
      <c r="Y21" s="35">
        <f t="shared" si="0"/>
        <v>-8500048</v>
      </c>
      <c r="Z21" s="36">
        <f>+IF(X21&lt;&gt;0,+(Y21/X21)*100,0)</f>
        <v>-73.353689298654672</v>
      </c>
      <c r="AA21" s="33">
        <f>SUM(AA5:AA20)</f>
        <v>23175536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13451967</v>
      </c>
      <c r="D24" s="6"/>
      <c r="E24" s="7">
        <v>14947132</v>
      </c>
      <c r="F24" s="8">
        <v>14947132</v>
      </c>
      <c r="G24" s="8">
        <v>1238526</v>
      </c>
      <c r="H24" s="8">
        <v>1155597</v>
      </c>
      <c r="I24" s="8">
        <v>1238523</v>
      </c>
      <c r="J24" s="8">
        <v>3632646</v>
      </c>
      <c r="K24" s="8">
        <v>1459654</v>
      </c>
      <c r="L24" s="8">
        <v>1251479</v>
      </c>
      <c r="M24" s="8">
        <v>1622363</v>
      </c>
      <c r="N24" s="8">
        <v>4333496</v>
      </c>
      <c r="O24" s="8"/>
      <c r="P24" s="8"/>
      <c r="Q24" s="8"/>
      <c r="R24" s="8"/>
      <c r="S24" s="8"/>
      <c r="T24" s="8"/>
      <c r="U24" s="8"/>
      <c r="V24" s="8"/>
      <c r="W24" s="8">
        <v>7966142</v>
      </c>
      <c r="X24" s="8">
        <v>7473612</v>
      </c>
      <c r="Y24" s="8">
        <v>492530</v>
      </c>
      <c r="Z24" s="2">
        <v>6.5902538156917965</v>
      </c>
      <c r="AA24" s="6">
        <v>14947132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2094224</v>
      </c>
      <c r="D26" s="6"/>
      <c r="E26" s="7">
        <v>1871145</v>
      </c>
      <c r="F26" s="8">
        <v>1871145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935574</v>
      </c>
      <c r="Y26" s="8">
        <v>-935574</v>
      </c>
      <c r="Z26" s="2">
        <v>-100</v>
      </c>
      <c r="AA26" s="6">
        <v>1871145</v>
      </c>
    </row>
    <row r="27" spans="1:27" ht="13.5" x14ac:dyDescent="0.25">
      <c r="A27" s="25" t="s">
        <v>53</v>
      </c>
      <c r="B27" s="24" t="s">
        <v>32</v>
      </c>
      <c r="C27" s="6">
        <v>2771290</v>
      </c>
      <c r="D27" s="6"/>
      <c r="E27" s="7">
        <v>3147762</v>
      </c>
      <c r="F27" s="8">
        <v>3147762</v>
      </c>
      <c r="G27" s="8"/>
      <c r="H27" s="8">
        <v>461882</v>
      </c>
      <c r="I27" s="8">
        <v>230941</v>
      </c>
      <c r="J27" s="8">
        <v>692823</v>
      </c>
      <c r="K27" s="8">
        <v>230941</v>
      </c>
      <c r="L27" s="8">
        <v>230941</v>
      </c>
      <c r="M27" s="8">
        <v>230941</v>
      </c>
      <c r="N27" s="8">
        <v>692823</v>
      </c>
      <c r="O27" s="8"/>
      <c r="P27" s="8"/>
      <c r="Q27" s="8"/>
      <c r="R27" s="8"/>
      <c r="S27" s="8"/>
      <c r="T27" s="8"/>
      <c r="U27" s="8"/>
      <c r="V27" s="8"/>
      <c r="W27" s="8">
        <v>1385646</v>
      </c>
      <c r="X27" s="8">
        <v>1573884</v>
      </c>
      <c r="Y27" s="8">
        <v>-188238</v>
      </c>
      <c r="Z27" s="2">
        <v>-11.960093628247062</v>
      </c>
      <c r="AA27" s="6">
        <v>3147762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1710733</v>
      </c>
      <c r="D31" s="6"/>
      <c r="E31" s="7">
        <v>1102000</v>
      </c>
      <c r="F31" s="8">
        <v>1102000</v>
      </c>
      <c r="G31" s="8"/>
      <c r="H31" s="8"/>
      <c r="I31" s="8">
        <v>2100</v>
      </c>
      <c r="J31" s="8">
        <v>2100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2100</v>
      </c>
      <c r="X31" s="8">
        <v>551010</v>
      </c>
      <c r="Y31" s="8">
        <v>-548910</v>
      </c>
      <c r="Z31" s="2">
        <v>-99.618881689987475</v>
      </c>
      <c r="AA31" s="6">
        <v>1102000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30862634</v>
      </c>
      <c r="D33" s="6"/>
      <c r="E33" s="7">
        <v>5000</v>
      </c>
      <c r="F33" s="8">
        <v>5000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2502</v>
      </c>
      <c r="Y33" s="8">
        <v>-2502</v>
      </c>
      <c r="Z33" s="2">
        <v>-100</v>
      </c>
      <c r="AA33" s="6">
        <v>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50890848</v>
      </c>
      <c r="D35" s="33">
        <f>SUM(D24:D34)</f>
        <v>0</v>
      </c>
      <c r="E35" s="34">
        <f t="shared" si="1"/>
        <v>21073039</v>
      </c>
      <c r="F35" s="35">
        <f t="shared" si="1"/>
        <v>21073039</v>
      </c>
      <c r="G35" s="35">
        <f t="shared" si="1"/>
        <v>1238526</v>
      </c>
      <c r="H35" s="35">
        <f t="shared" si="1"/>
        <v>1617479</v>
      </c>
      <c r="I35" s="35">
        <f t="shared" si="1"/>
        <v>1471564</v>
      </c>
      <c r="J35" s="35">
        <f t="shared" si="1"/>
        <v>4327569</v>
      </c>
      <c r="K35" s="35">
        <f t="shared" si="1"/>
        <v>1690595</v>
      </c>
      <c r="L35" s="35">
        <f t="shared" si="1"/>
        <v>1482420</v>
      </c>
      <c r="M35" s="35">
        <f t="shared" si="1"/>
        <v>1853304</v>
      </c>
      <c r="N35" s="35">
        <f t="shared" si="1"/>
        <v>5026319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9353888</v>
      </c>
      <c r="X35" s="35">
        <f t="shared" si="1"/>
        <v>10536582</v>
      </c>
      <c r="Y35" s="35">
        <f t="shared" si="1"/>
        <v>-1182694</v>
      </c>
      <c r="Z35" s="36">
        <f>+IF(X35&lt;&gt;0,+(Y35/X35)*100,0)</f>
        <v>-11.224645715280344</v>
      </c>
      <c r="AA35" s="33">
        <f>SUM(AA24:AA34)</f>
        <v>21073039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-28970214</v>
      </c>
      <c r="D37" s="46">
        <f>+D21-D35</f>
        <v>0</v>
      </c>
      <c r="E37" s="47">
        <f t="shared" si="2"/>
        <v>2102497</v>
      </c>
      <c r="F37" s="48">
        <f t="shared" si="2"/>
        <v>2102497</v>
      </c>
      <c r="G37" s="48">
        <f t="shared" si="2"/>
        <v>-1043194</v>
      </c>
      <c r="H37" s="48">
        <f t="shared" si="2"/>
        <v>-765786</v>
      </c>
      <c r="I37" s="48">
        <f t="shared" si="2"/>
        <v>-844556</v>
      </c>
      <c r="J37" s="48">
        <f t="shared" si="2"/>
        <v>-2653536</v>
      </c>
      <c r="K37" s="48">
        <f t="shared" si="2"/>
        <v>-1431781</v>
      </c>
      <c r="L37" s="48">
        <f t="shared" si="2"/>
        <v>-840223</v>
      </c>
      <c r="M37" s="48">
        <f t="shared" si="2"/>
        <v>-1340638</v>
      </c>
      <c r="N37" s="48">
        <f t="shared" si="2"/>
        <v>-3612642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-6266178</v>
      </c>
      <c r="X37" s="48">
        <f>IF(F21=F35,0,X21-X35)</f>
        <v>1051176</v>
      </c>
      <c r="Y37" s="48">
        <f t="shared" si="2"/>
        <v>-7317354</v>
      </c>
      <c r="Z37" s="49">
        <f>+IF(X37&lt;&gt;0,+(Y37/X37)*100,0)</f>
        <v>-696.11121258476226</v>
      </c>
      <c r="AA37" s="46">
        <f>+AA21-AA35</f>
        <v>2102497</v>
      </c>
    </row>
    <row r="38" spans="1:27" ht="23.1" customHeight="1" x14ac:dyDescent="0.25">
      <c r="A38" s="50" t="s">
        <v>62</v>
      </c>
      <c r="B38" s="29" t="s">
        <v>32</v>
      </c>
      <c r="C38" s="6">
        <v>37220714</v>
      </c>
      <c r="D38" s="6"/>
      <c r="E38" s="7">
        <v>11857842</v>
      </c>
      <c r="F38" s="8">
        <v>11857842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5928918</v>
      </c>
      <c r="Y38" s="8">
        <v>-5928918</v>
      </c>
      <c r="Z38" s="2">
        <v>-100</v>
      </c>
      <c r="AA38" s="6">
        <v>11857842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8250500</v>
      </c>
      <c r="D41" s="56">
        <f>SUM(D37:D40)</f>
        <v>0</v>
      </c>
      <c r="E41" s="57">
        <f t="shared" si="3"/>
        <v>13960339</v>
      </c>
      <c r="F41" s="58">
        <f t="shared" si="3"/>
        <v>13960339</v>
      </c>
      <c r="G41" s="58">
        <f t="shared" si="3"/>
        <v>-1043194</v>
      </c>
      <c r="H41" s="58">
        <f t="shared" si="3"/>
        <v>-765786</v>
      </c>
      <c r="I41" s="58">
        <f t="shared" si="3"/>
        <v>-844556</v>
      </c>
      <c r="J41" s="58">
        <f t="shared" si="3"/>
        <v>-2653536</v>
      </c>
      <c r="K41" s="58">
        <f t="shared" si="3"/>
        <v>-1431781</v>
      </c>
      <c r="L41" s="58">
        <f t="shared" si="3"/>
        <v>-840223</v>
      </c>
      <c r="M41" s="58">
        <f t="shared" si="3"/>
        <v>-1340638</v>
      </c>
      <c r="N41" s="58">
        <f t="shared" si="3"/>
        <v>-3612642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-6266178</v>
      </c>
      <c r="X41" s="58">
        <f t="shared" si="3"/>
        <v>6980094</v>
      </c>
      <c r="Y41" s="58">
        <f t="shared" si="3"/>
        <v>-13246272</v>
      </c>
      <c r="Z41" s="59">
        <f>+IF(X41&lt;&gt;0,+(Y41/X41)*100,0)</f>
        <v>-189.77211481679186</v>
      </c>
      <c r="AA41" s="56">
        <f>SUM(AA37:AA40)</f>
        <v>13960339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8250500</v>
      </c>
      <c r="D43" s="64">
        <f>+D41-D42</f>
        <v>0</v>
      </c>
      <c r="E43" s="65">
        <f t="shared" si="4"/>
        <v>13960339</v>
      </c>
      <c r="F43" s="66">
        <f t="shared" si="4"/>
        <v>13960339</v>
      </c>
      <c r="G43" s="66">
        <f t="shared" si="4"/>
        <v>-1043194</v>
      </c>
      <c r="H43" s="66">
        <f t="shared" si="4"/>
        <v>-765786</v>
      </c>
      <c r="I43" s="66">
        <f t="shared" si="4"/>
        <v>-844556</v>
      </c>
      <c r="J43" s="66">
        <f t="shared" si="4"/>
        <v>-2653536</v>
      </c>
      <c r="K43" s="66">
        <f t="shared" si="4"/>
        <v>-1431781</v>
      </c>
      <c r="L43" s="66">
        <f t="shared" si="4"/>
        <v>-840223</v>
      </c>
      <c r="M43" s="66">
        <f t="shared" si="4"/>
        <v>-1340638</v>
      </c>
      <c r="N43" s="66">
        <f t="shared" si="4"/>
        <v>-3612642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-6266178</v>
      </c>
      <c r="X43" s="66">
        <f t="shared" si="4"/>
        <v>6980094</v>
      </c>
      <c r="Y43" s="66">
        <f t="shared" si="4"/>
        <v>-13246272</v>
      </c>
      <c r="Z43" s="67">
        <f>+IF(X43&lt;&gt;0,+(Y43/X43)*100,0)</f>
        <v>-189.77211481679186</v>
      </c>
      <c r="AA43" s="64">
        <f>+AA41-AA42</f>
        <v>13960339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8250500</v>
      </c>
      <c r="D45" s="56">
        <f>SUM(D43:D44)</f>
        <v>0</v>
      </c>
      <c r="E45" s="57">
        <f t="shared" si="5"/>
        <v>13960339</v>
      </c>
      <c r="F45" s="58">
        <f t="shared" si="5"/>
        <v>13960339</v>
      </c>
      <c r="G45" s="58">
        <f t="shared" si="5"/>
        <v>-1043194</v>
      </c>
      <c r="H45" s="58">
        <f t="shared" si="5"/>
        <v>-765786</v>
      </c>
      <c r="I45" s="58">
        <f t="shared" si="5"/>
        <v>-844556</v>
      </c>
      <c r="J45" s="58">
        <f t="shared" si="5"/>
        <v>-2653536</v>
      </c>
      <c r="K45" s="58">
        <f t="shared" si="5"/>
        <v>-1431781</v>
      </c>
      <c r="L45" s="58">
        <f t="shared" si="5"/>
        <v>-840223</v>
      </c>
      <c r="M45" s="58">
        <f t="shared" si="5"/>
        <v>-1340638</v>
      </c>
      <c r="N45" s="58">
        <f t="shared" si="5"/>
        <v>-3612642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-6266178</v>
      </c>
      <c r="X45" s="58">
        <f t="shared" si="5"/>
        <v>6980094</v>
      </c>
      <c r="Y45" s="58">
        <f t="shared" si="5"/>
        <v>-13246272</v>
      </c>
      <c r="Z45" s="59">
        <f>+IF(X45&lt;&gt;0,+(Y45/X45)*100,0)</f>
        <v>-189.77211481679186</v>
      </c>
      <c r="AA45" s="56">
        <f>SUM(AA43:AA44)</f>
        <v>13960339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8250500</v>
      </c>
      <c r="D47" s="71">
        <f>SUM(D45:D46)</f>
        <v>0</v>
      </c>
      <c r="E47" s="72">
        <f t="shared" si="6"/>
        <v>13960339</v>
      </c>
      <c r="F47" s="73">
        <f t="shared" si="6"/>
        <v>13960339</v>
      </c>
      <c r="G47" s="73">
        <f t="shared" si="6"/>
        <v>-1043194</v>
      </c>
      <c r="H47" s="74">
        <f t="shared" si="6"/>
        <v>-765786</v>
      </c>
      <c r="I47" s="74">
        <f t="shared" si="6"/>
        <v>-844556</v>
      </c>
      <c r="J47" s="74">
        <f t="shared" si="6"/>
        <v>-2653536</v>
      </c>
      <c r="K47" s="74">
        <f t="shared" si="6"/>
        <v>-1431781</v>
      </c>
      <c r="L47" s="74">
        <f t="shared" si="6"/>
        <v>-840223</v>
      </c>
      <c r="M47" s="73">
        <f t="shared" si="6"/>
        <v>-1340638</v>
      </c>
      <c r="N47" s="73">
        <f t="shared" si="6"/>
        <v>-3612642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-6266178</v>
      </c>
      <c r="X47" s="74">
        <f t="shared" si="6"/>
        <v>6980094</v>
      </c>
      <c r="Y47" s="74">
        <f t="shared" si="6"/>
        <v>-13246272</v>
      </c>
      <c r="Z47" s="75">
        <f>+IF(X47&lt;&gt;0,+(Y47/X47)*100,0)</f>
        <v>-189.77211481679186</v>
      </c>
      <c r="AA47" s="76">
        <f>SUM(AA45:AA46)</f>
        <v>13960339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10421237</v>
      </c>
      <c r="F24" s="8">
        <v>10421237</v>
      </c>
      <c r="G24" s="8">
        <v>799986</v>
      </c>
      <c r="H24" s="8">
        <v>656754</v>
      </c>
      <c r="I24" s="8">
        <v>695864</v>
      </c>
      <c r="J24" s="8">
        <v>2152604</v>
      </c>
      <c r="K24" s="8">
        <v>787508</v>
      </c>
      <c r="L24" s="8">
        <v>936948</v>
      </c>
      <c r="M24" s="8">
        <v>859212</v>
      </c>
      <c r="N24" s="8">
        <v>2583668</v>
      </c>
      <c r="O24" s="8"/>
      <c r="P24" s="8"/>
      <c r="Q24" s="8"/>
      <c r="R24" s="8"/>
      <c r="S24" s="8"/>
      <c r="T24" s="8"/>
      <c r="U24" s="8"/>
      <c r="V24" s="8"/>
      <c r="W24" s="8">
        <v>4736272</v>
      </c>
      <c r="X24" s="8">
        <v>5210621</v>
      </c>
      <c r="Y24" s="8">
        <v>-474349</v>
      </c>
      <c r="Z24" s="2">
        <v>-9.103502250499508</v>
      </c>
      <c r="AA24" s="6">
        <v>10421237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10421237</v>
      </c>
      <c r="F35" s="35">
        <f t="shared" si="1"/>
        <v>10421237</v>
      </c>
      <c r="G35" s="35">
        <f t="shared" si="1"/>
        <v>799986</v>
      </c>
      <c r="H35" s="35">
        <f t="shared" si="1"/>
        <v>656754</v>
      </c>
      <c r="I35" s="35">
        <f t="shared" si="1"/>
        <v>695864</v>
      </c>
      <c r="J35" s="35">
        <f t="shared" si="1"/>
        <v>2152604</v>
      </c>
      <c r="K35" s="35">
        <f t="shared" si="1"/>
        <v>787508</v>
      </c>
      <c r="L35" s="35">
        <f t="shared" si="1"/>
        <v>936948</v>
      </c>
      <c r="M35" s="35">
        <f t="shared" si="1"/>
        <v>859212</v>
      </c>
      <c r="N35" s="35">
        <f t="shared" si="1"/>
        <v>2583668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4736272</v>
      </c>
      <c r="X35" s="35">
        <f t="shared" si="1"/>
        <v>5210621</v>
      </c>
      <c r="Y35" s="35">
        <f t="shared" si="1"/>
        <v>-474349</v>
      </c>
      <c r="Z35" s="36">
        <f>+IF(X35&lt;&gt;0,+(Y35/X35)*100,0)</f>
        <v>-9.103502250499508</v>
      </c>
      <c r="AA35" s="33">
        <f>SUM(AA24:AA34)</f>
        <v>10421237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-10421237</v>
      </c>
      <c r="F37" s="48">
        <f t="shared" si="2"/>
        <v>-10421237</v>
      </c>
      <c r="G37" s="48">
        <f t="shared" si="2"/>
        <v>-799986</v>
      </c>
      <c r="H37" s="48">
        <f t="shared" si="2"/>
        <v>-656754</v>
      </c>
      <c r="I37" s="48">
        <f t="shared" si="2"/>
        <v>-695864</v>
      </c>
      <c r="J37" s="48">
        <f t="shared" si="2"/>
        <v>-2152604</v>
      </c>
      <c r="K37" s="48">
        <f t="shared" si="2"/>
        <v>-787508</v>
      </c>
      <c r="L37" s="48">
        <f t="shared" si="2"/>
        <v>-936948</v>
      </c>
      <c r="M37" s="48">
        <f t="shared" si="2"/>
        <v>-859212</v>
      </c>
      <c r="N37" s="48">
        <f t="shared" si="2"/>
        <v>-2583668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-4736272</v>
      </c>
      <c r="X37" s="48">
        <f>IF(F21=F35,0,X21-X35)</f>
        <v>-5210621</v>
      </c>
      <c r="Y37" s="48">
        <f t="shared" si="2"/>
        <v>474349</v>
      </c>
      <c r="Z37" s="49">
        <f>+IF(X37&lt;&gt;0,+(Y37/X37)*100,0)</f>
        <v>-9.103502250499508</v>
      </c>
      <c r="AA37" s="46">
        <f>+AA21-AA35</f>
        <v>-10421237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-10421237</v>
      </c>
      <c r="F41" s="58">
        <f t="shared" si="3"/>
        <v>-10421237</v>
      </c>
      <c r="G41" s="58">
        <f t="shared" si="3"/>
        <v>-799986</v>
      </c>
      <c r="H41" s="58">
        <f t="shared" si="3"/>
        <v>-656754</v>
      </c>
      <c r="I41" s="58">
        <f t="shared" si="3"/>
        <v>-695864</v>
      </c>
      <c r="J41" s="58">
        <f t="shared" si="3"/>
        <v>-2152604</v>
      </c>
      <c r="K41" s="58">
        <f t="shared" si="3"/>
        <v>-787508</v>
      </c>
      <c r="L41" s="58">
        <f t="shared" si="3"/>
        <v>-936948</v>
      </c>
      <c r="M41" s="58">
        <f t="shared" si="3"/>
        <v>-859212</v>
      </c>
      <c r="N41" s="58">
        <f t="shared" si="3"/>
        <v>-2583668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-4736272</v>
      </c>
      <c r="X41" s="58">
        <f t="shared" si="3"/>
        <v>-5210621</v>
      </c>
      <c r="Y41" s="58">
        <f t="shared" si="3"/>
        <v>474349</v>
      </c>
      <c r="Z41" s="59">
        <f>+IF(X41&lt;&gt;0,+(Y41/X41)*100,0)</f>
        <v>-9.103502250499508</v>
      </c>
      <c r="AA41" s="56">
        <f>SUM(AA37:AA40)</f>
        <v>-10421237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-10421237</v>
      </c>
      <c r="F43" s="66">
        <f t="shared" si="4"/>
        <v>-10421237</v>
      </c>
      <c r="G43" s="66">
        <f t="shared" si="4"/>
        <v>-799986</v>
      </c>
      <c r="H43" s="66">
        <f t="shared" si="4"/>
        <v>-656754</v>
      </c>
      <c r="I43" s="66">
        <f t="shared" si="4"/>
        <v>-695864</v>
      </c>
      <c r="J43" s="66">
        <f t="shared" si="4"/>
        <v>-2152604</v>
      </c>
      <c r="K43" s="66">
        <f t="shared" si="4"/>
        <v>-787508</v>
      </c>
      <c r="L43" s="66">
        <f t="shared" si="4"/>
        <v>-936948</v>
      </c>
      <c r="M43" s="66">
        <f t="shared" si="4"/>
        <v>-859212</v>
      </c>
      <c r="N43" s="66">
        <f t="shared" si="4"/>
        <v>-2583668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-4736272</v>
      </c>
      <c r="X43" s="66">
        <f t="shared" si="4"/>
        <v>-5210621</v>
      </c>
      <c r="Y43" s="66">
        <f t="shared" si="4"/>
        <v>474349</v>
      </c>
      <c r="Z43" s="67">
        <f>+IF(X43&lt;&gt;0,+(Y43/X43)*100,0)</f>
        <v>-9.103502250499508</v>
      </c>
      <c r="AA43" s="64">
        <f>+AA41-AA42</f>
        <v>-10421237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-10421237</v>
      </c>
      <c r="F45" s="58">
        <f t="shared" si="5"/>
        <v>-10421237</v>
      </c>
      <c r="G45" s="58">
        <f t="shared" si="5"/>
        <v>-799986</v>
      </c>
      <c r="H45" s="58">
        <f t="shared" si="5"/>
        <v>-656754</v>
      </c>
      <c r="I45" s="58">
        <f t="shared" si="5"/>
        <v>-695864</v>
      </c>
      <c r="J45" s="58">
        <f t="shared" si="5"/>
        <v>-2152604</v>
      </c>
      <c r="K45" s="58">
        <f t="shared" si="5"/>
        <v>-787508</v>
      </c>
      <c r="L45" s="58">
        <f t="shared" si="5"/>
        <v>-936948</v>
      </c>
      <c r="M45" s="58">
        <f t="shared" si="5"/>
        <v>-859212</v>
      </c>
      <c r="N45" s="58">
        <f t="shared" si="5"/>
        <v>-2583668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-4736272</v>
      </c>
      <c r="X45" s="58">
        <f t="shared" si="5"/>
        <v>-5210621</v>
      </c>
      <c r="Y45" s="58">
        <f t="shared" si="5"/>
        <v>474349</v>
      </c>
      <c r="Z45" s="59">
        <f>+IF(X45&lt;&gt;0,+(Y45/X45)*100,0)</f>
        <v>-9.103502250499508</v>
      </c>
      <c r="AA45" s="56">
        <f>SUM(AA43:AA44)</f>
        <v>-10421237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-10421237</v>
      </c>
      <c r="F47" s="73">
        <f t="shared" si="6"/>
        <v>-10421237</v>
      </c>
      <c r="G47" s="73">
        <f t="shared" si="6"/>
        <v>-799986</v>
      </c>
      <c r="H47" s="74">
        <f t="shared" si="6"/>
        <v>-656754</v>
      </c>
      <c r="I47" s="74">
        <f t="shared" si="6"/>
        <v>-695864</v>
      </c>
      <c r="J47" s="74">
        <f t="shared" si="6"/>
        <v>-2152604</v>
      </c>
      <c r="K47" s="74">
        <f t="shared" si="6"/>
        <v>-787508</v>
      </c>
      <c r="L47" s="74">
        <f t="shared" si="6"/>
        <v>-936948</v>
      </c>
      <c r="M47" s="73">
        <f t="shared" si="6"/>
        <v>-859212</v>
      </c>
      <c r="N47" s="73">
        <f t="shared" si="6"/>
        <v>-2583668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-4736272</v>
      </c>
      <c r="X47" s="74">
        <f t="shared" si="6"/>
        <v>-5210621</v>
      </c>
      <c r="Y47" s="74">
        <f t="shared" si="6"/>
        <v>474349</v>
      </c>
      <c r="Z47" s="75">
        <f>+IF(X47&lt;&gt;0,+(Y47/X47)*100,0)</f>
        <v>-9.103502250499508</v>
      </c>
      <c r="AA47" s="76">
        <f>SUM(AA45:AA46)</f>
        <v>-10421237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12245794</v>
      </c>
      <c r="D8" s="6"/>
      <c r="E8" s="7">
        <v>12507371</v>
      </c>
      <c r="F8" s="8">
        <v>12507371</v>
      </c>
      <c r="G8" s="8">
        <v>1066409</v>
      </c>
      <c r="H8" s="8">
        <v>1066409</v>
      </c>
      <c r="I8" s="8">
        <v>1066449</v>
      </c>
      <c r="J8" s="8">
        <v>3199267</v>
      </c>
      <c r="K8" s="8">
        <v>1066449</v>
      </c>
      <c r="L8" s="8">
        <v>768197</v>
      </c>
      <c r="M8" s="8">
        <v>1066856</v>
      </c>
      <c r="N8" s="8">
        <v>2901502</v>
      </c>
      <c r="O8" s="8"/>
      <c r="P8" s="8"/>
      <c r="Q8" s="8"/>
      <c r="R8" s="8"/>
      <c r="S8" s="8"/>
      <c r="T8" s="8"/>
      <c r="U8" s="8"/>
      <c r="V8" s="8"/>
      <c r="W8" s="8">
        <v>6100769</v>
      </c>
      <c r="X8" s="8">
        <v>6253680</v>
      </c>
      <c r="Y8" s="8">
        <v>-152911</v>
      </c>
      <c r="Z8" s="2">
        <v>-2.4451363037443552</v>
      </c>
      <c r="AA8" s="6">
        <v>12507371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12245794</v>
      </c>
      <c r="D21" s="33">
        <f t="shared" si="0"/>
        <v>0</v>
      </c>
      <c r="E21" s="34">
        <f t="shared" si="0"/>
        <v>12507371</v>
      </c>
      <c r="F21" s="35">
        <f t="shared" si="0"/>
        <v>12507371</v>
      </c>
      <c r="G21" s="35">
        <f t="shared" si="0"/>
        <v>1066409</v>
      </c>
      <c r="H21" s="35">
        <f t="shared" si="0"/>
        <v>1066409</v>
      </c>
      <c r="I21" s="35">
        <f t="shared" si="0"/>
        <v>1066449</v>
      </c>
      <c r="J21" s="35">
        <f t="shared" si="0"/>
        <v>3199267</v>
      </c>
      <c r="K21" s="35">
        <f t="shared" si="0"/>
        <v>1066449</v>
      </c>
      <c r="L21" s="35">
        <f t="shared" si="0"/>
        <v>768197</v>
      </c>
      <c r="M21" s="35">
        <f t="shared" si="0"/>
        <v>1066856</v>
      </c>
      <c r="N21" s="35">
        <f t="shared" si="0"/>
        <v>2901502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6100769</v>
      </c>
      <c r="X21" s="35">
        <f t="shared" si="0"/>
        <v>6253680</v>
      </c>
      <c r="Y21" s="35">
        <f t="shared" si="0"/>
        <v>-152911</v>
      </c>
      <c r="Z21" s="36">
        <f>+IF(X21&lt;&gt;0,+(Y21/X21)*100,0)</f>
        <v>-2.4451363037443552</v>
      </c>
      <c r="AA21" s="33">
        <f>SUM(AA5:AA20)</f>
        <v>12507371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8256472</v>
      </c>
      <c r="D24" s="6"/>
      <c r="E24" s="7">
        <v>9092081</v>
      </c>
      <c r="F24" s="8">
        <v>9092081</v>
      </c>
      <c r="G24" s="8">
        <v>674588</v>
      </c>
      <c r="H24" s="8"/>
      <c r="I24" s="8"/>
      <c r="J24" s="8">
        <v>674588</v>
      </c>
      <c r="K24" s="8">
        <v>645122</v>
      </c>
      <c r="L24" s="8"/>
      <c r="M24" s="8"/>
      <c r="N24" s="8">
        <v>645122</v>
      </c>
      <c r="O24" s="8"/>
      <c r="P24" s="8"/>
      <c r="Q24" s="8"/>
      <c r="R24" s="8"/>
      <c r="S24" s="8"/>
      <c r="T24" s="8"/>
      <c r="U24" s="8"/>
      <c r="V24" s="8"/>
      <c r="W24" s="8">
        <v>1319710</v>
      </c>
      <c r="X24" s="8">
        <v>4546110</v>
      </c>
      <c r="Y24" s="8">
        <v>-3226400</v>
      </c>
      <c r="Z24" s="2">
        <v>-70.970566044376397</v>
      </c>
      <c r="AA24" s="6">
        <v>9092081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179659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2963117</v>
      </c>
      <c r="D31" s="6"/>
      <c r="E31" s="7">
        <v>209531</v>
      </c>
      <c r="F31" s="8">
        <v>209531</v>
      </c>
      <c r="G31" s="8"/>
      <c r="H31" s="8"/>
      <c r="I31" s="8">
        <v>164500</v>
      </c>
      <c r="J31" s="8">
        <v>164500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164500</v>
      </c>
      <c r="X31" s="8">
        <v>104772</v>
      </c>
      <c r="Y31" s="8">
        <v>59728</v>
      </c>
      <c r="Z31" s="2">
        <v>57.007597449700299</v>
      </c>
      <c r="AA31" s="6">
        <v>209531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467604</v>
      </c>
      <c r="D33" s="6"/>
      <c r="E33" s="7">
        <v>400840</v>
      </c>
      <c r="F33" s="8">
        <v>400840</v>
      </c>
      <c r="G33" s="8"/>
      <c r="H33" s="8"/>
      <c r="I33" s="8"/>
      <c r="J33" s="8"/>
      <c r="K33" s="8">
        <v>311986</v>
      </c>
      <c r="L33" s="8"/>
      <c r="M33" s="8"/>
      <c r="N33" s="8">
        <v>311986</v>
      </c>
      <c r="O33" s="8"/>
      <c r="P33" s="8"/>
      <c r="Q33" s="8"/>
      <c r="R33" s="8"/>
      <c r="S33" s="8"/>
      <c r="T33" s="8"/>
      <c r="U33" s="8"/>
      <c r="V33" s="8"/>
      <c r="W33" s="8">
        <v>311986</v>
      </c>
      <c r="X33" s="8">
        <v>200424</v>
      </c>
      <c r="Y33" s="8">
        <v>111562</v>
      </c>
      <c r="Z33" s="2">
        <v>55.662994451762259</v>
      </c>
      <c r="AA33" s="6">
        <v>400840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11866852</v>
      </c>
      <c r="D35" s="33">
        <f>SUM(D24:D34)</f>
        <v>0</v>
      </c>
      <c r="E35" s="34">
        <f t="shared" si="1"/>
        <v>9702452</v>
      </c>
      <c r="F35" s="35">
        <f t="shared" si="1"/>
        <v>9702452</v>
      </c>
      <c r="G35" s="35">
        <f t="shared" si="1"/>
        <v>674588</v>
      </c>
      <c r="H35" s="35">
        <f t="shared" si="1"/>
        <v>0</v>
      </c>
      <c r="I35" s="35">
        <f t="shared" si="1"/>
        <v>164500</v>
      </c>
      <c r="J35" s="35">
        <f t="shared" si="1"/>
        <v>839088</v>
      </c>
      <c r="K35" s="35">
        <f t="shared" si="1"/>
        <v>957108</v>
      </c>
      <c r="L35" s="35">
        <f t="shared" si="1"/>
        <v>0</v>
      </c>
      <c r="M35" s="35">
        <f t="shared" si="1"/>
        <v>0</v>
      </c>
      <c r="N35" s="35">
        <f t="shared" si="1"/>
        <v>957108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1796196</v>
      </c>
      <c r="X35" s="35">
        <f t="shared" si="1"/>
        <v>4851306</v>
      </c>
      <c r="Y35" s="35">
        <f t="shared" si="1"/>
        <v>-3055110</v>
      </c>
      <c r="Z35" s="36">
        <f>+IF(X35&lt;&gt;0,+(Y35/X35)*100,0)</f>
        <v>-62.975000958504779</v>
      </c>
      <c r="AA35" s="33">
        <f>SUM(AA24:AA34)</f>
        <v>9702452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378942</v>
      </c>
      <c r="D37" s="46">
        <f>+D21-D35</f>
        <v>0</v>
      </c>
      <c r="E37" s="47">
        <f t="shared" si="2"/>
        <v>2804919</v>
      </c>
      <c r="F37" s="48">
        <f t="shared" si="2"/>
        <v>2804919</v>
      </c>
      <c r="G37" s="48">
        <f t="shared" si="2"/>
        <v>391821</v>
      </c>
      <c r="H37" s="48">
        <f t="shared" si="2"/>
        <v>1066409</v>
      </c>
      <c r="I37" s="48">
        <f t="shared" si="2"/>
        <v>901949</v>
      </c>
      <c r="J37" s="48">
        <f t="shared" si="2"/>
        <v>2360179</v>
      </c>
      <c r="K37" s="48">
        <f t="shared" si="2"/>
        <v>109341</v>
      </c>
      <c r="L37" s="48">
        <f t="shared" si="2"/>
        <v>768197</v>
      </c>
      <c r="M37" s="48">
        <f t="shared" si="2"/>
        <v>1066856</v>
      </c>
      <c r="N37" s="48">
        <f t="shared" si="2"/>
        <v>1944394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4304573</v>
      </c>
      <c r="X37" s="48">
        <f>IF(F21=F35,0,X21-X35)</f>
        <v>1402374</v>
      </c>
      <c r="Y37" s="48">
        <f t="shared" si="2"/>
        <v>2902199</v>
      </c>
      <c r="Z37" s="49">
        <f>+IF(X37&lt;&gt;0,+(Y37/X37)*100,0)</f>
        <v>206.94900219199729</v>
      </c>
      <c r="AA37" s="46">
        <f>+AA21-AA35</f>
        <v>2804919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378942</v>
      </c>
      <c r="D41" s="56">
        <f>SUM(D37:D40)</f>
        <v>0</v>
      </c>
      <c r="E41" s="57">
        <f t="shared" si="3"/>
        <v>2804919</v>
      </c>
      <c r="F41" s="58">
        <f t="shared" si="3"/>
        <v>2804919</v>
      </c>
      <c r="G41" s="58">
        <f t="shared" si="3"/>
        <v>391821</v>
      </c>
      <c r="H41" s="58">
        <f t="shared" si="3"/>
        <v>1066409</v>
      </c>
      <c r="I41" s="58">
        <f t="shared" si="3"/>
        <v>901949</v>
      </c>
      <c r="J41" s="58">
        <f t="shared" si="3"/>
        <v>2360179</v>
      </c>
      <c r="K41" s="58">
        <f t="shared" si="3"/>
        <v>109341</v>
      </c>
      <c r="L41" s="58">
        <f t="shared" si="3"/>
        <v>768197</v>
      </c>
      <c r="M41" s="58">
        <f t="shared" si="3"/>
        <v>1066856</v>
      </c>
      <c r="N41" s="58">
        <f t="shared" si="3"/>
        <v>1944394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4304573</v>
      </c>
      <c r="X41" s="58">
        <f t="shared" si="3"/>
        <v>1402374</v>
      </c>
      <c r="Y41" s="58">
        <f t="shared" si="3"/>
        <v>2902199</v>
      </c>
      <c r="Z41" s="59">
        <f>+IF(X41&lt;&gt;0,+(Y41/X41)*100,0)</f>
        <v>206.94900219199729</v>
      </c>
      <c r="AA41" s="56">
        <f>SUM(AA37:AA40)</f>
        <v>2804919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378942</v>
      </c>
      <c r="D43" s="64">
        <f>+D41-D42</f>
        <v>0</v>
      </c>
      <c r="E43" s="65">
        <f t="shared" si="4"/>
        <v>2804919</v>
      </c>
      <c r="F43" s="66">
        <f t="shared" si="4"/>
        <v>2804919</v>
      </c>
      <c r="G43" s="66">
        <f t="shared" si="4"/>
        <v>391821</v>
      </c>
      <c r="H43" s="66">
        <f t="shared" si="4"/>
        <v>1066409</v>
      </c>
      <c r="I43" s="66">
        <f t="shared" si="4"/>
        <v>901949</v>
      </c>
      <c r="J43" s="66">
        <f t="shared" si="4"/>
        <v>2360179</v>
      </c>
      <c r="K43" s="66">
        <f t="shared" si="4"/>
        <v>109341</v>
      </c>
      <c r="L43" s="66">
        <f t="shared" si="4"/>
        <v>768197</v>
      </c>
      <c r="M43" s="66">
        <f t="shared" si="4"/>
        <v>1066856</v>
      </c>
      <c r="N43" s="66">
        <f t="shared" si="4"/>
        <v>1944394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4304573</v>
      </c>
      <c r="X43" s="66">
        <f t="shared" si="4"/>
        <v>1402374</v>
      </c>
      <c r="Y43" s="66">
        <f t="shared" si="4"/>
        <v>2902199</v>
      </c>
      <c r="Z43" s="67">
        <f>+IF(X43&lt;&gt;0,+(Y43/X43)*100,0)</f>
        <v>206.94900219199729</v>
      </c>
      <c r="AA43" s="64">
        <f>+AA41-AA42</f>
        <v>2804919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378942</v>
      </c>
      <c r="D45" s="56">
        <f>SUM(D43:D44)</f>
        <v>0</v>
      </c>
      <c r="E45" s="57">
        <f t="shared" si="5"/>
        <v>2804919</v>
      </c>
      <c r="F45" s="58">
        <f t="shared" si="5"/>
        <v>2804919</v>
      </c>
      <c r="G45" s="58">
        <f t="shared" si="5"/>
        <v>391821</v>
      </c>
      <c r="H45" s="58">
        <f t="shared" si="5"/>
        <v>1066409</v>
      </c>
      <c r="I45" s="58">
        <f t="shared" si="5"/>
        <v>901949</v>
      </c>
      <c r="J45" s="58">
        <f t="shared" si="5"/>
        <v>2360179</v>
      </c>
      <c r="K45" s="58">
        <f t="shared" si="5"/>
        <v>109341</v>
      </c>
      <c r="L45" s="58">
        <f t="shared" si="5"/>
        <v>768197</v>
      </c>
      <c r="M45" s="58">
        <f t="shared" si="5"/>
        <v>1066856</v>
      </c>
      <c r="N45" s="58">
        <f t="shared" si="5"/>
        <v>1944394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4304573</v>
      </c>
      <c r="X45" s="58">
        <f t="shared" si="5"/>
        <v>1402374</v>
      </c>
      <c r="Y45" s="58">
        <f t="shared" si="5"/>
        <v>2902199</v>
      </c>
      <c r="Z45" s="59">
        <f>+IF(X45&lt;&gt;0,+(Y45/X45)*100,0)</f>
        <v>206.94900219199729</v>
      </c>
      <c r="AA45" s="56">
        <f>SUM(AA43:AA44)</f>
        <v>2804919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378942</v>
      </c>
      <c r="D47" s="71">
        <f>SUM(D45:D46)</f>
        <v>0</v>
      </c>
      <c r="E47" s="72">
        <f t="shared" si="6"/>
        <v>2804919</v>
      </c>
      <c r="F47" s="73">
        <f t="shared" si="6"/>
        <v>2804919</v>
      </c>
      <c r="G47" s="73">
        <f t="shared" si="6"/>
        <v>391821</v>
      </c>
      <c r="H47" s="74">
        <f t="shared" si="6"/>
        <v>1066409</v>
      </c>
      <c r="I47" s="74">
        <f t="shared" si="6"/>
        <v>901949</v>
      </c>
      <c r="J47" s="74">
        <f t="shared" si="6"/>
        <v>2360179</v>
      </c>
      <c r="K47" s="74">
        <f t="shared" si="6"/>
        <v>109341</v>
      </c>
      <c r="L47" s="74">
        <f t="shared" si="6"/>
        <v>768197</v>
      </c>
      <c r="M47" s="73">
        <f t="shared" si="6"/>
        <v>1066856</v>
      </c>
      <c r="N47" s="73">
        <f t="shared" si="6"/>
        <v>1944394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4304573</v>
      </c>
      <c r="X47" s="74">
        <f t="shared" si="6"/>
        <v>1402374</v>
      </c>
      <c r="Y47" s="74">
        <f t="shared" si="6"/>
        <v>2902199</v>
      </c>
      <c r="Z47" s="75">
        <f>+IF(X47&lt;&gt;0,+(Y47/X47)*100,0)</f>
        <v>206.94900219199729</v>
      </c>
      <c r="AA47" s="76">
        <f>SUM(AA45:AA46)</f>
        <v>2804919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46548669</v>
      </c>
      <c r="D8" s="6"/>
      <c r="E8" s="7">
        <v>48215020</v>
      </c>
      <c r="F8" s="8">
        <v>48215020</v>
      </c>
      <c r="G8" s="8">
        <v>4110848</v>
      </c>
      <c r="H8" s="8">
        <v>4114306</v>
      </c>
      <c r="I8" s="8">
        <v>4078545</v>
      </c>
      <c r="J8" s="8">
        <v>12303699</v>
      </c>
      <c r="K8" s="8">
        <v>4115528</v>
      </c>
      <c r="L8" s="8">
        <v>4126025</v>
      </c>
      <c r="M8" s="8">
        <v>4102229</v>
      </c>
      <c r="N8" s="8">
        <v>12343782</v>
      </c>
      <c r="O8" s="8"/>
      <c r="P8" s="8"/>
      <c r="Q8" s="8"/>
      <c r="R8" s="8"/>
      <c r="S8" s="8"/>
      <c r="T8" s="8"/>
      <c r="U8" s="8"/>
      <c r="V8" s="8"/>
      <c r="W8" s="8">
        <v>24647481</v>
      </c>
      <c r="X8" s="8">
        <v>24107508</v>
      </c>
      <c r="Y8" s="8">
        <v>539973</v>
      </c>
      <c r="Z8" s="2">
        <v>2.2398540736769639</v>
      </c>
      <c r="AA8" s="6">
        <v>48215020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5775528</v>
      </c>
      <c r="F13" s="8">
        <v>5775528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2887764</v>
      </c>
      <c r="Y13" s="8">
        <v>-2887764</v>
      </c>
      <c r="Z13" s="2">
        <v>-100</v>
      </c>
      <c r="AA13" s="6">
        <v>5775528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159996</v>
      </c>
      <c r="F19" s="26">
        <v>159996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79998</v>
      </c>
      <c r="Y19" s="26">
        <v>-79998</v>
      </c>
      <c r="Z19" s="27">
        <v>-100</v>
      </c>
      <c r="AA19" s="28">
        <v>159996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46548669</v>
      </c>
      <c r="D21" s="33">
        <f t="shared" si="0"/>
        <v>0</v>
      </c>
      <c r="E21" s="34">
        <f t="shared" si="0"/>
        <v>54150544</v>
      </c>
      <c r="F21" s="35">
        <f t="shared" si="0"/>
        <v>54150544</v>
      </c>
      <c r="G21" s="35">
        <f t="shared" si="0"/>
        <v>4110848</v>
      </c>
      <c r="H21" s="35">
        <f t="shared" si="0"/>
        <v>4114306</v>
      </c>
      <c r="I21" s="35">
        <f t="shared" si="0"/>
        <v>4078545</v>
      </c>
      <c r="J21" s="35">
        <f t="shared" si="0"/>
        <v>12303699</v>
      </c>
      <c r="K21" s="35">
        <f t="shared" si="0"/>
        <v>4115528</v>
      </c>
      <c r="L21" s="35">
        <f t="shared" si="0"/>
        <v>4126025</v>
      </c>
      <c r="M21" s="35">
        <f t="shared" si="0"/>
        <v>4102229</v>
      </c>
      <c r="N21" s="35">
        <f t="shared" si="0"/>
        <v>12343782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24647481</v>
      </c>
      <c r="X21" s="35">
        <f t="shared" si="0"/>
        <v>27075270</v>
      </c>
      <c r="Y21" s="35">
        <f t="shared" si="0"/>
        <v>-2427789</v>
      </c>
      <c r="Z21" s="36">
        <f>+IF(X21&lt;&gt;0,+(Y21/X21)*100,0)</f>
        <v>-8.9668136273433277</v>
      </c>
      <c r="AA21" s="33">
        <f>SUM(AA5:AA20)</f>
        <v>54150544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16214342</v>
      </c>
      <c r="D24" s="6"/>
      <c r="E24" s="7">
        <v>7797252</v>
      </c>
      <c r="F24" s="8">
        <v>7797252</v>
      </c>
      <c r="G24" s="8"/>
      <c r="H24" s="8">
        <v>2565581</v>
      </c>
      <c r="I24" s="8">
        <v>1360961</v>
      </c>
      <c r="J24" s="8">
        <v>3926542</v>
      </c>
      <c r="K24" s="8">
        <v>1354232</v>
      </c>
      <c r="L24" s="8"/>
      <c r="M24" s="8">
        <v>3035461</v>
      </c>
      <c r="N24" s="8">
        <v>4389693</v>
      </c>
      <c r="O24" s="8"/>
      <c r="P24" s="8"/>
      <c r="Q24" s="8"/>
      <c r="R24" s="8"/>
      <c r="S24" s="8"/>
      <c r="T24" s="8"/>
      <c r="U24" s="8"/>
      <c r="V24" s="8"/>
      <c r="W24" s="8">
        <v>8316235</v>
      </c>
      <c r="X24" s="8">
        <v>3898626</v>
      </c>
      <c r="Y24" s="8">
        <v>4417609</v>
      </c>
      <c r="Z24" s="2">
        <v>113.3119463113415</v>
      </c>
      <c r="AA24" s="6">
        <v>7797252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1113888</v>
      </c>
      <c r="F27" s="8">
        <v>1113888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556944</v>
      </c>
      <c r="Y27" s="8">
        <v>-556944</v>
      </c>
      <c r="Z27" s="2">
        <v>-100</v>
      </c>
      <c r="AA27" s="6">
        <v>1113888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477019</v>
      </c>
      <c r="D30" s="6"/>
      <c r="E30" s="7"/>
      <c r="F30" s="8"/>
      <c r="G30" s="8">
        <v>22510</v>
      </c>
      <c r="H30" s="8">
        <v>45888</v>
      </c>
      <c r="I30" s="8">
        <v>17256</v>
      </c>
      <c r="J30" s="8">
        <v>85654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85654</v>
      </c>
      <c r="X30" s="8"/>
      <c r="Y30" s="8">
        <v>85654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18711616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600000</v>
      </c>
      <c r="F33" s="8">
        <v>600000</v>
      </c>
      <c r="G33" s="8"/>
      <c r="H33" s="8">
        <v>20331</v>
      </c>
      <c r="I33" s="8">
        <v>10882</v>
      </c>
      <c r="J33" s="8">
        <v>31213</v>
      </c>
      <c r="K33" s="8">
        <v>10855</v>
      </c>
      <c r="L33" s="8">
        <v>23515</v>
      </c>
      <c r="M33" s="8">
        <v>24684</v>
      </c>
      <c r="N33" s="8">
        <v>59054</v>
      </c>
      <c r="O33" s="8"/>
      <c r="P33" s="8"/>
      <c r="Q33" s="8"/>
      <c r="R33" s="8"/>
      <c r="S33" s="8"/>
      <c r="T33" s="8"/>
      <c r="U33" s="8"/>
      <c r="V33" s="8"/>
      <c r="W33" s="8">
        <v>90267</v>
      </c>
      <c r="X33" s="8">
        <v>300000</v>
      </c>
      <c r="Y33" s="8">
        <v>-209733</v>
      </c>
      <c r="Z33" s="2">
        <v>-69.911000000000001</v>
      </c>
      <c r="AA33" s="6">
        <v>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35402977</v>
      </c>
      <c r="D35" s="33">
        <f>SUM(D24:D34)</f>
        <v>0</v>
      </c>
      <c r="E35" s="34">
        <f t="shared" si="1"/>
        <v>9511140</v>
      </c>
      <c r="F35" s="35">
        <f t="shared" si="1"/>
        <v>9511140</v>
      </c>
      <c r="G35" s="35">
        <f t="shared" si="1"/>
        <v>22510</v>
      </c>
      <c r="H35" s="35">
        <f t="shared" si="1"/>
        <v>2631800</v>
      </c>
      <c r="I35" s="35">
        <f t="shared" si="1"/>
        <v>1389099</v>
      </c>
      <c r="J35" s="35">
        <f t="shared" si="1"/>
        <v>4043409</v>
      </c>
      <c r="K35" s="35">
        <f t="shared" si="1"/>
        <v>1365087</v>
      </c>
      <c r="L35" s="35">
        <f t="shared" si="1"/>
        <v>23515</v>
      </c>
      <c r="M35" s="35">
        <f t="shared" si="1"/>
        <v>3060145</v>
      </c>
      <c r="N35" s="35">
        <f t="shared" si="1"/>
        <v>4448747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8492156</v>
      </c>
      <c r="X35" s="35">
        <f t="shared" si="1"/>
        <v>4755570</v>
      </c>
      <c r="Y35" s="35">
        <f t="shared" si="1"/>
        <v>3736586</v>
      </c>
      <c r="Z35" s="36">
        <f>+IF(X35&lt;&gt;0,+(Y35/X35)*100,0)</f>
        <v>78.57283143766152</v>
      </c>
      <c r="AA35" s="33">
        <f>SUM(AA24:AA34)</f>
        <v>9511140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11145692</v>
      </c>
      <c r="D37" s="46">
        <f>+D21-D35</f>
        <v>0</v>
      </c>
      <c r="E37" s="47">
        <f t="shared" si="2"/>
        <v>44639404</v>
      </c>
      <c r="F37" s="48">
        <f t="shared" si="2"/>
        <v>44639404</v>
      </c>
      <c r="G37" s="48">
        <f t="shared" si="2"/>
        <v>4088338</v>
      </c>
      <c r="H37" s="48">
        <f t="shared" si="2"/>
        <v>1482506</v>
      </c>
      <c r="I37" s="48">
        <f t="shared" si="2"/>
        <v>2689446</v>
      </c>
      <c r="J37" s="48">
        <f t="shared" si="2"/>
        <v>8260290</v>
      </c>
      <c r="K37" s="48">
        <f t="shared" si="2"/>
        <v>2750441</v>
      </c>
      <c r="L37" s="48">
        <f t="shared" si="2"/>
        <v>4102510</v>
      </c>
      <c r="M37" s="48">
        <f t="shared" si="2"/>
        <v>1042084</v>
      </c>
      <c r="N37" s="48">
        <f t="shared" si="2"/>
        <v>7895035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16155325</v>
      </c>
      <c r="X37" s="48">
        <f>IF(F21=F35,0,X21-X35)</f>
        <v>22319700</v>
      </c>
      <c r="Y37" s="48">
        <f t="shared" si="2"/>
        <v>-6164375</v>
      </c>
      <c r="Z37" s="49">
        <f>+IF(X37&lt;&gt;0,+(Y37/X37)*100,0)</f>
        <v>-27.618538779643099</v>
      </c>
      <c r="AA37" s="46">
        <f>+AA21-AA35</f>
        <v>44639404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11145692</v>
      </c>
      <c r="D41" s="56">
        <f>SUM(D37:D40)</f>
        <v>0</v>
      </c>
      <c r="E41" s="57">
        <f t="shared" si="3"/>
        <v>44639404</v>
      </c>
      <c r="F41" s="58">
        <f t="shared" si="3"/>
        <v>44639404</v>
      </c>
      <c r="G41" s="58">
        <f t="shared" si="3"/>
        <v>4088338</v>
      </c>
      <c r="H41" s="58">
        <f t="shared" si="3"/>
        <v>1482506</v>
      </c>
      <c r="I41" s="58">
        <f t="shared" si="3"/>
        <v>2689446</v>
      </c>
      <c r="J41" s="58">
        <f t="shared" si="3"/>
        <v>8260290</v>
      </c>
      <c r="K41" s="58">
        <f t="shared" si="3"/>
        <v>2750441</v>
      </c>
      <c r="L41" s="58">
        <f t="shared" si="3"/>
        <v>4102510</v>
      </c>
      <c r="M41" s="58">
        <f t="shared" si="3"/>
        <v>1042084</v>
      </c>
      <c r="N41" s="58">
        <f t="shared" si="3"/>
        <v>7895035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16155325</v>
      </c>
      <c r="X41" s="58">
        <f t="shared" si="3"/>
        <v>22319700</v>
      </c>
      <c r="Y41" s="58">
        <f t="shared" si="3"/>
        <v>-6164375</v>
      </c>
      <c r="Z41" s="59">
        <f>+IF(X41&lt;&gt;0,+(Y41/X41)*100,0)</f>
        <v>-27.618538779643099</v>
      </c>
      <c r="AA41" s="56">
        <f>SUM(AA37:AA40)</f>
        <v>44639404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11145692</v>
      </c>
      <c r="D43" s="64">
        <f>+D41-D42</f>
        <v>0</v>
      </c>
      <c r="E43" s="65">
        <f t="shared" si="4"/>
        <v>44639404</v>
      </c>
      <c r="F43" s="66">
        <f t="shared" si="4"/>
        <v>44639404</v>
      </c>
      <c r="G43" s="66">
        <f t="shared" si="4"/>
        <v>4088338</v>
      </c>
      <c r="H43" s="66">
        <f t="shared" si="4"/>
        <v>1482506</v>
      </c>
      <c r="I43" s="66">
        <f t="shared" si="4"/>
        <v>2689446</v>
      </c>
      <c r="J43" s="66">
        <f t="shared" si="4"/>
        <v>8260290</v>
      </c>
      <c r="K43" s="66">
        <f t="shared" si="4"/>
        <v>2750441</v>
      </c>
      <c r="L43" s="66">
        <f t="shared" si="4"/>
        <v>4102510</v>
      </c>
      <c r="M43" s="66">
        <f t="shared" si="4"/>
        <v>1042084</v>
      </c>
      <c r="N43" s="66">
        <f t="shared" si="4"/>
        <v>7895035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16155325</v>
      </c>
      <c r="X43" s="66">
        <f t="shared" si="4"/>
        <v>22319700</v>
      </c>
      <c r="Y43" s="66">
        <f t="shared" si="4"/>
        <v>-6164375</v>
      </c>
      <c r="Z43" s="67">
        <f>+IF(X43&lt;&gt;0,+(Y43/X43)*100,0)</f>
        <v>-27.618538779643099</v>
      </c>
      <c r="AA43" s="64">
        <f>+AA41-AA42</f>
        <v>44639404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11145692</v>
      </c>
      <c r="D45" s="56">
        <f>SUM(D43:D44)</f>
        <v>0</v>
      </c>
      <c r="E45" s="57">
        <f t="shared" si="5"/>
        <v>44639404</v>
      </c>
      <c r="F45" s="58">
        <f t="shared" si="5"/>
        <v>44639404</v>
      </c>
      <c r="G45" s="58">
        <f t="shared" si="5"/>
        <v>4088338</v>
      </c>
      <c r="H45" s="58">
        <f t="shared" si="5"/>
        <v>1482506</v>
      </c>
      <c r="I45" s="58">
        <f t="shared" si="5"/>
        <v>2689446</v>
      </c>
      <c r="J45" s="58">
        <f t="shared" si="5"/>
        <v>8260290</v>
      </c>
      <c r="K45" s="58">
        <f t="shared" si="5"/>
        <v>2750441</v>
      </c>
      <c r="L45" s="58">
        <f t="shared" si="5"/>
        <v>4102510</v>
      </c>
      <c r="M45" s="58">
        <f t="shared" si="5"/>
        <v>1042084</v>
      </c>
      <c r="N45" s="58">
        <f t="shared" si="5"/>
        <v>7895035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16155325</v>
      </c>
      <c r="X45" s="58">
        <f t="shared" si="5"/>
        <v>22319700</v>
      </c>
      <c r="Y45" s="58">
        <f t="shared" si="5"/>
        <v>-6164375</v>
      </c>
      <c r="Z45" s="59">
        <f>+IF(X45&lt;&gt;0,+(Y45/X45)*100,0)</f>
        <v>-27.618538779643099</v>
      </c>
      <c r="AA45" s="56">
        <f>SUM(AA43:AA44)</f>
        <v>44639404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11145692</v>
      </c>
      <c r="D47" s="71">
        <f>SUM(D45:D46)</f>
        <v>0</v>
      </c>
      <c r="E47" s="72">
        <f t="shared" si="6"/>
        <v>44639404</v>
      </c>
      <c r="F47" s="73">
        <f t="shared" si="6"/>
        <v>44639404</v>
      </c>
      <c r="G47" s="73">
        <f t="shared" si="6"/>
        <v>4088338</v>
      </c>
      <c r="H47" s="74">
        <f t="shared" si="6"/>
        <v>1482506</v>
      </c>
      <c r="I47" s="74">
        <f t="shared" si="6"/>
        <v>2689446</v>
      </c>
      <c r="J47" s="74">
        <f t="shared" si="6"/>
        <v>8260290</v>
      </c>
      <c r="K47" s="74">
        <f t="shared" si="6"/>
        <v>2750441</v>
      </c>
      <c r="L47" s="74">
        <f t="shared" si="6"/>
        <v>4102510</v>
      </c>
      <c r="M47" s="73">
        <f t="shared" si="6"/>
        <v>1042084</v>
      </c>
      <c r="N47" s="73">
        <f t="shared" si="6"/>
        <v>7895035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16155325</v>
      </c>
      <c r="X47" s="74">
        <f t="shared" si="6"/>
        <v>22319700</v>
      </c>
      <c r="Y47" s="74">
        <f t="shared" si="6"/>
        <v>-6164375</v>
      </c>
      <c r="Z47" s="75">
        <f>+IF(X47&lt;&gt;0,+(Y47/X47)*100,0)</f>
        <v>-27.618538779643099</v>
      </c>
      <c r="AA47" s="76">
        <f>SUM(AA45:AA46)</f>
        <v>44639404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42371482</v>
      </c>
      <c r="D8" s="6"/>
      <c r="E8" s="7">
        <v>36200000</v>
      </c>
      <c r="F8" s="8">
        <v>36200000</v>
      </c>
      <c r="G8" s="8">
        <v>-382549</v>
      </c>
      <c r="H8" s="8">
        <v>-17871</v>
      </c>
      <c r="I8" s="8">
        <v>-4567</v>
      </c>
      <c r="J8" s="8">
        <v>-404987</v>
      </c>
      <c r="K8" s="8">
        <v>76088</v>
      </c>
      <c r="L8" s="8">
        <v>128008</v>
      </c>
      <c r="M8" s="8">
        <v>461136</v>
      </c>
      <c r="N8" s="8">
        <v>665232</v>
      </c>
      <c r="O8" s="8"/>
      <c r="P8" s="8"/>
      <c r="Q8" s="8"/>
      <c r="R8" s="8"/>
      <c r="S8" s="8"/>
      <c r="T8" s="8"/>
      <c r="U8" s="8"/>
      <c r="V8" s="8"/>
      <c r="W8" s="8">
        <v>260245</v>
      </c>
      <c r="X8" s="8">
        <v>18099998</v>
      </c>
      <c r="Y8" s="8">
        <v>-17839753</v>
      </c>
      <c r="Z8" s="2">
        <v>-98.562182161567094</v>
      </c>
      <c r="AA8" s="6">
        <v>36200000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1142502</v>
      </c>
      <c r="F19" s="26">
        <v>1142502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571248</v>
      </c>
      <c r="Y19" s="26">
        <v>-571248</v>
      </c>
      <c r="Z19" s="27">
        <v>-100</v>
      </c>
      <c r="AA19" s="28">
        <v>1142502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42371482</v>
      </c>
      <c r="D21" s="33">
        <f t="shared" si="0"/>
        <v>0</v>
      </c>
      <c r="E21" s="34">
        <f t="shared" si="0"/>
        <v>37342502</v>
      </c>
      <c r="F21" s="35">
        <f t="shared" si="0"/>
        <v>37342502</v>
      </c>
      <c r="G21" s="35">
        <f t="shared" si="0"/>
        <v>-382549</v>
      </c>
      <c r="H21" s="35">
        <f t="shared" si="0"/>
        <v>-17871</v>
      </c>
      <c r="I21" s="35">
        <f t="shared" si="0"/>
        <v>-4567</v>
      </c>
      <c r="J21" s="35">
        <f t="shared" si="0"/>
        <v>-404987</v>
      </c>
      <c r="K21" s="35">
        <f t="shared" si="0"/>
        <v>76088</v>
      </c>
      <c r="L21" s="35">
        <f t="shared" si="0"/>
        <v>128008</v>
      </c>
      <c r="M21" s="35">
        <f t="shared" si="0"/>
        <v>461136</v>
      </c>
      <c r="N21" s="35">
        <f t="shared" si="0"/>
        <v>665232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260245</v>
      </c>
      <c r="X21" s="35">
        <f t="shared" si="0"/>
        <v>18671246</v>
      </c>
      <c r="Y21" s="35">
        <f t="shared" si="0"/>
        <v>-18411001</v>
      </c>
      <c r="Z21" s="36">
        <f>+IF(X21&lt;&gt;0,+(Y21/X21)*100,0)</f>
        <v>-98.606172292947136</v>
      </c>
      <c r="AA21" s="33">
        <f>SUM(AA5:AA20)</f>
        <v>37342502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6247982</v>
      </c>
      <c r="F24" s="8">
        <v>6247982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3123986</v>
      </c>
      <c r="Y24" s="8">
        <v>-3123986</v>
      </c>
      <c r="Z24" s="2">
        <v>-100</v>
      </c>
      <c r="AA24" s="6">
        <v>6247982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189714</v>
      </c>
      <c r="D31" s="6"/>
      <c r="E31" s="7">
        <v>200000</v>
      </c>
      <c r="F31" s="8">
        <v>200000</v>
      </c>
      <c r="G31" s="8">
        <v>65409</v>
      </c>
      <c r="H31" s="8">
        <v>91723</v>
      </c>
      <c r="I31" s="8"/>
      <c r="J31" s="8">
        <v>157132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157132</v>
      </c>
      <c r="X31" s="8">
        <v>99998</v>
      </c>
      <c r="Y31" s="8">
        <v>57134</v>
      </c>
      <c r="Z31" s="2">
        <v>57.135142702854061</v>
      </c>
      <c r="AA31" s="6">
        <v>200000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189714</v>
      </c>
      <c r="D35" s="33">
        <f>SUM(D24:D34)</f>
        <v>0</v>
      </c>
      <c r="E35" s="34">
        <f t="shared" si="1"/>
        <v>6447982</v>
      </c>
      <c r="F35" s="35">
        <f t="shared" si="1"/>
        <v>6447982</v>
      </c>
      <c r="G35" s="35">
        <f t="shared" si="1"/>
        <v>65409</v>
      </c>
      <c r="H35" s="35">
        <f t="shared" si="1"/>
        <v>91723</v>
      </c>
      <c r="I35" s="35">
        <f t="shared" si="1"/>
        <v>0</v>
      </c>
      <c r="J35" s="35">
        <f t="shared" si="1"/>
        <v>157132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157132</v>
      </c>
      <c r="X35" s="35">
        <f t="shared" si="1"/>
        <v>3223984</v>
      </c>
      <c r="Y35" s="35">
        <f t="shared" si="1"/>
        <v>-3066852</v>
      </c>
      <c r="Z35" s="36">
        <f>+IF(X35&lt;&gt;0,+(Y35/X35)*100,0)</f>
        <v>-95.126154472230624</v>
      </c>
      <c r="AA35" s="33">
        <f>SUM(AA24:AA34)</f>
        <v>6447982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42181768</v>
      </c>
      <c r="D37" s="46">
        <f>+D21-D35</f>
        <v>0</v>
      </c>
      <c r="E37" s="47">
        <f t="shared" si="2"/>
        <v>30894520</v>
      </c>
      <c r="F37" s="48">
        <f t="shared" si="2"/>
        <v>30894520</v>
      </c>
      <c r="G37" s="48">
        <f t="shared" si="2"/>
        <v>-447958</v>
      </c>
      <c r="H37" s="48">
        <f t="shared" si="2"/>
        <v>-109594</v>
      </c>
      <c r="I37" s="48">
        <f t="shared" si="2"/>
        <v>-4567</v>
      </c>
      <c r="J37" s="48">
        <f t="shared" si="2"/>
        <v>-562119</v>
      </c>
      <c r="K37" s="48">
        <f t="shared" si="2"/>
        <v>76088</v>
      </c>
      <c r="L37" s="48">
        <f t="shared" si="2"/>
        <v>128008</v>
      </c>
      <c r="M37" s="48">
        <f t="shared" si="2"/>
        <v>461136</v>
      </c>
      <c r="N37" s="48">
        <f t="shared" si="2"/>
        <v>665232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103113</v>
      </c>
      <c r="X37" s="48">
        <f>IF(F21=F35,0,X21-X35)</f>
        <v>15447262</v>
      </c>
      <c r="Y37" s="48">
        <f t="shared" si="2"/>
        <v>-15344149</v>
      </c>
      <c r="Z37" s="49">
        <f>+IF(X37&lt;&gt;0,+(Y37/X37)*100,0)</f>
        <v>-99.332483646616467</v>
      </c>
      <c r="AA37" s="46">
        <f>+AA21-AA35</f>
        <v>30894520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9000000</v>
      </c>
      <c r="F40" s="8">
        <v>9000000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4500000</v>
      </c>
      <c r="Y40" s="52">
        <v>-4500000</v>
      </c>
      <c r="Z40" s="53">
        <v>-100</v>
      </c>
      <c r="AA40" s="54">
        <v>9000000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42181768</v>
      </c>
      <c r="D41" s="56">
        <f>SUM(D37:D40)</f>
        <v>0</v>
      </c>
      <c r="E41" s="57">
        <f t="shared" si="3"/>
        <v>39894520</v>
      </c>
      <c r="F41" s="58">
        <f t="shared" si="3"/>
        <v>39894520</v>
      </c>
      <c r="G41" s="58">
        <f t="shared" si="3"/>
        <v>-447958</v>
      </c>
      <c r="H41" s="58">
        <f t="shared" si="3"/>
        <v>-109594</v>
      </c>
      <c r="I41" s="58">
        <f t="shared" si="3"/>
        <v>-4567</v>
      </c>
      <c r="J41" s="58">
        <f t="shared" si="3"/>
        <v>-562119</v>
      </c>
      <c r="K41" s="58">
        <f t="shared" si="3"/>
        <v>76088</v>
      </c>
      <c r="L41" s="58">
        <f t="shared" si="3"/>
        <v>128008</v>
      </c>
      <c r="M41" s="58">
        <f t="shared" si="3"/>
        <v>461136</v>
      </c>
      <c r="N41" s="58">
        <f t="shared" si="3"/>
        <v>665232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103113</v>
      </c>
      <c r="X41" s="58">
        <f t="shared" si="3"/>
        <v>19947262</v>
      </c>
      <c r="Y41" s="58">
        <f t="shared" si="3"/>
        <v>-19844149</v>
      </c>
      <c r="Z41" s="59">
        <f>+IF(X41&lt;&gt;0,+(Y41/X41)*100,0)</f>
        <v>-99.483071912325613</v>
      </c>
      <c r="AA41" s="56">
        <f>SUM(AA37:AA40)</f>
        <v>39894520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42181768</v>
      </c>
      <c r="D43" s="64">
        <f>+D41-D42</f>
        <v>0</v>
      </c>
      <c r="E43" s="65">
        <f t="shared" si="4"/>
        <v>39894520</v>
      </c>
      <c r="F43" s="66">
        <f t="shared" si="4"/>
        <v>39894520</v>
      </c>
      <c r="G43" s="66">
        <f t="shared" si="4"/>
        <v>-447958</v>
      </c>
      <c r="H43" s="66">
        <f t="shared" si="4"/>
        <v>-109594</v>
      </c>
      <c r="I43" s="66">
        <f t="shared" si="4"/>
        <v>-4567</v>
      </c>
      <c r="J43" s="66">
        <f t="shared" si="4"/>
        <v>-562119</v>
      </c>
      <c r="K43" s="66">
        <f t="shared" si="4"/>
        <v>76088</v>
      </c>
      <c r="L43" s="66">
        <f t="shared" si="4"/>
        <v>128008</v>
      </c>
      <c r="M43" s="66">
        <f t="shared" si="4"/>
        <v>461136</v>
      </c>
      <c r="N43" s="66">
        <f t="shared" si="4"/>
        <v>665232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103113</v>
      </c>
      <c r="X43" s="66">
        <f t="shared" si="4"/>
        <v>19947262</v>
      </c>
      <c r="Y43" s="66">
        <f t="shared" si="4"/>
        <v>-19844149</v>
      </c>
      <c r="Z43" s="67">
        <f>+IF(X43&lt;&gt;0,+(Y43/X43)*100,0)</f>
        <v>-99.483071912325613</v>
      </c>
      <c r="AA43" s="64">
        <f>+AA41-AA42</f>
        <v>39894520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42181768</v>
      </c>
      <c r="D45" s="56">
        <f>SUM(D43:D44)</f>
        <v>0</v>
      </c>
      <c r="E45" s="57">
        <f t="shared" si="5"/>
        <v>39894520</v>
      </c>
      <c r="F45" s="58">
        <f t="shared" si="5"/>
        <v>39894520</v>
      </c>
      <c r="G45" s="58">
        <f t="shared" si="5"/>
        <v>-447958</v>
      </c>
      <c r="H45" s="58">
        <f t="shared" si="5"/>
        <v>-109594</v>
      </c>
      <c r="I45" s="58">
        <f t="shared" si="5"/>
        <v>-4567</v>
      </c>
      <c r="J45" s="58">
        <f t="shared" si="5"/>
        <v>-562119</v>
      </c>
      <c r="K45" s="58">
        <f t="shared" si="5"/>
        <v>76088</v>
      </c>
      <c r="L45" s="58">
        <f t="shared" si="5"/>
        <v>128008</v>
      </c>
      <c r="M45" s="58">
        <f t="shared" si="5"/>
        <v>461136</v>
      </c>
      <c r="N45" s="58">
        <f t="shared" si="5"/>
        <v>665232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103113</v>
      </c>
      <c r="X45" s="58">
        <f t="shared" si="5"/>
        <v>19947262</v>
      </c>
      <c r="Y45" s="58">
        <f t="shared" si="5"/>
        <v>-19844149</v>
      </c>
      <c r="Z45" s="59">
        <f>+IF(X45&lt;&gt;0,+(Y45/X45)*100,0)</f>
        <v>-99.483071912325613</v>
      </c>
      <c r="AA45" s="56">
        <f>SUM(AA43:AA44)</f>
        <v>39894520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42181768</v>
      </c>
      <c r="D47" s="71">
        <f>SUM(D45:D46)</f>
        <v>0</v>
      </c>
      <c r="E47" s="72">
        <f t="shared" si="6"/>
        <v>39894520</v>
      </c>
      <c r="F47" s="73">
        <f t="shared" si="6"/>
        <v>39894520</v>
      </c>
      <c r="G47" s="73">
        <f t="shared" si="6"/>
        <v>-447958</v>
      </c>
      <c r="H47" s="74">
        <f t="shared" si="6"/>
        <v>-109594</v>
      </c>
      <c r="I47" s="74">
        <f t="shared" si="6"/>
        <v>-4567</v>
      </c>
      <c r="J47" s="74">
        <f t="shared" si="6"/>
        <v>-562119</v>
      </c>
      <c r="K47" s="74">
        <f t="shared" si="6"/>
        <v>76088</v>
      </c>
      <c r="L47" s="74">
        <f t="shared" si="6"/>
        <v>128008</v>
      </c>
      <c r="M47" s="73">
        <f t="shared" si="6"/>
        <v>461136</v>
      </c>
      <c r="N47" s="73">
        <f t="shared" si="6"/>
        <v>665232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103113</v>
      </c>
      <c r="X47" s="74">
        <f t="shared" si="6"/>
        <v>19947262</v>
      </c>
      <c r="Y47" s="74">
        <f t="shared" si="6"/>
        <v>-19844149</v>
      </c>
      <c r="Z47" s="75">
        <f>+IF(X47&lt;&gt;0,+(Y47/X47)*100,0)</f>
        <v>-99.483071912325613</v>
      </c>
      <c r="AA47" s="76">
        <f>SUM(AA45:AA46)</f>
        <v>39894520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433419</v>
      </c>
      <c r="D8" s="6"/>
      <c r="E8" s="7">
        <v>3155018</v>
      </c>
      <c r="F8" s="8">
        <v>3155018</v>
      </c>
      <c r="G8" s="8">
        <v>29803</v>
      </c>
      <c r="H8" s="8">
        <v>30412</v>
      </c>
      <c r="I8" s="8">
        <v>28911</v>
      </c>
      <c r="J8" s="8">
        <v>89126</v>
      </c>
      <c r="K8" s="8">
        <v>27598</v>
      </c>
      <c r="L8" s="8">
        <v>33679</v>
      </c>
      <c r="M8" s="8">
        <v>30247</v>
      </c>
      <c r="N8" s="8">
        <v>91524</v>
      </c>
      <c r="O8" s="8"/>
      <c r="P8" s="8"/>
      <c r="Q8" s="8"/>
      <c r="R8" s="8"/>
      <c r="S8" s="8"/>
      <c r="T8" s="8"/>
      <c r="U8" s="8"/>
      <c r="V8" s="8"/>
      <c r="W8" s="8">
        <v>180650</v>
      </c>
      <c r="X8" s="8">
        <v>1577502</v>
      </c>
      <c r="Y8" s="8">
        <v>-1396852</v>
      </c>
      <c r="Z8" s="2">
        <v>-88.548350493374969</v>
      </c>
      <c r="AA8" s="6">
        <v>3155018</v>
      </c>
    </row>
    <row r="9" spans="1:27" ht="13.5" x14ac:dyDescent="0.25">
      <c r="A9" s="25" t="s">
        <v>37</v>
      </c>
      <c r="B9" s="24" t="s">
        <v>32</v>
      </c>
      <c r="C9" s="6">
        <v>-195526</v>
      </c>
      <c r="D9" s="6"/>
      <c r="E9" s="7"/>
      <c r="F9" s="8"/>
      <c r="G9" s="8">
        <v>-17007</v>
      </c>
      <c r="H9" s="8">
        <v>-17007</v>
      </c>
      <c r="I9" s="8">
        <v>-17007</v>
      </c>
      <c r="J9" s="8">
        <v>-51021</v>
      </c>
      <c r="K9" s="8">
        <v>-17007</v>
      </c>
      <c r="L9" s="8">
        <v>-17007</v>
      </c>
      <c r="M9" s="8">
        <v>-17007</v>
      </c>
      <c r="N9" s="8">
        <v>-51021</v>
      </c>
      <c r="O9" s="8"/>
      <c r="P9" s="8"/>
      <c r="Q9" s="8"/>
      <c r="R9" s="8"/>
      <c r="S9" s="8"/>
      <c r="T9" s="8"/>
      <c r="U9" s="8"/>
      <c r="V9" s="8"/>
      <c r="W9" s="8">
        <v>-102042</v>
      </c>
      <c r="X9" s="8"/>
      <c r="Y9" s="8">
        <v>-102042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1231359</v>
      </c>
      <c r="F19" s="26">
        <v>1231359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615678</v>
      </c>
      <c r="Y19" s="26">
        <v>-615678</v>
      </c>
      <c r="Z19" s="27">
        <v>-100</v>
      </c>
      <c r="AA19" s="28">
        <v>1231359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237893</v>
      </c>
      <c r="D21" s="33">
        <f t="shared" si="0"/>
        <v>0</v>
      </c>
      <c r="E21" s="34">
        <f t="shared" si="0"/>
        <v>4386377</v>
      </c>
      <c r="F21" s="35">
        <f t="shared" si="0"/>
        <v>4386377</v>
      </c>
      <c r="G21" s="35">
        <f t="shared" si="0"/>
        <v>12796</v>
      </c>
      <c r="H21" s="35">
        <f t="shared" si="0"/>
        <v>13405</v>
      </c>
      <c r="I21" s="35">
        <f t="shared" si="0"/>
        <v>11904</v>
      </c>
      <c r="J21" s="35">
        <f t="shared" si="0"/>
        <v>38105</v>
      </c>
      <c r="K21" s="35">
        <f t="shared" si="0"/>
        <v>10591</v>
      </c>
      <c r="L21" s="35">
        <f t="shared" si="0"/>
        <v>16672</v>
      </c>
      <c r="M21" s="35">
        <f t="shared" si="0"/>
        <v>13240</v>
      </c>
      <c r="N21" s="35">
        <f t="shared" si="0"/>
        <v>40503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78608</v>
      </c>
      <c r="X21" s="35">
        <f t="shared" si="0"/>
        <v>2193180</v>
      </c>
      <c r="Y21" s="35">
        <f t="shared" si="0"/>
        <v>-2114572</v>
      </c>
      <c r="Z21" s="36">
        <f>+IF(X21&lt;&gt;0,+(Y21/X21)*100,0)</f>
        <v>-96.415798064910305</v>
      </c>
      <c r="AA21" s="33">
        <f>SUM(AA5:AA20)</f>
        <v>4386377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13257360</v>
      </c>
      <c r="D24" s="6"/>
      <c r="E24" s="7">
        <v>10968563</v>
      </c>
      <c r="F24" s="8">
        <v>10968563</v>
      </c>
      <c r="G24" s="8">
        <v>1014923</v>
      </c>
      <c r="H24" s="8">
        <v>1402376</v>
      </c>
      <c r="I24" s="8">
        <v>1009956</v>
      </c>
      <c r="J24" s="8">
        <v>3427255</v>
      </c>
      <c r="K24" s="8">
        <v>1145068</v>
      </c>
      <c r="L24" s="8">
        <v>1049062</v>
      </c>
      <c r="M24" s="8">
        <v>1064523</v>
      </c>
      <c r="N24" s="8">
        <v>3258653</v>
      </c>
      <c r="O24" s="8"/>
      <c r="P24" s="8"/>
      <c r="Q24" s="8"/>
      <c r="R24" s="8"/>
      <c r="S24" s="8"/>
      <c r="T24" s="8"/>
      <c r="U24" s="8"/>
      <c r="V24" s="8"/>
      <c r="W24" s="8">
        <v>6685908</v>
      </c>
      <c r="X24" s="8">
        <v>5484282</v>
      </c>
      <c r="Y24" s="8">
        <v>1201626</v>
      </c>
      <c r="Z24" s="2">
        <v>21.910361283391335</v>
      </c>
      <c r="AA24" s="6">
        <v>10968563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150000</v>
      </c>
      <c r="D30" s="6"/>
      <c r="E30" s="7">
        <v>100000</v>
      </c>
      <c r="F30" s="8">
        <v>100000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50004</v>
      </c>
      <c r="Y30" s="8">
        <v>-50004</v>
      </c>
      <c r="Z30" s="2">
        <v>-100</v>
      </c>
      <c r="AA30" s="6">
        <v>100000</v>
      </c>
    </row>
    <row r="31" spans="1:27" ht="13.5" x14ac:dyDescent="0.25">
      <c r="A31" s="25" t="s">
        <v>57</v>
      </c>
      <c r="B31" s="24" t="s">
        <v>32</v>
      </c>
      <c r="C31" s="6">
        <v>13835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89935</v>
      </c>
      <c r="D33" s="6"/>
      <c r="E33" s="7">
        <v>192130</v>
      </c>
      <c r="F33" s="8">
        <v>192130</v>
      </c>
      <c r="G33" s="8">
        <v>8251</v>
      </c>
      <c r="H33" s="8">
        <v>12123</v>
      </c>
      <c r="I33" s="8">
        <v>8201</v>
      </c>
      <c r="J33" s="8">
        <v>28575</v>
      </c>
      <c r="K33" s="8">
        <v>9522</v>
      </c>
      <c r="L33" s="8">
        <v>8565</v>
      </c>
      <c r="M33" s="8">
        <v>8720</v>
      </c>
      <c r="N33" s="8">
        <v>26807</v>
      </c>
      <c r="O33" s="8"/>
      <c r="P33" s="8"/>
      <c r="Q33" s="8"/>
      <c r="R33" s="8"/>
      <c r="S33" s="8"/>
      <c r="T33" s="8"/>
      <c r="U33" s="8"/>
      <c r="V33" s="8"/>
      <c r="W33" s="8">
        <v>55382</v>
      </c>
      <c r="X33" s="8">
        <v>96066</v>
      </c>
      <c r="Y33" s="8">
        <v>-40684</v>
      </c>
      <c r="Z33" s="2">
        <v>-42.350051006599628</v>
      </c>
      <c r="AA33" s="6">
        <v>192130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13511130</v>
      </c>
      <c r="D35" s="33">
        <f>SUM(D24:D34)</f>
        <v>0</v>
      </c>
      <c r="E35" s="34">
        <f t="shared" si="1"/>
        <v>11260693</v>
      </c>
      <c r="F35" s="35">
        <f t="shared" si="1"/>
        <v>11260693</v>
      </c>
      <c r="G35" s="35">
        <f t="shared" si="1"/>
        <v>1023174</v>
      </c>
      <c r="H35" s="35">
        <f t="shared" si="1"/>
        <v>1414499</v>
      </c>
      <c r="I35" s="35">
        <f t="shared" si="1"/>
        <v>1018157</v>
      </c>
      <c r="J35" s="35">
        <f t="shared" si="1"/>
        <v>3455830</v>
      </c>
      <c r="K35" s="35">
        <f t="shared" si="1"/>
        <v>1154590</v>
      </c>
      <c r="L35" s="35">
        <f t="shared" si="1"/>
        <v>1057627</v>
      </c>
      <c r="M35" s="35">
        <f t="shared" si="1"/>
        <v>1073243</v>
      </c>
      <c r="N35" s="35">
        <f t="shared" si="1"/>
        <v>3285460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6741290</v>
      </c>
      <c r="X35" s="35">
        <f t="shared" si="1"/>
        <v>5630352</v>
      </c>
      <c r="Y35" s="35">
        <f t="shared" si="1"/>
        <v>1110938</v>
      </c>
      <c r="Z35" s="36">
        <f>+IF(X35&lt;&gt;0,+(Y35/X35)*100,0)</f>
        <v>19.731235276231399</v>
      </c>
      <c r="AA35" s="33">
        <f>SUM(AA24:AA34)</f>
        <v>11260693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-13273237</v>
      </c>
      <c r="D37" s="46">
        <f>+D21-D35</f>
        <v>0</v>
      </c>
      <c r="E37" s="47">
        <f t="shared" si="2"/>
        <v>-6874316</v>
      </c>
      <c r="F37" s="48">
        <f t="shared" si="2"/>
        <v>-6874316</v>
      </c>
      <c r="G37" s="48">
        <f t="shared" si="2"/>
        <v>-1010378</v>
      </c>
      <c r="H37" s="48">
        <f t="shared" si="2"/>
        <v>-1401094</v>
      </c>
      <c r="I37" s="48">
        <f t="shared" si="2"/>
        <v>-1006253</v>
      </c>
      <c r="J37" s="48">
        <f t="shared" si="2"/>
        <v>-3417725</v>
      </c>
      <c r="K37" s="48">
        <f t="shared" si="2"/>
        <v>-1143999</v>
      </c>
      <c r="L37" s="48">
        <f t="shared" si="2"/>
        <v>-1040955</v>
      </c>
      <c r="M37" s="48">
        <f t="shared" si="2"/>
        <v>-1060003</v>
      </c>
      <c r="N37" s="48">
        <f t="shared" si="2"/>
        <v>-3244957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-6662682</v>
      </c>
      <c r="X37" s="48">
        <f>IF(F21=F35,0,X21-X35)</f>
        <v>-3437172</v>
      </c>
      <c r="Y37" s="48">
        <f t="shared" si="2"/>
        <v>-3225510</v>
      </c>
      <c r="Z37" s="49">
        <f>+IF(X37&lt;&gt;0,+(Y37/X37)*100,0)</f>
        <v>93.841972412203987</v>
      </c>
      <c r="AA37" s="46">
        <f>+AA21-AA35</f>
        <v>-6874316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-13273237</v>
      </c>
      <c r="D41" s="56">
        <f>SUM(D37:D40)</f>
        <v>0</v>
      </c>
      <c r="E41" s="57">
        <f t="shared" si="3"/>
        <v>-6874316</v>
      </c>
      <c r="F41" s="58">
        <f t="shared" si="3"/>
        <v>-6874316</v>
      </c>
      <c r="G41" s="58">
        <f t="shared" si="3"/>
        <v>-1010378</v>
      </c>
      <c r="H41" s="58">
        <f t="shared" si="3"/>
        <v>-1401094</v>
      </c>
      <c r="I41" s="58">
        <f t="shared" si="3"/>
        <v>-1006253</v>
      </c>
      <c r="J41" s="58">
        <f t="shared" si="3"/>
        <v>-3417725</v>
      </c>
      <c r="K41" s="58">
        <f t="shared" si="3"/>
        <v>-1143999</v>
      </c>
      <c r="L41" s="58">
        <f t="shared" si="3"/>
        <v>-1040955</v>
      </c>
      <c r="M41" s="58">
        <f t="shared" si="3"/>
        <v>-1060003</v>
      </c>
      <c r="N41" s="58">
        <f t="shared" si="3"/>
        <v>-3244957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-6662682</v>
      </c>
      <c r="X41" s="58">
        <f t="shared" si="3"/>
        <v>-3437172</v>
      </c>
      <c r="Y41" s="58">
        <f t="shared" si="3"/>
        <v>-3225510</v>
      </c>
      <c r="Z41" s="59">
        <f>+IF(X41&lt;&gt;0,+(Y41/X41)*100,0)</f>
        <v>93.841972412203987</v>
      </c>
      <c r="AA41" s="56">
        <f>SUM(AA37:AA40)</f>
        <v>-6874316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-13273237</v>
      </c>
      <c r="D43" s="64">
        <f>+D41-D42</f>
        <v>0</v>
      </c>
      <c r="E43" s="65">
        <f t="shared" si="4"/>
        <v>-6874316</v>
      </c>
      <c r="F43" s="66">
        <f t="shared" si="4"/>
        <v>-6874316</v>
      </c>
      <c r="G43" s="66">
        <f t="shared" si="4"/>
        <v>-1010378</v>
      </c>
      <c r="H43" s="66">
        <f t="shared" si="4"/>
        <v>-1401094</v>
      </c>
      <c r="I43" s="66">
        <f t="shared" si="4"/>
        <v>-1006253</v>
      </c>
      <c r="J43" s="66">
        <f t="shared" si="4"/>
        <v>-3417725</v>
      </c>
      <c r="K43" s="66">
        <f t="shared" si="4"/>
        <v>-1143999</v>
      </c>
      <c r="L43" s="66">
        <f t="shared" si="4"/>
        <v>-1040955</v>
      </c>
      <c r="M43" s="66">
        <f t="shared" si="4"/>
        <v>-1060003</v>
      </c>
      <c r="N43" s="66">
        <f t="shared" si="4"/>
        <v>-3244957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-6662682</v>
      </c>
      <c r="X43" s="66">
        <f t="shared" si="4"/>
        <v>-3437172</v>
      </c>
      <c r="Y43" s="66">
        <f t="shared" si="4"/>
        <v>-3225510</v>
      </c>
      <c r="Z43" s="67">
        <f>+IF(X43&lt;&gt;0,+(Y43/X43)*100,0)</f>
        <v>93.841972412203987</v>
      </c>
      <c r="AA43" s="64">
        <f>+AA41-AA42</f>
        <v>-6874316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-13273237</v>
      </c>
      <c r="D45" s="56">
        <f>SUM(D43:D44)</f>
        <v>0</v>
      </c>
      <c r="E45" s="57">
        <f t="shared" si="5"/>
        <v>-6874316</v>
      </c>
      <c r="F45" s="58">
        <f t="shared" si="5"/>
        <v>-6874316</v>
      </c>
      <c r="G45" s="58">
        <f t="shared" si="5"/>
        <v>-1010378</v>
      </c>
      <c r="H45" s="58">
        <f t="shared" si="5"/>
        <v>-1401094</v>
      </c>
      <c r="I45" s="58">
        <f t="shared" si="5"/>
        <v>-1006253</v>
      </c>
      <c r="J45" s="58">
        <f t="shared" si="5"/>
        <v>-3417725</v>
      </c>
      <c r="K45" s="58">
        <f t="shared" si="5"/>
        <v>-1143999</v>
      </c>
      <c r="L45" s="58">
        <f t="shared" si="5"/>
        <v>-1040955</v>
      </c>
      <c r="M45" s="58">
        <f t="shared" si="5"/>
        <v>-1060003</v>
      </c>
      <c r="N45" s="58">
        <f t="shared" si="5"/>
        <v>-3244957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-6662682</v>
      </c>
      <c r="X45" s="58">
        <f t="shared" si="5"/>
        <v>-3437172</v>
      </c>
      <c r="Y45" s="58">
        <f t="shared" si="5"/>
        <v>-3225510</v>
      </c>
      <c r="Z45" s="59">
        <f>+IF(X45&lt;&gt;0,+(Y45/X45)*100,0)</f>
        <v>93.841972412203987</v>
      </c>
      <c r="AA45" s="56">
        <f>SUM(AA43:AA44)</f>
        <v>-6874316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-13273237</v>
      </c>
      <c r="D47" s="71">
        <f>SUM(D45:D46)</f>
        <v>0</v>
      </c>
      <c r="E47" s="72">
        <f t="shared" si="6"/>
        <v>-6874316</v>
      </c>
      <c r="F47" s="73">
        <f t="shared" si="6"/>
        <v>-6874316</v>
      </c>
      <c r="G47" s="73">
        <f t="shared" si="6"/>
        <v>-1010378</v>
      </c>
      <c r="H47" s="74">
        <f t="shared" si="6"/>
        <v>-1401094</v>
      </c>
      <c r="I47" s="74">
        <f t="shared" si="6"/>
        <v>-1006253</v>
      </c>
      <c r="J47" s="74">
        <f t="shared" si="6"/>
        <v>-3417725</v>
      </c>
      <c r="K47" s="74">
        <f t="shared" si="6"/>
        <v>-1143999</v>
      </c>
      <c r="L47" s="74">
        <f t="shared" si="6"/>
        <v>-1040955</v>
      </c>
      <c r="M47" s="73">
        <f t="shared" si="6"/>
        <v>-1060003</v>
      </c>
      <c r="N47" s="73">
        <f t="shared" si="6"/>
        <v>-3244957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-6662682</v>
      </c>
      <c r="X47" s="74">
        <f t="shared" si="6"/>
        <v>-3437172</v>
      </c>
      <c r="Y47" s="74">
        <f t="shared" si="6"/>
        <v>-3225510</v>
      </c>
      <c r="Z47" s="75">
        <f>+IF(X47&lt;&gt;0,+(Y47/X47)*100,0)</f>
        <v>93.841972412203987</v>
      </c>
      <c r="AA47" s="76">
        <f>SUM(AA45:AA46)</f>
        <v>-6874316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11927581</v>
      </c>
      <c r="D30" s="6"/>
      <c r="E30" s="7">
        <v>65000000</v>
      </c>
      <c r="F30" s="8">
        <v>65000000</v>
      </c>
      <c r="G30" s="8"/>
      <c r="H30" s="8"/>
      <c r="I30" s="8">
        <v>3607861</v>
      </c>
      <c r="J30" s="8">
        <v>3607861</v>
      </c>
      <c r="K30" s="8">
        <v>1486973</v>
      </c>
      <c r="L30" s="8">
        <v>6823515</v>
      </c>
      <c r="M30" s="8">
        <v>3934517</v>
      </c>
      <c r="N30" s="8">
        <v>12245005</v>
      </c>
      <c r="O30" s="8"/>
      <c r="P30" s="8"/>
      <c r="Q30" s="8"/>
      <c r="R30" s="8"/>
      <c r="S30" s="8"/>
      <c r="T30" s="8"/>
      <c r="U30" s="8"/>
      <c r="V30" s="8"/>
      <c r="W30" s="8">
        <v>15852866</v>
      </c>
      <c r="X30" s="8">
        <v>32499998</v>
      </c>
      <c r="Y30" s="8">
        <v>-16647132</v>
      </c>
      <c r="Z30" s="2">
        <v>-51.221947767504481</v>
      </c>
      <c r="AA30" s="6">
        <v>65000000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>
        <v>100127955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112055536</v>
      </c>
      <c r="D35" s="33">
        <f>SUM(D24:D34)</f>
        <v>0</v>
      </c>
      <c r="E35" s="34">
        <f t="shared" si="1"/>
        <v>65000000</v>
      </c>
      <c r="F35" s="35">
        <f t="shared" si="1"/>
        <v>65000000</v>
      </c>
      <c r="G35" s="35">
        <f t="shared" si="1"/>
        <v>0</v>
      </c>
      <c r="H35" s="35">
        <f t="shared" si="1"/>
        <v>0</v>
      </c>
      <c r="I35" s="35">
        <f t="shared" si="1"/>
        <v>3607861</v>
      </c>
      <c r="J35" s="35">
        <f t="shared" si="1"/>
        <v>3607861</v>
      </c>
      <c r="K35" s="35">
        <f t="shared" si="1"/>
        <v>1486973</v>
      </c>
      <c r="L35" s="35">
        <f t="shared" si="1"/>
        <v>6823515</v>
      </c>
      <c r="M35" s="35">
        <f t="shared" si="1"/>
        <v>3934517</v>
      </c>
      <c r="N35" s="35">
        <f t="shared" si="1"/>
        <v>12245005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15852866</v>
      </c>
      <c r="X35" s="35">
        <f t="shared" si="1"/>
        <v>32499998</v>
      </c>
      <c r="Y35" s="35">
        <f t="shared" si="1"/>
        <v>-16647132</v>
      </c>
      <c r="Z35" s="36">
        <f>+IF(X35&lt;&gt;0,+(Y35/X35)*100,0)</f>
        <v>-51.221947767504481</v>
      </c>
      <c r="AA35" s="33">
        <f>SUM(AA24:AA34)</f>
        <v>65000000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-112055536</v>
      </c>
      <c r="D37" s="46">
        <f>+D21-D35</f>
        <v>0</v>
      </c>
      <c r="E37" s="47">
        <f t="shared" si="2"/>
        <v>-65000000</v>
      </c>
      <c r="F37" s="48">
        <f t="shared" si="2"/>
        <v>-65000000</v>
      </c>
      <c r="G37" s="48">
        <f t="shared" si="2"/>
        <v>0</v>
      </c>
      <c r="H37" s="48">
        <f t="shared" si="2"/>
        <v>0</v>
      </c>
      <c r="I37" s="48">
        <f t="shared" si="2"/>
        <v>-3607861</v>
      </c>
      <c r="J37" s="48">
        <f t="shared" si="2"/>
        <v>-3607861</v>
      </c>
      <c r="K37" s="48">
        <f t="shared" si="2"/>
        <v>-1486973</v>
      </c>
      <c r="L37" s="48">
        <f t="shared" si="2"/>
        <v>-6823515</v>
      </c>
      <c r="M37" s="48">
        <f t="shared" si="2"/>
        <v>-3934517</v>
      </c>
      <c r="N37" s="48">
        <f t="shared" si="2"/>
        <v>-12245005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-15852866</v>
      </c>
      <c r="X37" s="48">
        <f>IF(F21=F35,0,X21-X35)</f>
        <v>-32499998</v>
      </c>
      <c r="Y37" s="48">
        <f t="shared" si="2"/>
        <v>16647132</v>
      </c>
      <c r="Z37" s="49">
        <f>+IF(X37&lt;&gt;0,+(Y37/X37)*100,0)</f>
        <v>-51.221947767504481</v>
      </c>
      <c r="AA37" s="46">
        <f>+AA21-AA35</f>
        <v>-65000000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-112055536</v>
      </c>
      <c r="D41" s="56">
        <f>SUM(D37:D40)</f>
        <v>0</v>
      </c>
      <c r="E41" s="57">
        <f t="shared" si="3"/>
        <v>-65000000</v>
      </c>
      <c r="F41" s="58">
        <f t="shared" si="3"/>
        <v>-65000000</v>
      </c>
      <c r="G41" s="58">
        <f t="shared" si="3"/>
        <v>0</v>
      </c>
      <c r="H41" s="58">
        <f t="shared" si="3"/>
        <v>0</v>
      </c>
      <c r="I41" s="58">
        <f t="shared" si="3"/>
        <v>-3607861</v>
      </c>
      <c r="J41" s="58">
        <f t="shared" si="3"/>
        <v>-3607861</v>
      </c>
      <c r="K41" s="58">
        <f t="shared" si="3"/>
        <v>-1486973</v>
      </c>
      <c r="L41" s="58">
        <f t="shared" si="3"/>
        <v>-6823515</v>
      </c>
      <c r="M41" s="58">
        <f t="shared" si="3"/>
        <v>-3934517</v>
      </c>
      <c r="N41" s="58">
        <f t="shared" si="3"/>
        <v>-12245005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-15852866</v>
      </c>
      <c r="X41" s="58">
        <f t="shared" si="3"/>
        <v>-32499998</v>
      </c>
      <c r="Y41" s="58">
        <f t="shared" si="3"/>
        <v>16647132</v>
      </c>
      <c r="Z41" s="59">
        <f>+IF(X41&lt;&gt;0,+(Y41/X41)*100,0)</f>
        <v>-51.221947767504481</v>
      </c>
      <c r="AA41" s="56">
        <f>SUM(AA37:AA40)</f>
        <v>-65000000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-112055536</v>
      </c>
      <c r="D43" s="64">
        <f>+D41-D42</f>
        <v>0</v>
      </c>
      <c r="E43" s="65">
        <f t="shared" si="4"/>
        <v>-65000000</v>
      </c>
      <c r="F43" s="66">
        <f t="shared" si="4"/>
        <v>-65000000</v>
      </c>
      <c r="G43" s="66">
        <f t="shared" si="4"/>
        <v>0</v>
      </c>
      <c r="H43" s="66">
        <f t="shared" si="4"/>
        <v>0</v>
      </c>
      <c r="I43" s="66">
        <f t="shared" si="4"/>
        <v>-3607861</v>
      </c>
      <c r="J43" s="66">
        <f t="shared" si="4"/>
        <v>-3607861</v>
      </c>
      <c r="K43" s="66">
        <f t="shared" si="4"/>
        <v>-1486973</v>
      </c>
      <c r="L43" s="66">
        <f t="shared" si="4"/>
        <v>-6823515</v>
      </c>
      <c r="M43" s="66">
        <f t="shared" si="4"/>
        <v>-3934517</v>
      </c>
      <c r="N43" s="66">
        <f t="shared" si="4"/>
        <v>-12245005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-15852866</v>
      </c>
      <c r="X43" s="66">
        <f t="shared" si="4"/>
        <v>-32499998</v>
      </c>
      <c r="Y43" s="66">
        <f t="shared" si="4"/>
        <v>16647132</v>
      </c>
      <c r="Z43" s="67">
        <f>+IF(X43&lt;&gt;0,+(Y43/X43)*100,0)</f>
        <v>-51.221947767504481</v>
      </c>
      <c r="AA43" s="64">
        <f>+AA41-AA42</f>
        <v>-65000000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-112055536</v>
      </c>
      <c r="D45" s="56">
        <f>SUM(D43:D44)</f>
        <v>0</v>
      </c>
      <c r="E45" s="57">
        <f t="shared" si="5"/>
        <v>-65000000</v>
      </c>
      <c r="F45" s="58">
        <f t="shared" si="5"/>
        <v>-65000000</v>
      </c>
      <c r="G45" s="58">
        <f t="shared" si="5"/>
        <v>0</v>
      </c>
      <c r="H45" s="58">
        <f t="shared" si="5"/>
        <v>0</v>
      </c>
      <c r="I45" s="58">
        <f t="shared" si="5"/>
        <v>-3607861</v>
      </c>
      <c r="J45" s="58">
        <f t="shared" si="5"/>
        <v>-3607861</v>
      </c>
      <c r="K45" s="58">
        <f t="shared" si="5"/>
        <v>-1486973</v>
      </c>
      <c r="L45" s="58">
        <f t="shared" si="5"/>
        <v>-6823515</v>
      </c>
      <c r="M45" s="58">
        <f t="shared" si="5"/>
        <v>-3934517</v>
      </c>
      <c r="N45" s="58">
        <f t="shared" si="5"/>
        <v>-12245005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-15852866</v>
      </c>
      <c r="X45" s="58">
        <f t="shared" si="5"/>
        <v>-32499998</v>
      </c>
      <c r="Y45" s="58">
        <f t="shared" si="5"/>
        <v>16647132</v>
      </c>
      <c r="Z45" s="59">
        <f>+IF(X45&lt;&gt;0,+(Y45/X45)*100,0)</f>
        <v>-51.221947767504481</v>
      </c>
      <c r="AA45" s="56">
        <f>SUM(AA43:AA44)</f>
        <v>-65000000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-112055536</v>
      </c>
      <c r="D47" s="71">
        <f>SUM(D45:D46)</f>
        <v>0</v>
      </c>
      <c r="E47" s="72">
        <f t="shared" si="6"/>
        <v>-65000000</v>
      </c>
      <c r="F47" s="73">
        <f t="shared" si="6"/>
        <v>-65000000</v>
      </c>
      <c r="G47" s="73">
        <f t="shared" si="6"/>
        <v>0</v>
      </c>
      <c r="H47" s="74">
        <f t="shared" si="6"/>
        <v>0</v>
      </c>
      <c r="I47" s="74">
        <f t="shared" si="6"/>
        <v>-3607861</v>
      </c>
      <c r="J47" s="74">
        <f t="shared" si="6"/>
        <v>-3607861</v>
      </c>
      <c r="K47" s="74">
        <f t="shared" si="6"/>
        <v>-1486973</v>
      </c>
      <c r="L47" s="74">
        <f t="shared" si="6"/>
        <v>-6823515</v>
      </c>
      <c r="M47" s="73">
        <f t="shared" si="6"/>
        <v>-3934517</v>
      </c>
      <c r="N47" s="73">
        <f t="shared" si="6"/>
        <v>-12245005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-15852866</v>
      </c>
      <c r="X47" s="74">
        <f t="shared" si="6"/>
        <v>-32499998</v>
      </c>
      <c r="Y47" s="74">
        <f t="shared" si="6"/>
        <v>16647132</v>
      </c>
      <c r="Z47" s="75">
        <f>+IF(X47&lt;&gt;0,+(Y47/X47)*100,0)</f>
        <v>-51.221947767504481</v>
      </c>
      <c r="AA47" s="76">
        <f>SUM(AA45:AA46)</f>
        <v>-65000000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26922125</v>
      </c>
      <c r="D8" s="6"/>
      <c r="E8" s="7">
        <v>28338606</v>
      </c>
      <c r="F8" s="8">
        <v>28338606</v>
      </c>
      <c r="G8" s="8">
        <v>2247947</v>
      </c>
      <c r="H8" s="8">
        <v>2252696</v>
      </c>
      <c r="I8" s="8">
        <v>2176916</v>
      </c>
      <c r="J8" s="8">
        <v>6677559</v>
      </c>
      <c r="K8" s="8">
        <v>2181987</v>
      </c>
      <c r="L8" s="8">
        <v>2175969</v>
      </c>
      <c r="M8" s="8"/>
      <c r="N8" s="8">
        <v>4357956</v>
      </c>
      <c r="O8" s="8"/>
      <c r="P8" s="8"/>
      <c r="Q8" s="8"/>
      <c r="R8" s="8"/>
      <c r="S8" s="8"/>
      <c r="T8" s="8"/>
      <c r="U8" s="8"/>
      <c r="V8" s="8"/>
      <c r="W8" s="8">
        <v>11035515</v>
      </c>
      <c r="X8" s="8">
        <v>14169288</v>
      </c>
      <c r="Y8" s="8">
        <v>-3133773</v>
      </c>
      <c r="Z8" s="2">
        <v>-22.116658225875568</v>
      </c>
      <c r="AA8" s="6">
        <v>28338606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6287330</v>
      </c>
      <c r="D13" s="6"/>
      <c r="E13" s="7">
        <v>6106195</v>
      </c>
      <c r="F13" s="8">
        <v>6106195</v>
      </c>
      <c r="G13" s="8">
        <v>514212</v>
      </c>
      <c r="H13" s="8">
        <v>514425</v>
      </c>
      <c r="I13" s="8">
        <v>504903</v>
      </c>
      <c r="J13" s="8">
        <v>1533540</v>
      </c>
      <c r="K13" s="8">
        <v>517111</v>
      </c>
      <c r="L13" s="8">
        <v>525939</v>
      </c>
      <c r="M13" s="8">
        <v>-5790</v>
      </c>
      <c r="N13" s="8">
        <v>1037260</v>
      </c>
      <c r="O13" s="8"/>
      <c r="P13" s="8"/>
      <c r="Q13" s="8"/>
      <c r="R13" s="8"/>
      <c r="S13" s="8"/>
      <c r="T13" s="8"/>
      <c r="U13" s="8"/>
      <c r="V13" s="8"/>
      <c r="W13" s="8">
        <v>2570800</v>
      </c>
      <c r="X13" s="8">
        <v>3053094</v>
      </c>
      <c r="Y13" s="8">
        <v>-482294</v>
      </c>
      <c r="Z13" s="2">
        <v>-15.796893249929417</v>
      </c>
      <c r="AA13" s="6">
        <v>6106195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33209455</v>
      </c>
      <c r="D21" s="33">
        <f t="shared" si="0"/>
        <v>0</v>
      </c>
      <c r="E21" s="34">
        <f t="shared" si="0"/>
        <v>34444801</v>
      </c>
      <c r="F21" s="35">
        <f t="shared" si="0"/>
        <v>34444801</v>
      </c>
      <c r="G21" s="35">
        <f t="shared" si="0"/>
        <v>2762159</v>
      </c>
      <c r="H21" s="35">
        <f t="shared" si="0"/>
        <v>2767121</v>
      </c>
      <c r="I21" s="35">
        <f t="shared" si="0"/>
        <v>2681819</v>
      </c>
      <c r="J21" s="35">
        <f t="shared" si="0"/>
        <v>8211099</v>
      </c>
      <c r="K21" s="35">
        <f t="shared" si="0"/>
        <v>2699098</v>
      </c>
      <c r="L21" s="35">
        <f t="shared" si="0"/>
        <v>2701908</v>
      </c>
      <c r="M21" s="35">
        <f t="shared" si="0"/>
        <v>-5790</v>
      </c>
      <c r="N21" s="35">
        <f t="shared" si="0"/>
        <v>5395216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13606315</v>
      </c>
      <c r="X21" s="35">
        <f t="shared" si="0"/>
        <v>17222382</v>
      </c>
      <c r="Y21" s="35">
        <f t="shared" si="0"/>
        <v>-3616067</v>
      </c>
      <c r="Z21" s="36">
        <f>+IF(X21&lt;&gt;0,+(Y21/X21)*100,0)</f>
        <v>-20.996323272820216</v>
      </c>
      <c r="AA21" s="33">
        <f>SUM(AA5:AA20)</f>
        <v>34444801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7825236</v>
      </c>
      <c r="D24" s="6"/>
      <c r="E24" s="7">
        <v>7124430</v>
      </c>
      <c r="F24" s="8">
        <v>7124430</v>
      </c>
      <c r="G24" s="8"/>
      <c r="H24" s="8"/>
      <c r="I24" s="8">
        <v>699349</v>
      </c>
      <c r="J24" s="8">
        <v>699349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699349</v>
      </c>
      <c r="X24" s="8">
        <v>3562188</v>
      </c>
      <c r="Y24" s="8">
        <v>-2862839</v>
      </c>
      <c r="Z24" s="2">
        <v>-80.367431477507651</v>
      </c>
      <c r="AA24" s="6">
        <v>7124430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1587904</v>
      </c>
      <c r="F26" s="8">
        <v>1587904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793950</v>
      </c>
      <c r="Y26" s="8">
        <v>-793950</v>
      </c>
      <c r="Z26" s="2">
        <v>-100</v>
      </c>
      <c r="AA26" s="6">
        <v>1587904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519500</v>
      </c>
      <c r="F27" s="8">
        <v>519500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259746</v>
      </c>
      <c r="Y27" s="8">
        <v>-259746</v>
      </c>
      <c r="Z27" s="2">
        <v>-100</v>
      </c>
      <c r="AA27" s="6">
        <v>519500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61510</v>
      </c>
      <c r="D30" s="6"/>
      <c r="E30" s="7">
        <v>100000</v>
      </c>
      <c r="F30" s="8">
        <v>100000</v>
      </c>
      <c r="G30" s="8"/>
      <c r="H30" s="8"/>
      <c r="I30" s="8">
        <v>1471</v>
      </c>
      <c r="J30" s="8">
        <v>1471</v>
      </c>
      <c r="K30" s="8">
        <v>14537</v>
      </c>
      <c r="L30" s="8"/>
      <c r="M30" s="8"/>
      <c r="N30" s="8">
        <v>14537</v>
      </c>
      <c r="O30" s="8"/>
      <c r="P30" s="8"/>
      <c r="Q30" s="8"/>
      <c r="R30" s="8"/>
      <c r="S30" s="8"/>
      <c r="T30" s="8"/>
      <c r="U30" s="8"/>
      <c r="V30" s="8"/>
      <c r="W30" s="8">
        <v>16008</v>
      </c>
      <c r="X30" s="8">
        <v>49986</v>
      </c>
      <c r="Y30" s="8">
        <v>-33978</v>
      </c>
      <c r="Z30" s="2">
        <v>-67.975033009242594</v>
      </c>
      <c r="AA30" s="6">
        <v>100000</v>
      </c>
    </row>
    <row r="31" spans="1:27" ht="13.5" x14ac:dyDescent="0.25">
      <c r="A31" s="25" t="s">
        <v>57</v>
      </c>
      <c r="B31" s="24" t="s">
        <v>32</v>
      </c>
      <c r="C31" s="6">
        <v>76975</v>
      </c>
      <c r="D31" s="6"/>
      <c r="E31" s="7">
        <v>550000</v>
      </c>
      <c r="F31" s="8">
        <v>550000</v>
      </c>
      <c r="G31" s="8">
        <v>9304</v>
      </c>
      <c r="H31" s="8">
        <v>20157</v>
      </c>
      <c r="I31" s="8"/>
      <c r="J31" s="8">
        <v>29461</v>
      </c>
      <c r="K31" s="8"/>
      <c r="L31" s="8">
        <v>9087</v>
      </c>
      <c r="M31" s="8"/>
      <c r="N31" s="8">
        <v>9087</v>
      </c>
      <c r="O31" s="8"/>
      <c r="P31" s="8"/>
      <c r="Q31" s="8"/>
      <c r="R31" s="8"/>
      <c r="S31" s="8"/>
      <c r="T31" s="8"/>
      <c r="U31" s="8"/>
      <c r="V31" s="8"/>
      <c r="W31" s="8">
        <v>38548</v>
      </c>
      <c r="X31" s="8">
        <v>274944</v>
      </c>
      <c r="Y31" s="8">
        <v>-236396</v>
      </c>
      <c r="Z31" s="2">
        <v>-85.979690409683428</v>
      </c>
      <c r="AA31" s="6">
        <v>550000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224040</v>
      </c>
      <c r="D33" s="6"/>
      <c r="E33" s="7">
        <v>326744</v>
      </c>
      <c r="F33" s="8">
        <v>326744</v>
      </c>
      <c r="G33" s="8">
        <v>15766</v>
      </c>
      <c r="H33" s="8">
        <v>25418</v>
      </c>
      <c r="I33" s="8">
        <v>29634</v>
      </c>
      <c r="J33" s="8">
        <v>70818</v>
      </c>
      <c r="K33" s="8">
        <v>16841</v>
      </c>
      <c r="L33" s="8">
        <v>23556</v>
      </c>
      <c r="M33" s="8"/>
      <c r="N33" s="8">
        <v>40397</v>
      </c>
      <c r="O33" s="8"/>
      <c r="P33" s="8"/>
      <c r="Q33" s="8"/>
      <c r="R33" s="8"/>
      <c r="S33" s="8"/>
      <c r="T33" s="8"/>
      <c r="U33" s="8"/>
      <c r="V33" s="8"/>
      <c r="W33" s="8">
        <v>111215</v>
      </c>
      <c r="X33" s="8">
        <v>163356</v>
      </c>
      <c r="Y33" s="8">
        <v>-52141</v>
      </c>
      <c r="Z33" s="2">
        <v>-31.9186317000906</v>
      </c>
      <c r="AA33" s="6">
        <v>326744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8187761</v>
      </c>
      <c r="D35" s="33">
        <f>SUM(D24:D34)</f>
        <v>0</v>
      </c>
      <c r="E35" s="34">
        <f t="shared" si="1"/>
        <v>10208578</v>
      </c>
      <c r="F35" s="35">
        <f t="shared" si="1"/>
        <v>10208578</v>
      </c>
      <c r="G35" s="35">
        <f t="shared" si="1"/>
        <v>25070</v>
      </c>
      <c r="H35" s="35">
        <f t="shared" si="1"/>
        <v>45575</v>
      </c>
      <c r="I35" s="35">
        <f t="shared" si="1"/>
        <v>730454</v>
      </c>
      <c r="J35" s="35">
        <f t="shared" si="1"/>
        <v>801099</v>
      </c>
      <c r="K35" s="35">
        <f t="shared" si="1"/>
        <v>31378</v>
      </c>
      <c r="L35" s="35">
        <f t="shared" si="1"/>
        <v>32643</v>
      </c>
      <c r="M35" s="35">
        <f t="shared" si="1"/>
        <v>0</v>
      </c>
      <c r="N35" s="35">
        <f t="shared" si="1"/>
        <v>64021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865120</v>
      </c>
      <c r="X35" s="35">
        <f t="shared" si="1"/>
        <v>5104170</v>
      </c>
      <c r="Y35" s="35">
        <f t="shared" si="1"/>
        <v>-4239050</v>
      </c>
      <c r="Z35" s="36">
        <f>+IF(X35&lt;&gt;0,+(Y35/X35)*100,0)</f>
        <v>-83.050721272998345</v>
      </c>
      <c r="AA35" s="33">
        <f>SUM(AA24:AA34)</f>
        <v>10208578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25021694</v>
      </c>
      <c r="D37" s="46">
        <f>+D21-D35</f>
        <v>0</v>
      </c>
      <c r="E37" s="47">
        <f t="shared" si="2"/>
        <v>24236223</v>
      </c>
      <c r="F37" s="48">
        <f t="shared" si="2"/>
        <v>24236223</v>
      </c>
      <c r="G37" s="48">
        <f t="shared" si="2"/>
        <v>2737089</v>
      </c>
      <c r="H37" s="48">
        <f t="shared" si="2"/>
        <v>2721546</v>
      </c>
      <c r="I37" s="48">
        <f t="shared" si="2"/>
        <v>1951365</v>
      </c>
      <c r="J37" s="48">
        <f t="shared" si="2"/>
        <v>7410000</v>
      </c>
      <c r="K37" s="48">
        <f t="shared" si="2"/>
        <v>2667720</v>
      </c>
      <c r="L37" s="48">
        <f t="shared" si="2"/>
        <v>2669265</v>
      </c>
      <c r="M37" s="48">
        <f t="shared" si="2"/>
        <v>-5790</v>
      </c>
      <c r="N37" s="48">
        <f t="shared" si="2"/>
        <v>5331195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12741195</v>
      </c>
      <c r="X37" s="48">
        <f>IF(F21=F35,0,X21-X35)</f>
        <v>12118212</v>
      </c>
      <c r="Y37" s="48">
        <f t="shared" si="2"/>
        <v>622983</v>
      </c>
      <c r="Z37" s="49">
        <f>+IF(X37&lt;&gt;0,+(Y37/X37)*100,0)</f>
        <v>5.1408821697458338</v>
      </c>
      <c r="AA37" s="46">
        <f>+AA21-AA35</f>
        <v>24236223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25021694</v>
      </c>
      <c r="D41" s="56">
        <f>SUM(D37:D40)</f>
        <v>0</v>
      </c>
      <c r="E41" s="57">
        <f t="shared" si="3"/>
        <v>24236223</v>
      </c>
      <c r="F41" s="58">
        <f t="shared" si="3"/>
        <v>24236223</v>
      </c>
      <c r="G41" s="58">
        <f t="shared" si="3"/>
        <v>2737089</v>
      </c>
      <c r="H41" s="58">
        <f t="shared" si="3"/>
        <v>2721546</v>
      </c>
      <c r="I41" s="58">
        <f t="shared" si="3"/>
        <v>1951365</v>
      </c>
      <c r="J41" s="58">
        <f t="shared" si="3"/>
        <v>7410000</v>
      </c>
      <c r="K41" s="58">
        <f t="shared" si="3"/>
        <v>2667720</v>
      </c>
      <c r="L41" s="58">
        <f t="shared" si="3"/>
        <v>2669265</v>
      </c>
      <c r="M41" s="58">
        <f t="shared" si="3"/>
        <v>-5790</v>
      </c>
      <c r="N41" s="58">
        <f t="shared" si="3"/>
        <v>5331195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12741195</v>
      </c>
      <c r="X41" s="58">
        <f t="shared" si="3"/>
        <v>12118212</v>
      </c>
      <c r="Y41" s="58">
        <f t="shared" si="3"/>
        <v>622983</v>
      </c>
      <c r="Z41" s="59">
        <f>+IF(X41&lt;&gt;0,+(Y41/X41)*100,0)</f>
        <v>5.1408821697458338</v>
      </c>
      <c r="AA41" s="56">
        <f>SUM(AA37:AA40)</f>
        <v>24236223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25021694</v>
      </c>
      <c r="D43" s="64">
        <f>+D41-D42</f>
        <v>0</v>
      </c>
      <c r="E43" s="65">
        <f t="shared" si="4"/>
        <v>24236223</v>
      </c>
      <c r="F43" s="66">
        <f t="shared" si="4"/>
        <v>24236223</v>
      </c>
      <c r="G43" s="66">
        <f t="shared" si="4"/>
        <v>2737089</v>
      </c>
      <c r="H43" s="66">
        <f t="shared" si="4"/>
        <v>2721546</v>
      </c>
      <c r="I43" s="66">
        <f t="shared" si="4"/>
        <v>1951365</v>
      </c>
      <c r="J43" s="66">
        <f t="shared" si="4"/>
        <v>7410000</v>
      </c>
      <c r="K43" s="66">
        <f t="shared" si="4"/>
        <v>2667720</v>
      </c>
      <c r="L43" s="66">
        <f t="shared" si="4"/>
        <v>2669265</v>
      </c>
      <c r="M43" s="66">
        <f t="shared" si="4"/>
        <v>-5790</v>
      </c>
      <c r="N43" s="66">
        <f t="shared" si="4"/>
        <v>5331195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12741195</v>
      </c>
      <c r="X43" s="66">
        <f t="shared" si="4"/>
        <v>12118212</v>
      </c>
      <c r="Y43" s="66">
        <f t="shared" si="4"/>
        <v>622983</v>
      </c>
      <c r="Z43" s="67">
        <f>+IF(X43&lt;&gt;0,+(Y43/X43)*100,0)</f>
        <v>5.1408821697458338</v>
      </c>
      <c r="AA43" s="64">
        <f>+AA41-AA42</f>
        <v>24236223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25021694</v>
      </c>
      <c r="D45" s="56">
        <f>SUM(D43:D44)</f>
        <v>0</v>
      </c>
      <c r="E45" s="57">
        <f t="shared" si="5"/>
        <v>24236223</v>
      </c>
      <c r="F45" s="58">
        <f t="shared" si="5"/>
        <v>24236223</v>
      </c>
      <c r="G45" s="58">
        <f t="shared" si="5"/>
        <v>2737089</v>
      </c>
      <c r="H45" s="58">
        <f t="shared" si="5"/>
        <v>2721546</v>
      </c>
      <c r="I45" s="58">
        <f t="shared" si="5"/>
        <v>1951365</v>
      </c>
      <c r="J45" s="58">
        <f t="shared" si="5"/>
        <v>7410000</v>
      </c>
      <c r="K45" s="58">
        <f t="shared" si="5"/>
        <v>2667720</v>
      </c>
      <c r="L45" s="58">
        <f t="shared" si="5"/>
        <v>2669265</v>
      </c>
      <c r="M45" s="58">
        <f t="shared" si="5"/>
        <v>-5790</v>
      </c>
      <c r="N45" s="58">
        <f t="shared" si="5"/>
        <v>5331195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12741195</v>
      </c>
      <c r="X45" s="58">
        <f t="shared" si="5"/>
        <v>12118212</v>
      </c>
      <c r="Y45" s="58">
        <f t="shared" si="5"/>
        <v>622983</v>
      </c>
      <c r="Z45" s="59">
        <f>+IF(X45&lt;&gt;0,+(Y45/X45)*100,0)</f>
        <v>5.1408821697458338</v>
      </c>
      <c r="AA45" s="56">
        <f>SUM(AA43:AA44)</f>
        <v>24236223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25021694</v>
      </c>
      <c r="D47" s="71">
        <f>SUM(D45:D46)</f>
        <v>0</v>
      </c>
      <c r="E47" s="72">
        <f t="shared" si="6"/>
        <v>24236223</v>
      </c>
      <c r="F47" s="73">
        <f t="shared" si="6"/>
        <v>24236223</v>
      </c>
      <c r="G47" s="73">
        <f t="shared" si="6"/>
        <v>2737089</v>
      </c>
      <c r="H47" s="74">
        <f t="shared" si="6"/>
        <v>2721546</v>
      </c>
      <c r="I47" s="74">
        <f t="shared" si="6"/>
        <v>1951365</v>
      </c>
      <c r="J47" s="74">
        <f t="shared" si="6"/>
        <v>7410000</v>
      </c>
      <c r="K47" s="74">
        <f t="shared" si="6"/>
        <v>2667720</v>
      </c>
      <c r="L47" s="74">
        <f t="shared" si="6"/>
        <v>2669265</v>
      </c>
      <c r="M47" s="73">
        <f t="shared" si="6"/>
        <v>-5790</v>
      </c>
      <c r="N47" s="73">
        <f t="shared" si="6"/>
        <v>5331195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12741195</v>
      </c>
      <c r="X47" s="74">
        <f t="shared" si="6"/>
        <v>12118212</v>
      </c>
      <c r="Y47" s="74">
        <f t="shared" si="6"/>
        <v>622983</v>
      </c>
      <c r="Z47" s="75">
        <f>+IF(X47&lt;&gt;0,+(Y47/X47)*100,0)</f>
        <v>5.1408821697458338</v>
      </c>
      <c r="AA47" s="76">
        <f>SUM(AA45:AA46)</f>
        <v>24236223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9787865</v>
      </c>
      <c r="F8" s="8">
        <v>9787865</v>
      </c>
      <c r="G8" s="8">
        <v>902312</v>
      </c>
      <c r="H8" s="8">
        <v>1091533</v>
      </c>
      <c r="I8" s="8">
        <v>56877</v>
      </c>
      <c r="J8" s="8">
        <v>2050722</v>
      </c>
      <c r="K8" s="8">
        <v>1095823</v>
      </c>
      <c r="L8" s="8">
        <v>816182</v>
      </c>
      <c r="M8" s="8">
        <v>1209128</v>
      </c>
      <c r="N8" s="8">
        <v>3121133</v>
      </c>
      <c r="O8" s="8"/>
      <c r="P8" s="8"/>
      <c r="Q8" s="8"/>
      <c r="R8" s="8"/>
      <c r="S8" s="8"/>
      <c r="T8" s="8"/>
      <c r="U8" s="8"/>
      <c r="V8" s="8"/>
      <c r="W8" s="8">
        <v>5171855</v>
      </c>
      <c r="X8" s="8">
        <v>4893936</v>
      </c>
      <c r="Y8" s="8">
        <v>277919</v>
      </c>
      <c r="Z8" s="2">
        <v>5.6788441859476704</v>
      </c>
      <c r="AA8" s="6">
        <v>9787865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9787865</v>
      </c>
      <c r="F21" s="35">
        <f t="shared" si="0"/>
        <v>9787865</v>
      </c>
      <c r="G21" s="35">
        <f t="shared" si="0"/>
        <v>902312</v>
      </c>
      <c r="H21" s="35">
        <f t="shared" si="0"/>
        <v>1091533</v>
      </c>
      <c r="I21" s="35">
        <f t="shared" si="0"/>
        <v>56877</v>
      </c>
      <c r="J21" s="35">
        <f t="shared" si="0"/>
        <v>2050722</v>
      </c>
      <c r="K21" s="35">
        <f t="shared" si="0"/>
        <v>1095823</v>
      </c>
      <c r="L21" s="35">
        <f t="shared" si="0"/>
        <v>816182</v>
      </c>
      <c r="M21" s="35">
        <f t="shared" si="0"/>
        <v>1209128</v>
      </c>
      <c r="N21" s="35">
        <f t="shared" si="0"/>
        <v>3121133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5171855</v>
      </c>
      <c r="X21" s="35">
        <f t="shared" si="0"/>
        <v>4893936</v>
      </c>
      <c r="Y21" s="35">
        <f t="shared" si="0"/>
        <v>277919</v>
      </c>
      <c r="Z21" s="36">
        <f>+IF(X21&lt;&gt;0,+(Y21/X21)*100,0)</f>
        <v>5.6788441859476704</v>
      </c>
      <c r="AA21" s="33">
        <f>SUM(AA5:AA20)</f>
        <v>9787865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5798867</v>
      </c>
      <c r="F24" s="8">
        <v>5798867</v>
      </c>
      <c r="G24" s="8">
        <v>516113</v>
      </c>
      <c r="H24" s="8">
        <v>484723</v>
      </c>
      <c r="I24" s="8">
        <v>477613</v>
      </c>
      <c r="J24" s="8">
        <v>1478449</v>
      </c>
      <c r="K24" s="8">
        <v>571071</v>
      </c>
      <c r="L24" s="8">
        <v>610122</v>
      </c>
      <c r="M24" s="8">
        <v>582159</v>
      </c>
      <c r="N24" s="8">
        <v>1763352</v>
      </c>
      <c r="O24" s="8"/>
      <c r="P24" s="8"/>
      <c r="Q24" s="8"/>
      <c r="R24" s="8"/>
      <c r="S24" s="8"/>
      <c r="T24" s="8"/>
      <c r="U24" s="8"/>
      <c r="V24" s="8"/>
      <c r="W24" s="8">
        <v>3241801</v>
      </c>
      <c r="X24" s="8">
        <v>2899440</v>
      </c>
      <c r="Y24" s="8">
        <v>342361</v>
      </c>
      <c r="Z24" s="2">
        <v>11.807831857186216</v>
      </c>
      <c r="AA24" s="6">
        <v>5798867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100000</v>
      </c>
      <c r="F30" s="8">
        <v>100000</v>
      </c>
      <c r="G30" s="8"/>
      <c r="H30" s="8"/>
      <c r="I30" s="8">
        <v>890</v>
      </c>
      <c r="J30" s="8">
        <v>890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890</v>
      </c>
      <c r="X30" s="8">
        <v>49998</v>
      </c>
      <c r="Y30" s="8">
        <v>-49108</v>
      </c>
      <c r="Z30" s="2">
        <v>-98.219928797151894</v>
      </c>
      <c r="AA30" s="6">
        <v>100000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235644</v>
      </c>
      <c r="F33" s="8">
        <v>235644</v>
      </c>
      <c r="G33" s="8">
        <v>4336</v>
      </c>
      <c r="H33" s="8">
        <v>4022</v>
      </c>
      <c r="I33" s="8">
        <v>3954</v>
      </c>
      <c r="J33" s="8">
        <v>12312</v>
      </c>
      <c r="K33" s="8">
        <v>4780</v>
      </c>
      <c r="L33" s="8">
        <v>5246</v>
      </c>
      <c r="M33" s="8">
        <v>4970</v>
      </c>
      <c r="N33" s="8">
        <v>14996</v>
      </c>
      <c r="O33" s="8"/>
      <c r="P33" s="8"/>
      <c r="Q33" s="8"/>
      <c r="R33" s="8"/>
      <c r="S33" s="8"/>
      <c r="T33" s="8"/>
      <c r="U33" s="8"/>
      <c r="V33" s="8"/>
      <c r="W33" s="8">
        <v>27308</v>
      </c>
      <c r="X33" s="8">
        <v>117822</v>
      </c>
      <c r="Y33" s="8">
        <v>-90514</v>
      </c>
      <c r="Z33" s="2">
        <v>-76.822664697594675</v>
      </c>
      <c r="AA33" s="6">
        <v>235644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6134511</v>
      </c>
      <c r="F35" s="35">
        <f t="shared" si="1"/>
        <v>6134511</v>
      </c>
      <c r="G35" s="35">
        <f t="shared" si="1"/>
        <v>520449</v>
      </c>
      <c r="H35" s="35">
        <f t="shared" si="1"/>
        <v>488745</v>
      </c>
      <c r="I35" s="35">
        <f t="shared" si="1"/>
        <v>482457</v>
      </c>
      <c r="J35" s="35">
        <f t="shared" si="1"/>
        <v>1491651</v>
      </c>
      <c r="K35" s="35">
        <f t="shared" si="1"/>
        <v>575851</v>
      </c>
      <c r="L35" s="35">
        <f t="shared" si="1"/>
        <v>615368</v>
      </c>
      <c r="M35" s="35">
        <f t="shared" si="1"/>
        <v>587129</v>
      </c>
      <c r="N35" s="35">
        <f t="shared" si="1"/>
        <v>1778348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3269999</v>
      </c>
      <c r="X35" s="35">
        <f t="shared" si="1"/>
        <v>3067260</v>
      </c>
      <c r="Y35" s="35">
        <f t="shared" si="1"/>
        <v>202739</v>
      </c>
      <c r="Z35" s="36">
        <f>+IF(X35&lt;&gt;0,+(Y35/X35)*100,0)</f>
        <v>6.6097754999576166</v>
      </c>
      <c r="AA35" s="33">
        <f>SUM(AA24:AA34)</f>
        <v>6134511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3653354</v>
      </c>
      <c r="F37" s="48">
        <f t="shared" si="2"/>
        <v>3653354</v>
      </c>
      <c r="G37" s="48">
        <f t="shared" si="2"/>
        <v>381863</v>
      </c>
      <c r="H37" s="48">
        <f t="shared" si="2"/>
        <v>602788</v>
      </c>
      <c r="I37" s="48">
        <f t="shared" si="2"/>
        <v>-425580</v>
      </c>
      <c r="J37" s="48">
        <f t="shared" si="2"/>
        <v>559071</v>
      </c>
      <c r="K37" s="48">
        <f t="shared" si="2"/>
        <v>519972</v>
      </c>
      <c r="L37" s="48">
        <f t="shared" si="2"/>
        <v>200814</v>
      </c>
      <c r="M37" s="48">
        <f t="shared" si="2"/>
        <v>621999</v>
      </c>
      <c r="N37" s="48">
        <f t="shared" si="2"/>
        <v>1342785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1901856</v>
      </c>
      <c r="X37" s="48">
        <f>IF(F21=F35,0,X21-X35)</f>
        <v>1826676</v>
      </c>
      <c r="Y37" s="48">
        <f t="shared" si="2"/>
        <v>75180</v>
      </c>
      <c r="Z37" s="49">
        <f>+IF(X37&lt;&gt;0,+(Y37/X37)*100,0)</f>
        <v>4.1156724016738604</v>
      </c>
      <c r="AA37" s="46">
        <f>+AA21-AA35</f>
        <v>3653354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3653354</v>
      </c>
      <c r="F41" s="58">
        <f t="shared" si="3"/>
        <v>3653354</v>
      </c>
      <c r="G41" s="58">
        <f t="shared" si="3"/>
        <v>381863</v>
      </c>
      <c r="H41" s="58">
        <f t="shared" si="3"/>
        <v>602788</v>
      </c>
      <c r="I41" s="58">
        <f t="shared" si="3"/>
        <v>-425580</v>
      </c>
      <c r="J41" s="58">
        <f t="shared" si="3"/>
        <v>559071</v>
      </c>
      <c r="K41" s="58">
        <f t="shared" si="3"/>
        <v>519972</v>
      </c>
      <c r="L41" s="58">
        <f t="shared" si="3"/>
        <v>200814</v>
      </c>
      <c r="M41" s="58">
        <f t="shared" si="3"/>
        <v>621999</v>
      </c>
      <c r="N41" s="58">
        <f t="shared" si="3"/>
        <v>1342785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1901856</v>
      </c>
      <c r="X41" s="58">
        <f t="shared" si="3"/>
        <v>1826676</v>
      </c>
      <c r="Y41" s="58">
        <f t="shared" si="3"/>
        <v>75180</v>
      </c>
      <c r="Z41" s="59">
        <f>+IF(X41&lt;&gt;0,+(Y41/X41)*100,0)</f>
        <v>4.1156724016738604</v>
      </c>
      <c r="AA41" s="56">
        <f>SUM(AA37:AA40)</f>
        <v>3653354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3653354</v>
      </c>
      <c r="F43" s="66">
        <f t="shared" si="4"/>
        <v>3653354</v>
      </c>
      <c r="G43" s="66">
        <f t="shared" si="4"/>
        <v>381863</v>
      </c>
      <c r="H43" s="66">
        <f t="shared" si="4"/>
        <v>602788</v>
      </c>
      <c r="I43" s="66">
        <f t="shared" si="4"/>
        <v>-425580</v>
      </c>
      <c r="J43" s="66">
        <f t="shared" si="4"/>
        <v>559071</v>
      </c>
      <c r="K43" s="66">
        <f t="shared" si="4"/>
        <v>519972</v>
      </c>
      <c r="L43" s="66">
        <f t="shared" si="4"/>
        <v>200814</v>
      </c>
      <c r="M43" s="66">
        <f t="shared" si="4"/>
        <v>621999</v>
      </c>
      <c r="N43" s="66">
        <f t="shared" si="4"/>
        <v>1342785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1901856</v>
      </c>
      <c r="X43" s="66">
        <f t="shared" si="4"/>
        <v>1826676</v>
      </c>
      <c r="Y43" s="66">
        <f t="shared" si="4"/>
        <v>75180</v>
      </c>
      <c r="Z43" s="67">
        <f>+IF(X43&lt;&gt;0,+(Y43/X43)*100,0)</f>
        <v>4.1156724016738604</v>
      </c>
      <c r="AA43" s="64">
        <f>+AA41-AA42</f>
        <v>3653354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3653354</v>
      </c>
      <c r="F45" s="58">
        <f t="shared" si="5"/>
        <v>3653354</v>
      </c>
      <c r="G45" s="58">
        <f t="shared" si="5"/>
        <v>381863</v>
      </c>
      <c r="H45" s="58">
        <f t="shared" si="5"/>
        <v>602788</v>
      </c>
      <c r="I45" s="58">
        <f t="shared" si="5"/>
        <v>-425580</v>
      </c>
      <c r="J45" s="58">
        <f t="shared" si="5"/>
        <v>559071</v>
      </c>
      <c r="K45" s="58">
        <f t="shared" si="5"/>
        <v>519972</v>
      </c>
      <c r="L45" s="58">
        <f t="shared" si="5"/>
        <v>200814</v>
      </c>
      <c r="M45" s="58">
        <f t="shared" si="5"/>
        <v>621999</v>
      </c>
      <c r="N45" s="58">
        <f t="shared" si="5"/>
        <v>1342785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1901856</v>
      </c>
      <c r="X45" s="58">
        <f t="shared" si="5"/>
        <v>1826676</v>
      </c>
      <c r="Y45" s="58">
        <f t="shared" si="5"/>
        <v>75180</v>
      </c>
      <c r="Z45" s="59">
        <f>+IF(X45&lt;&gt;0,+(Y45/X45)*100,0)</f>
        <v>4.1156724016738604</v>
      </c>
      <c r="AA45" s="56">
        <f>SUM(AA43:AA44)</f>
        <v>3653354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3653354</v>
      </c>
      <c r="F47" s="73">
        <f t="shared" si="6"/>
        <v>3653354</v>
      </c>
      <c r="G47" s="73">
        <f t="shared" si="6"/>
        <v>381863</v>
      </c>
      <c r="H47" s="74">
        <f t="shared" si="6"/>
        <v>602788</v>
      </c>
      <c r="I47" s="74">
        <f t="shared" si="6"/>
        <v>-425580</v>
      </c>
      <c r="J47" s="74">
        <f t="shared" si="6"/>
        <v>559071</v>
      </c>
      <c r="K47" s="74">
        <f t="shared" si="6"/>
        <v>519972</v>
      </c>
      <c r="L47" s="74">
        <f t="shared" si="6"/>
        <v>200814</v>
      </c>
      <c r="M47" s="73">
        <f t="shared" si="6"/>
        <v>621999</v>
      </c>
      <c r="N47" s="73">
        <f t="shared" si="6"/>
        <v>1342785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1901856</v>
      </c>
      <c r="X47" s="74">
        <f t="shared" si="6"/>
        <v>1826676</v>
      </c>
      <c r="Y47" s="74">
        <f t="shared" si="6"/>
        <v>75180</v>
      </c>
      <c r="Z47" s="75">
        <f>+IF(X47&lt;&gt;0,+(Y47/X47)*100,0)</f>
        <v>4.1156724016738604</v>
      </c>
      <c r="AA47" s="76">
        <f>SUM(AA45:AA46)</f>
        <v>3653354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2590676</v>
      </c>
      <c r="D8" s="6"/>
      <c r="E8" s="7">
        <v>2537784</v>
      </c>
      <c r="F8" s="8">
        <v>2537784</v>
      </c>
      <c r="G8" s="8">
        <v>244753</v>
      </c>
      <c r="H8" s="8">
        <v>237839</v>
      </c>
      <c r="I8" s="8"/>
      <c r="J8" s="8">
        <v>482592</v>
      </c>
      <c r="K8" s="8">
        <v>238460</v>
      </c>
      <c r="L8" s="8">
        <v>220147</v>
      </c>
      <c r="M8" s="8">
        <v>233622</v>
      </c>
      <c r="N8" s="8">
        <v>692229</v>
      </c>
      <c r="O8" s="8"/>
      <c r="P8" s="8"/>
      <c r="Q8" s="8"/>
      <c r="R8" s="8"/>
      <c r="S8" s="8"/>
      <c r="T8" s="8"/>
      <c r="U8" s="8"/>
      <c r="V8" s="8"/>
      <c r="W8" s="8">
        <v>1174821</v>
      </c>
      <c r="X8" s="8">
        <v>1268886</v>
      </c>
      <c r="Y8" s="8">
        <v>-94065</v>
      </c>
      <c r="Z8" s="2">
        <v>-7.4131955116535293</v>
      </c>
      <c r="AA8" s="6">
        <v>2537784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738444</v>
      </c>
      <c r="D13" s="6"/>
      <c r="E13" s="7">
        <v>704126</v>
      </c>
      <c r="F13" s="8">
        <v>704126</v>
      </c>
      <c r="G13" s="8">
        <v>66427</v>
      </c>
      <c r="H13" s="8">
        <v>67542</v>
      </c>
      <c r="I13" s="8"/>
      <c r="J13" s="8">
        <v>133969</v>
      </c>
      <c r="K13" s="8">
        <v>68746</v>
      </c>
      <c r="L13" s="8">
        <v>66047</v>
      </c>
      <c r="M13" s="8">
        <v>70177</v>
      </c>
      <c r="N13" s="8">
        <v>204970</v>
      </c>
      <c r="O13" s="8"/>
      <c r="P13" s="8"/>
      <c r="Q13" s="8"/>
      <c r="R13" s="8"/>
      <c r="S13" s="8"/>
      <c r="T13" s="8"/>
      <c r="U13" s="8"/>
      <c r="V13" s="8"/>
      <c r="W13" s="8">
        <v>338939</v>
      </c>
      <c r="X13" s="8">
        <v>352062</v>
      </c>
      <c r="Y13" s="8">
        <v>-13123</v>
      </c>
      <c r="Z13" s="2">
        <v>-3.7274684572603691</v>
      </c>
      <c r="AA13" s="6">
        <v>704126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3329120</v>
      </c>
      <c r="D21" s="33">
        <f t="shared" si="0"/>
        <v>0</v>
      </c>
      <c r="E21" s="34">
        <f t="shared" si="0"/>
        <v>3241910</v>
      </c>
      <c r="F21" s="35">
        <f t="shared" si="0"/>
        <v>3241910</v>
      </c>
      <c r="G21" s="35">
        <f t="shared" si="0"/>
        <v>311180</v>
      </c>
      <c r="H21" s="35">
        <f t="shared" si="0"/>
        <v>305381</v>
      </c>
      <c r="I21" s="35">
        <f t="shared" si="0"/>
        <v>0</v>
      </c>
      <c r="J21" s="35">
        <f t="shared" si="0"/>
        <v>616561</v>
      </c>
      <c r="K21" s="35">
        <f t="shared" si="0"/>
        <v>307206</v>
      </c>
      <c r="L21" s="35">
        <f t="shared" si="0"/>
        <v>286194</v>
      </c>
      <c r="M21" s="35">
        <f t="shared" si="0"/>
        <v>303799</v>
      </c>
      <c r="N21" s="35">
        <f t="shared" si="0"/>
        <v>897199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1513760</v>
      </c>
      <c r="X21" s="35">
        <f t="shared" si="0"/>
        <v>1620948</v>
      </c>
      <c r="Y21" s="35">
        <f t="shared" si="0"/>
        <v>-107188</v>
      </c>
      <c r="Z21" s="36">
        <f>+IF(X21&lt;&gt;0,+(Y21/X21)*100,0)</f>
        <v>-6.6126735712681715</v>
      </c>
      <c r="AA21" s="33">
        <f>SUM(AA5:AA20)</f>
        <v>3241910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4004720</v>
      </c>
      <c r="D24" s="6"/>
      <c r="E24" s="7">
        <v>8027659</v>
      </c>
      <c r="F24" s="8">
        <v>8027659</v>
      </c>
      <c r="G24" s="8">
        <v>365253</v>
      </c>
      <c r="H24" s="8">
        <v>363890</v>
      </c>
      <c r="I24" s="8"/>
      <c r="J24" s="8">
        <v>729143</v>
      </c>
      <c r="K24" s="8">
        <v>415633</v>
      </c>
      <c r="L24" s="8">
        <v>375313</v>
      </c>
      <c r="M24" s="8">
        <v>387840</v>
      </c>
      <c r="N24" s="8">
        <v>1178786</v>
      </c>
      <c r="O24" s="8"/>
      <c r="P24" s="8"/>
      <c r="Q24" s="8"/>
      <c r="R24" s="8"/>
      <c r="S24" s="8"/>
      <c r="T24" s="8"/>
      <c r="U24" s="8"/>
      <c r="V24" s="8"/>
      <c r="W24" s="8">
        <v>1907929</v>
      </c>
      <c r="X24" s="8">
        <v>4013832</v>
      </c>
      <c r="Y24" s="8">
        <v>-2105903</v>
      </c>
      <c r="Z24" s="2">
        <v>-52.466147063454571</v>
      </c>
      <c r="AA24" s="6">
        <v>8027659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546392</v>
      </c>
      <c r="F26" s="8">
        <v>546392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273198</v>
      </c>
      <c r="Y26" s="8">
        <v>-273198</v>
      </c>
      <c r="Z26" s="2">
        <v>-100</v>
      </c>
      <c r="AA26" s="6">
        <v>546392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40888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2270013</v>
      </c>
      <c r="D31" s="6"/>
      <c r="E31" s="7">
        <v>2110000</v>
      </c>
      <c r="F31" s="8">
        <v>2110000</v>
      </c>
      <c r="G31" s="8">
        <v>103172</v>
      </c>
      <c r="H31" s="8">
        <v>192167</v>
      </c>
      <c r="I31" s="8"/>
      <c r="J31" s="8">
        <v>295339</v>
      </c>
      <c r="K31" s="8">
        <v>34783</v>
      </c>
      <c r="L31" s="8">
        <v>215079</v>
      </c>
      <c r="M31" s="8"/>
      <c r="N31" s="8">
        <v>249862</v>
      </c>
      <c r="O31" s="8"/>
      <c r="P31" s="8"/>
      <c r="Q31" s="8"/>
      <c r="R31" s="8"/>
      <c r="S31" s="8"/>
      <c r="T31" s="8"/>
      <c r="U31" s="8"/>
      <c r="V31" s="8"/>
      <c r="W31" s="8">
        <v>545201</v>
      </c>
      <c r="X31" s="8">
        <v>1054998</v>
      </c>
      <c r="Y31" s="8">
        <v>-509797</v>
      </c>
      <c r="Z31" s="2">
        <v>-48.322082127169907</v>
      </c>
      <c r="AA31" s="6">
        <v>2110000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29393</v>
      </c>
      <c r="D33" s="6"/>
      <c r="E33" s="7">
        <v>22584</v>
      </c>
      <c r="F33" s="8">
        <v>22584</v>
      </c>
      <c r="G33" s="8">
        <v>3050</v>
      </c>
      <c r="H33" s="8">
        <v>3037</v>
      </c>
      <c r="I33" s="8"/>
      <c r="J33" s="8">
        <v>6087</v>
      </c>
      <c r="K33" s="8">
        <v>3524</v>
      </c>
      <c r="L33" s="8">
        <v>3122</v>
      </c>
      <c r="M33" s="8">
        <v>3800</v>
      </c>
      <c r="N33" s="8">
        <v>10446</v>
      </c>
      <c r="O33" s="8"/>
      <c r="P33" s="8"/>
      <c r="Q33" s="8"/>
      <c r="R33" s="8"/>
      <c r="S33" s="8"/>
      <c r="T33" s="8"/>
      <c r="U33" s="8"/>
      <c r="V33" s="8"/>
      <c r="W33" s="8">
        <v>16533</v>
      </c>
      <c r="X33" s="8">
        <v>11292</v>
      </c>
      <c r="Y33" s="8">
        <v>5241</v>
      </c>
      <c r="Z33" s="2">
        <v>46.413390010626991</v>
      </c>
      <c r="AA33" s="6">
        <v>22584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6345014</v>
      </c>
      <c r="D35" s="33">
        <f>SUM(D24:D34)</f>
        <v>0</v>
      </c>
      <c r="E35" s="34">
        <f t="shared" si="1"/>
        <v>10706635</v>
      </c>
      <c r="F35" s="35">
        <f t="shared" si="1"/>
        <v>10706635</v>
      </c>
      <c r="G35" s="35">
        <f t="shared" si="1"/>
        <v>471475</v>
      </c>
      <c r="H35" s="35">
        <f t="shared" si="1"/>
        <v>559094</v>
      </c>
      <c r="I35" s="35">
        <f t="shared" si="1"/>
        <v>0</v>
      </c>
      <c r="J35" s="35">
        <f t="shared" si="1"/>
        <v>1030569</v>
      </c>
      <c r="K35" s="35">
        <f t="shared" si="1"/>
        <v>453940</v>
      </c>
      <c r="L35" s="35">
        <f t="shared" si="1"/>
        <v>593514</v>
      </c>
      <c r="M35" s="35">
        <f t="shared" si="1"/>
        <v>391640</v>
      </c>
      <c r="N35" s="35">
        <f t="shared" si="1"/>
        <v>1439094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2469663</v>
      </c>
      <c r="X35" s="35">
        <f t="shared" si="1"/>
        <v>5353320</v>
      </c>
      <c r="Y35" s="35">
        <f t="shared" si="1"/>
        <v>-2883657</v>
      </c>
      <c r="Z35" s="36">
        <f>+IF(X35&lt;&gt;0,+(Y35/X35)*100,0)</f>
        <v>-53.866703279460225</v>
      </c>
      <c r="AA35" s="33">
        <f>SUM(AA24:AA34)</f>
        <v>10706635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-3015894</v>
      </c>
      <c r="D37" s="46">
        <f>+D21-D35</f>
        <v>0</v>
      </c>
      <c r="E37" s="47">
        <f t="shared" si="2"/>
        <v>-7464725</v>
      </c>
      <c r="F37" s="48">
        <f t="shared" si="2"/>
        <v>-7464725</v>
      </c>
      <c r="G37" s="48">
        <f t="shared" si="2"/>
        <v>-160295</v>
      </c>
      <c r="H37" s="48">
        <f t="shared" si="2"/>
        <v>-253713</v>
      </c>
      <c r="I37" s="48">
        <f t="shared" si="2"/>
        <v>0</v>
      </c>
      <c r="J37" s="48">
        <f t="shared" si="2"/>
        <v>-414008</v>
      </c>
      <c r="K37" s="48">
        <f t="shared" si="2"/>
        <v>-146734</v>
      </c>
      <c r="L37" s="48">
        <f t="shared" si="2"/>
        <v>-307320</v>
      </c>
      <c r="M37" s="48">
        <f t="shared" si="2"/>
        <v>-87841</v>
      </c>
      <c r="N37" s="48">
        <f t="shared" si="2"/>
        <v>-541895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-955903</v>
      </c>
      <c r="X37" s="48">
        <f>IF(F21=F35,0,X21-X35)</f>
        <v>-3732372</v>
      </c>
      <c r="Y37" s="48">
        <f t="shared" si="2"/>
        <v>2776469</v>
      </c>
      <c r="Z37" s="49">
        <f>+IF(X37&lt;&gt;0,+(Y37/X37)*100,0)</f>
        <v>-74.388860488718706</v>
      </c>
      <c r="AA37" s="46">
        <f>+AA21-AA35</f>
        <v>-7464725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-3015894</v>
      </c>
      <c r="D41" s="56">
        <f>SUM(D37:D40)</f>
        <v>0</v>
      </c>
      <c r="E41" s="57">
        <f t="shared" si="3"/>
        <v>-7464725</v>
      </c>
      <c r="F41" s="58">
        <f t="shared" si="3"/>
        <v>-7464725</v>
      </c>
      <c r="G41" s="58">
        <f t="shared" si="3"/>
        <v>-160295</v>
      </c>
      <c r="H41" s="58">
        <f t="shared" si="3"/>
        <v>-253713</v>
      </c>
      <c r="I41" s="58">
        <f t="shared" si="3"/>
        <v>0</v>
      </c>
      <c r="J41" s="58">
        <f t="shared" si="3"/>
        <v>-414008</v>
      </c>
      <c r="K41" s="58">
        <f t="shared" si="3"/>
        <v>-146734</v>
      </c>
      <c r="L41" s="58">
        <f t="shared" si="3"/>
        <v>-307320</v>
      </c>
      <c r="M41" s="58">
        <f t="shared" si="3"/>
        <v>-87841</v>
      </c>
      <c r="N41" s="58">
        <f t="shared" si="3"/>
        <v>-541895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-955903</v>
      </c>
      <c r="X41" s="58">
        <f t="shared" si="3"/>
        <v>-3732372</v>
      </c>
      <c r="Y41" s="58">
        <f t="shared" si="3"/>
        <v>2776469</v>
      </c>
      <c r="Z41" s="59">
        <f>+IF(X41&lt;&gt;0,+(Y41/X41)*100,0)</f>
        <v>-74.388860488718706</v>
      </c>
      <c r="AA41" s="56">
        <f>SUM(AA37:AA40)</f>
        <v>-7464725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-3015894</v>
      </c>
      <c r="D43" s="64">
        <f>+D41-D42</f>
        <v>0</v>
      </c>
      <c r="E43" s="65">
        <f t="shared" si="4"/>
        <v>-7464725</v>
      </c>
      <c r="F43" s="66">
        <f t="shared" si="4"/>
        <v>-7464725</v>
      </c>
      <c r="G43" s="66">
        <f t="shared" si="4"/>
        <v>-160295</v>
      </c>
      <c r="H43" s="66">
        <f t="shared" si="4"/>
        <v>-253713</v>
      </c>
      <c r="I43" s="66">
        <f t="shared" si="4"/>
        <v>0</v>
      </c>
      <c r="J43" s="66">
        <f t="shared" si="4"/>
        <v>-414008</v>
      </c>
      <c r="K43" s="66">
        <f t="shared" si="4"/>
        <v>-146734</v>
      </c>
      <c r="L43" s="66">
        <f t="shared" si="4"/>
        <v>-307320</v>
      </c>
      <c r="M43" s="66">
        <f t="shared" si="4"/>
        <v>-87841</v>
      </c>
      <c r="N43" s="66">
        <f t="shared" si="4"/>
        <v>-541895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-955903</v>
      </c>
      <c r="X43" s="66">
        <f t="shared" si="4"/>
        <v>-3732372</v>
      </c>
      <c r="Y43" s="66">
        <f t="shared" si="4"/>
        <v>2776469</v>
      </c>
      <c r="Z43" s="67">
        <f>+IF(X43&lt;&gt;0,+(Y43/X43)*100,0)</f>
        <v>-74.388860488718706</v>
      </c>
      <c r="AA43" s="64">
        <f>+AA41-AA42</f>
        <v>-7464725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-3015894</v>
      </c>
      <c r="D45" s="56">
        <f>SUM(D43:D44)</f>
        <v>0</v>
      </c>
      <c r="E45" s="57">
        <f t="shared" si="5"/>
        <v>-7464725</v>
      </c>
      <c r="F45" s="58">
        <f t="shared" si="5"/>
        <v>-7464725</v>
      </c>
      <c r="G45" s="58">
        <f t="shared" si="5"/>
        <v>-160295</v>
      </c>
      <c r="H45" s="58">
        <f t="shared" si="5"/>
        <v>-253713</v>
      </c>
      <c r="I45" s="58">
        <f t="shared" si="5"/>
        <v>0</v>
      </c>
      <c r="J45" s="58">
        <f t="shared" si="5"/>
        <v>-414008</v>
      </c>
      <c r="K45" s="58">
        <f t="shared" si="5"/>
        <v>-146734</v>
      </c>
      <c r="L45" s="58">
        <f t="shared" si="5"/>
        <v>-307320</v>
      </c>
      <c r="M45" s="58">
        <f t="shared" si="5"/>
        <v>-87841</v>
      </c>
      <c r="N45" s="58">
        <f t="shared" si="5"/>
        <v>-541895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-955903</v>
      </c>
      <c r="X45" s="58">
        <f t="shared" si="5"/>
        <v>-3732372</v>
      </c>
      <c r="Y45" s="58">
        <f t="shared" si="5"/>
        <v>2776469</v>
      </c>
      <c r="Z45" s="59">
        <f>+IF(X45&lt;&gt;0,+(Y45/X45)*100,0)</f>
        <v>-74.388860488718706</v>
      </c>
      <c r="AA45" s="56">
        <f>SUM(AA43:AA44)</f>
        <v>-7464725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-3015894</v>
      </c>
      <c r="D47" s="71">
        <f>SUM(D45:D46)</f>
        <v>0</v>
      </c>
      <c r="E47" s="72">
        <f t="shared" si="6"/>
        <v>-7464725</v>
      </c>
      <c r="F47" s="73">
        <f t="shared" si="6"/>
        <v>-7464725</v>
      </c>
      <c r="G47" s="73">
        <f t="shared" si="6"/>
        <v>-160295</v>
      </c>
      <c r="H47" s="74">
        <f t="shared" si="6"/>
        <v>-253713</v>
      </c>
      <c r="I47" s="74">
        <f t="shared" si="6"/>
        <v>0</v>
      </c>
      <c r="J47" s="74">
        <f t="shared" si="6"/>
        <v>-414008</v>
      </c>
      <c r="K47" s="74">
        <f t="shared" si="6"/>
        <v>-146734</v>
      </c>
      <c r="L47" s="74">
        <f t="shared" si="6"/>
        <v>-307320</v>
      </c>
      <c r="M47" s="73">
        <f t="shared" si="6"/>
        <v>-87841</v>
      </c>
      <c r="N47" s="73">
        <f t="shared" si="6"/>
        <v>-541895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-955903</v>
      </c>
      <c r="X47" s="74">
        <f t="shared" si="6"/>
        <v>-3732372</v>
      </c>
      <c r="Y47" s="74">
        <f t="shared" si="6"/>
        <v>2776469</v>
      </c>
      <c r="Z47" s="75">
        <f>+IF(X47&lt;&gt;0,+(Y47/X47)*100,0)</f>
        <v>-74.388860488718706</v>
      </c>
      <c r="AA47" s="76">
        <f>SUM(AA45:AA46)</f>
        <v>-7464725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2706214</v>
      </c>
      <c r="D24" s="6"/>
      <c r="E24" s="7">
        <v>2600432</v>
      </c>
      <c r="F24" s="8">
        <v>2600432</v>
      </c>
      <c r="G24" s="8">
        <v>187706</v>
      </c>
      <c r="H24" s="8">
        <v>237876</v>
      </c>
      <c r="I24" s="8">
        <v>162785</v>
      </c>
      <c r="J24" s="8">
        <v>588367</v>
      </c>
      <c r="K24" s="8">
        <v>274757</v>
      </c>
      <c r="L24" s="8">
        <v>259835</v>
      </c>
      <c r="M24" s="8">
        <v>251409</v>
      </c>
      <c r="N24" s="8">
        <v>786001</v>
      </c>
      <c r="O24" s="8"/>
      <c r="P24" s="8"/>
      <c r="Q24" s="8"/>
      <c r="R24" s="8"/>
      <c r="S24" s="8"/>
      <c r="T24" s="8"/>
      <c r="U24" s="8"/>
      <c r="V24" s="8"/>
      <c r="W24" s="8">
        <v>1374368</v>
      </c>
      <c r="X24" s="8">
        <v>1300214</v>
      </c>
      <c r="Y24" s="8">
        <v>74154</v>
      </c>
      <c r="Z24" s="2">
        <v>5.7032150092215588</v>
      </c>
      <c r="AA24" s="6">
        <v>2600432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1037909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157738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2965310</v>
      </c>
      <c r="D31" s="6"/>
      <c r="E31" s="7">
        <v>544815</v>
      </c>
      <c r="F31" s="8">
        <v>544815</v>
      </c>
      <c r="G31" s="8"/>
      <c r="H31" s="8">
        <v>243425</v>
      </c>
      <c r="I31" s="8">
        <v>20614</v>
      </c>
      <c r="J31" s="8">
        <v>264039</v>
      </c>
      <c r="K31" s="8">
        <v>69950</v>
      </c>
      <c r="L31" s="8"/>
      <c r="M31" s="8"/>
      <c r="N31" s="8">
        <v>69950</v>
      </c>
      <c r="O31" s="8"/>
      <c r="P31" s="8"/>
      <c r="Q31" s="8"/>
      <c r="R31" s="8"/>
      <c r="S31" s="8"/>
      <c r="T31" s="8"/>
      <c r="U31" s="8"/>
      <c r="V31" s="8"/>
      <c r="W31" s="8">
        <v>333989</v>
      </c>
      <c r="X31" s="8">
        <v>272409</v>
      </c>
      <c r="Y31" s="8">
        <v>61580</v>
      </c>
      <c r="Z31" s="2">
        <v>22.605714201806844</v>
      </c>
      <c r="AA31" s="6">
        <v>544815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6867171</v>
      </c>
      <c r="D35" s="33">
        <f>SUM(D24:D34)</f>
        <v>0</v>
      </c>
      <c r="E35" s="34">
        <f t="shared" si="1"/>
        <v>3145247</v>
      </c>
      <c r="F35" s="35">
        <f t="shared" si="1"/>
        <v>3145247</v>
      </c>
      <c r="G35" s="35">
        <f t="shared" si="1"/>
        <v>187706</v>
      </c>
      <c r="H35" s="35">
        <f t="shared" si="1"/>
        <v>481301</v>
      </c>
      <c r="I35" s="35">
        <f t="shared" si="1"/>
        <v>183399</v>
      </c>
      <c r="J35" s="35">
        <f t="shared" si="1"/>
        <v>852406</v>
      </c>
      <c r="K35" s="35">
        <f t="shared" si="1"/>
        <v>344707</v>
      </c>
      <c r="L35" s="35">
        <f t="shared" si="1"/>
        <v>259835</v>
      </c>
      <c r="M35" s="35">
        <f t="shared" si="1"/>
        <v>251409</v>
      </c>
      <c r="N35" s="35">
        <f t="shared" si="1"/>
        <v>855951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1708357</v>
      </c>
      <c r="X35" s="35">
        <f t="shared" si="1"/>
        <v>1572623</v>
      </c>
      <c r="Y35" s="35">
        <f t="shared" si="1"/>
        <v>135734</v>
      </c>
      <c r="Z35" s="36">
        <f>+IF(X35&lt;&gt;0,+(Y35/X35)*100,0)</f>
        <v>8.6310577932536905</v>
      </c>
      <c r="AA35" s="33">
        <f>SUM(AA24:AA34)</f>
        <v>3145247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-6867171</v>
      </c>
      <c r="D37" s="46">
        <f>+D21-D35</f>
        <v>0</v>
      </c>
      <c r="E37" s="47">
        <f t="shared" si="2"/>
        <v>-3145247</v>
      </c>
      <c r="F37" s="48">
        <f t="shared" si="2"/>
        <v>-3145247</v>
      </c>
      <c r="G37" s="48">
        <f t="shared" si="2"/>
        <v>-187706</v>
      </c>
      <c r="H37" s="48">
        <f t="shared" si="2"/>
        <v>-481301</v>
      </c>
      <c r="I37" s="48">
        <f t="shared" si="2"/>
        <v>-183399</v>
      </c>
      <c r="J37" s="48">
        <f t="shared" si="2"/>
        <v>-852406</v>
      </c>
      <c r="K37" s="48">
        <f t="shared" si="2"/>
        <v>-344707</v>
      </c>
      <c r="L37" s="48">
        <f t="shared" si="2"/>
        <v>-259835</v>
      </c>
      <c r="M37" s="48">
        <f t="shared" si="2"/>
        <v>-251409</v>
      </c>
      <c r="N37" s="48">
        <f t="shared" si="2"/>
        <v>-855951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-1708357</v>
      </c>
      <c r="X37" s="48">
        <f>IF(F21=F35,0,X21-X35)</f>
        <v>-1572623</v>
      </c>
      <c r="Y37" s="48">
        <f t="shared" si="2"/>
        <v>-135734</v>
      </c>
      <c r="Z37" s="49">
        <f>+IF(X37&lt;&gt;0,+(Y37/X37)*100,0)</f>
        <v>8.6310577932536905</v>
      </c>
      <c r="AA37" s="46">
        <f>+AA21-AA35</f>
        <v>-3145247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-6867171</v>
      </c>
      <c r="D41" s="56">
        <f>SUM(D37:D40)</f>
        <v>0</v>
      </c>
      <c r="E41" s="57">
        <f t="shared" si="3"/>
        <v>-3145247</v>
      </c>
      <c r="F41" s="58">
        <f t="shared" si="3"/>
        <v>-3145247</v>
      </c>
      <c r="G41" s="58">
        <f t="shared" si="3"/>
        <v>-187706</v>
      </c>
      <c r="H41" s="58">
        <f t="shared" si="3"/>
        <v>-481301</v>
      </c>
      <c r="I41" s="58">
        <f t="shared" si="3"/>
        <v>-183399</v>
      </c>
      <c r="J41" s="58">
        <f t="shared" si="3"/>
        <v>-852406</v>
      </c>
      <c r="K41" s="58">
        <f t="shared" si="3"/>
        <v>-344707</v>
      </c>
      <c r="L41" s="58">
        <f t="shared" si="3"/>
        <v>-259835</v>
      </c>
      <c r="M41" s="58">
        <f t="shared" si="3"/>
        <v>-251409</v>
      </c>
      <c r="N41" s="58">
        <f t="shared" si="3"/>
        <v>-855951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-1708357</v>
      </c>
      <c r="X41" s="58">
        <f t="shared" si="3"/>
        <v>-1572623</v>
      </c>
      <c r="Y41" s="58">
        <f t="shared" si="3"/>
        <v>-135734</v>
      </c>
      <c r="Z41" s="59">
        <f>+IF(X41&lt;&gt;0,+(Y41/X41)*100,0)</f>
        <v>8.6310577932536905</v>
      </c>
      <c r="AA41" s="56">
        <f>SUM(AA37:AA40)</f>
        <v>-3145247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-6867171</v>
      </c>
      <c r="D43" s="64">
        <f>+D41-D42</f>
        <v>0</v>
      </c>
      <c r="E43" s="65">
        <f t="shared" si="4"/>
        <v>-3145247</v>
      </c>
      <c r="F43" s="66">
        <f t="shared" si="4"/>
        <v>-3145247</v>
      </c>
      <c r="G43" s="66">
        <f t="shared" si="4"/>
        <v>-187706</v>
      </c>
      <c r="H43" s="66">
        <f t="shared" si="4"/>
        <v>-481301</v>
      </c>
      <c r="I43" s="66">
        <f t="shared" si="4"/>
        <v>-183399</v>
      </c>
      <c r="J43" s="66">
        <f t="shared" si="4"/>
        <v>-852406</v>
      </c>
      <c r="K43" s="66">
        <f t="shared" si="4"/>
        <v>-344707</v>
      </c>
      <c r="L43" s="66">
        <f t="shared" si="4"/>
        <v>-259835</v>
      </c>
      <c r="M43" s="66">
        <f t="shared" si="4"/>
        <v>-251409</v>
      </c>
      <c r="N43" s="66">
        <f t="shared" si="4"/>
        <v>-855951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-1708357</v>
      </c>
      <c r="X43" s="66">
        <f t="shared" si="4"/>
        <v>-1572623</v>
      </c>
      <c r="Y43" s="66">
        <f t="shared" si="4"/>
        <v>-135734</v>
      </c>
      <c r="Z43" s="67">
        <f>+IF(X43&lt;&gt;0,+(Y43/X43)*100,0)</f>
        <v>8.6310577932536905</v>
      </c>
      <c r="AA43" s="64">
        <f>+AA41-AA42</f>
        <v>-3145247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-6867171</v>
      </c>
      <c r="D45" s="56">
        <f>SUM(D43:D44)</f>
        <v>0</v>
      </c>
      <c r="E45" s="57">
        <f t="shared" si="5"/>
        <v>-3145247</v>
      </c>
      <c r="F45" s="58">
        <f t="shared" si="5"/>
        <v>-3145247</v>
      </c>
      <c r="G45" s="58">
        <f t="shared" si="5"/>
        <v>-187706</v>
      </c>
      <c r="H45" s="58">
        <f t="shared" si="5"/>
        <v>-481301</v>
      </c>
      <c r="I45" s="58">
        <f t="shared" si="5"/>
        <v>-183399</v>
      </c>
      <c r="J45" s="58">
        <f t="shared" si="5"/>
        <v>-852406</v>
      </c>
      <c r="K45" s="58">
        <f t="shared" si="5"/>
        <v>-344707</v>
      </c>
      <c r="L45" s="58">
        <f t="shared" si="5"/>
        <v>-259835</v>
      </c>
      <c r="M45" s="58">
        <f t="shared" si="5"/>
        <v>-251409</v>
      </c>
      <c r="N45" s="58">
        <f t="shared" si="5"/>
        <v>-855951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-1708357</v>
      </c>
      <c r="X45" s="58">
        <f t="shared" si="5"/>
        <v>-1572623</v>
      </c>
      <c r="Y45" s="58">
        <f t="shared" si="5"/>
        <v>-135734</v>
      </c>
      <c r="Z45" s="59">
        <f>+IF(X45&lt;&gt;0,+(Y45/X45)*100,0)</f>
        <v>8.6310577932536905</v>
      </c>
      <c r="AA45" s="56">
        <f>SUM(AA43:AA44)</f>
        <v>-3145247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-6867171</v>
      </c>
      <c r="D47" s="71">
        <f>SUM(D45:D46)</f>
        <v>0</v>
      </c>
      <c r="E47" s="72">
        <f t="shared" si="6"/>
        <v>-3145247</v>
      </c>
      <c r="F47" s="73">
        <f t="shared" si="6"/>
        <v>-3145247</v>
      </c>
      <c r="G47" s="73">
        <f t="shared" si="6"/>
        <v>-187706</v>
      </c>
      <c r="H47" s="74">
        <f t="shared" si="6"/>
        <v>-481301</v>
      </c>
      <c r="I47" s="74">
        <f t="shared" si="6"/>
        <v>-183399</v>
      </c>
      <c r="J47" s="74">
        <f t="shared" si="6"/>
        <v>-852406</v>
      </c>
      <c r="K47" s="74">
        <f t="shared" si="6"/>
        <v>-344707</v>
      </c>
      <c r="L47" s="74">
        <f t="shared" si="6"/>
        <v>-259835</v>
      </c>
      <c r="M47" s="73">
        <f t="shared" si="6"/>
        <v>-251409</v>
      </c>
      <c r="N47" s="73">
        <f t="shared" si="6"/>
        <v>-855951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-1708357</v>
      </c>
      <c r="X47" s="74">
        <f t="shared" si="6"/>
        <v>-1572623</v>
      </c>
      <c r="Y47" s="74">
        <f t="shared" si="6"/>
        <v>-135734</v>
      </c>
      <c r="Z47" s="75">
        <f>+IF(X47&lt;&gt;0,+(Y47/X47)*100,0)</f>
        <v>8.6310577932536905</v>
      </c>
      <c r="AA47" s="76">
        <f>SUM(AA45:AA46)</f>
        <v>-3145247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118205183</v>
      </c>
      <c r="D8" s="6"/>
      <c r="E8" s="7">
        <v>130918014</v>
      </c>
      <c r="F8" s="8">
        <v>130918014</v>
      </c>
      <c r="G8" s="8">
        <v>10698386</v>
      </c>
      <c r="H8" s="8">
        <v>10250907</v>
      </c>
      <c r="I8" s="8">
        <v>10592940</v>
      </c>
      <c r="J8" s="8">
        <v>31542233</v>
      </c>
      <c r="K8" s="8">
        <v>10449715</v>
      </c>
      <c r="L8" s="8">
        <v>10457538</v>
      </c>
      <c r="M8" s="8">
        <v>10181984</v>
      </c>
      <c r="N8" s="8">
        <v>31089237</v>
      </c>
      <c r="O8" s="8"/>
      <c r="P8" s="8"/>
      <c r="Q8" s="8"/>
      <c r="R8" s="8"/>
      <c r="S8" s="8"/>
      <c r="T8" s="8"/>
      <c r="U8" s="8"/>
      <c r="V8" s="8"/>
      <c r="W8" s="8">
        <v>62631470</v>
      </c>
      <c r="X8" s="8">
        <v>65458998</v>
      </c>
      <c r="Y8" s="8">
        <v>-2827528</v>
      </c>
      <c r="Z8" s="2">
        <v>-4.3195406076946057</v>
      </c>
      <c r="AA8" s="6">
        <v>130918014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3403393</v>
      </c>
      <c r="D13" s="6"/>
      <c r="E13" s="7">
        <v>3802170</v>
      </c>
      <c r="F13" s="8">
        <v>3802170</v>
      </c>
      <c r="G13" s="8">
        <v>294196</v>
      </c>
      <c r="H13" s="8">
        <v>296070</v>
      </c>
      <c r="I13" s="8">
        <v>294415</v>
      </c>
      <c r="J13" s="8">
        <v>884681</v>
      </c>
      <c r="K13" s="8">
        <v>286640</v>
      </c>
      <c r="L13" s="8">
        <v>292345</v>
      </c>
      <c r="M13" s="8">
        <v>85057</v>
      </c>
      <c r="N13" s="8">
        <v>664042</v>
      </c>
      <c r="O13" s="8"/>
      <c r="P13" s="8"/>
      <c r="Q13" s="8"/>
      <c r="R13" s="8"/>
      <c r="S13" s="8"/>
      <c r="T13" s="8"/>
      <c r="U13" s="8"/>
      <c r="V13" s="8"/>
      <c r="W13" s="8">
        <v>1548723</v>
      </c>
      <c r="X13" s="8">
        <v>1901082</v>
      </c>
      <c r="Y13" s="8">
        <v>-352359</v>
      </c>
      <c r="Z13" s="2">
        <v>-18.534655527746828</v>
      </c>
      <c r="AA13" s="6">
        <v>3802170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121608576</v>
      </c>
      <c r="D21" s="33">
        <f t="shared" si="0"/>
        <v>0</v>
      </c>
      <c r="E21" s="34">
        <f t="shared" si="0"/>
        <v>134720184</v>
      </c>
      <c r="F21" s="35">
        <f t="shared" si="0"/>
        <v>134720184</v>
      </c>
      <c r="G21" s="35">
        <f t="shared" si="0"/>
        <v>10992582</v>
      </c>
      <c r="H21" s="35">
        <f t="shared" si="0"/>
        <v>10546977</v>
      </c>
      <c r="I21" s="35">
        <f t="shared" si="0"/>
        <v>10887355</v>
      </c>
      <c r="J21" s="35">
        <f t="shared" si="0"/>
        <v>32426914</v>
      </c>
      <c r="K21" s="35">
        <f t="shared" si="0"/>
        <v>10736355</v>
      </c>
      <c r="L21" s="35">
        <f t="shared" si="0"/>
        <v>10749883</v>
      </c>
      <c r="M21" s="35">
        <f t="shared" si="0"/>
        <v>10267041</v>
      </c>
      <c r="N21" s="35">
        <f t="shared" si="0"/>
        <v>31753279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64180193</v>
      </c>
      <c r="X21" s="35">
        <f t="shared" si="0"/>
        <v>67360080</v>
      </c>
      <c r="Y21" s="35">
        <f t="shared" si="0"/>
        <v>-3179887</v>
      </c>
      <c r="Z21" s="36">
        <f>+IF(X21&lt;&gt;0,+(Y21/X21)*100,0)</f>
        <v>-4.7207292509153786</v>
      </c>
      <c r="AA21" s="33">
        <f>SUM(AA5:AA20)</f>
        <v>134720184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48315043</v>
      </c>
      <c r="D24" s="6"/>
      <c r="E24" s="7">
        <v>45281480</v>
      </c>
      <c r="F24" s="8">
        <v>45281480</v>
      </c>
      <c r="G24" s="8">
        <v>3823752</v>
      </c>
      <c r="H24" s="8">
        <v>3792206</v>
      </c>
      <c r="I24" s="8">
        <v>3673510</v>
      </c>
      <c r="J24" s="8">
        <v>11289468</v>
      </c>
      <c r="K24" s="8">
        <v>4087018</v>
      </c>
      <c r="L24" s="8">
        <v>4255413</v>
      </c>
      <c r="M24" s="8">
        <v>4668383</v>
      </c>
      <c r="N24" s="8">
        <v>13010814</v>
      </c>
      <c r="O24" s="8"/>
      <c r="P24" s="8"/>
      <c r="Q24" s="8"/>
      <c r="R24" s="8"/>
      <c r="S24" s="8"/>
      <c r="T24" s="8"/>
      <c r="U24" s="8"/>
      <c r="V24" s="8"/>
      <c r="W24" s="8">
        <v>24300282</v>
      </c>
      <c r="X24" s="8">
        <v>22640832</v>
      </c>
      <c r="Y24" s="8">
        <v>1659450</v>
      </c>
      <c r="Z24" s="2">
        <v>7.3294567973473761</v>
      </c>
      <c r="AA24" s="6">
        <v>45281480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27374407</v>
      </c>
      <c r="D26" s="6"/>
      <c r="E26" s="7">
        <v>39275404</v>
      </c>
      <c r="F26" s="8">
        <v>39275404</v>
      </c>
      <c r="G26" s="8"/>
      <c r="H26" s="8">
        <v>1721555</v>
      </c>
      <c r="I26" s="8">
        <v>850244</v>
      </c>
      <c r="J26" s="8">
        <v>2571799</v>
      </c>
      <c r="K26" s="8">
        <v>1367147</v>
      </c>
      <c r="L26" s="8">
        <v>631674</v>
      </c>
      <c r="M26" s="8"/>
      <c r="N26" s="8">
        <v>1998821</v>
      </c>
      <c r="O26" s="8"/>
      <c r="P26" s="8"/>
      <c r="Q26" s="8"/>
      <c r="R26" s="8"/>
      <c r="S26" s="8"/>
      <c r="T26" s="8"/>
      <c r="U26" s="8"/>
      <c r="V26" s="8"/>
      <c r="W26" s="8">
        <v>4570620</v>
      </c>
      <c r="X26" s="8">
        <v>19637706</v>
      </c>
      <c r="Y26" s="8">
        <v>-15067086</v>
      </c>
      <c r="Z26" s="2">
        <v>-76.725285529786419</v>
      </c>
      <c r="AA26" s="6">
        <v>39275404</v>
      </c>
    </row>
    <row r="27" spans="1:27" ht="13.5" x14ac:dyDescent="0.25">
      <c r="A27" s="25" t="s">
        <v>53</v>
      </c>
      <c r="B27" s="24" t="s">
        <v>32</v>
      </c>
      <c r="C27" s="6">
        <v>52781712</v>
      </c>
      <c r="D27" s="6"/>
      <c r="E27" s="7">
        <v>55808239</v>
      </c>
      <c r="F27" s="8">
        <v>55808239</v>
      </c>
      <c r="G27" s="8"/>
      <c r="H27" s="8"/>
      <c r="I27" s="8"/>
      <c r="J27" s="8"/>
      <c r="K27" s="8">
        <v>20571505</v>
      </c>
      <c r="L27" s="8"/>
      <c r="M27" s="8">
        <v>10285753</v>
      </c>
      <c r="N27" s="8">
        <v>30857258</v>
      </c>
      <c r="O27" s="8"/>
      <c r="P27" s="8"/>
      <c r="Q27" s="8"/>
      <c r="R27" s="8"/>
      <c r="S27" s="8"/>
      <c r="T27" s="8"/>
      <c r="U27" s="8"/>
      <c r="V27" s="8"/>
      <c r="W27" s="8">
        <v>30857258</v>
      </c>
      <c r="X27" s="8">
        <v>27904128</v>
      </c>
      <c r="Y27" s="8">
        <v>2953130</v>
      </c>
      <c r="Z27" s="2">
        <v>10.583129492525263</v>
      </c>
      <c r="AA27" s="6">
        <v>55808239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113251</v>
      </c>
      <c r="F28" s="8">
        <v>113251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56634</v>
      </c>
      <c r="Y28" s="8">
        <v>-56634</v>
      </c>
      <c r="Z28" s="2">
        <v>-100</v>
      </c>
      <c r="AA28" s="6">
        <v>113251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19524989</v>
      </c>
      <c r="D30" s="6"/>
      <c r="E30" s="7">
        <v>32216932</v>
      </c>
      <c r="F30" s="8">
        <v>32216932</v>
      </c>
      <c r="G30" s="8">
        <v>310957</v>
      </c>
      <c r="H30" s="8">
        <v>79304</v>
      </c>
      <c r="I30" s="8">
        <v>324869</v>
      </c>
      <c r="J30" s="8">
        <v>715130</v>
      </c>
      <c r="K30" s="8">
        <v>218772</v>
      </c>
      <c r="L30" s="8">
        <v>1241425</v>
      </c>
      <c r="M30" s="8">
        <v>2199060</v>
      </c>
      <c r="N30" s="8">
        <v>3659257</v>
      </c>
      <c r="O30" s="8"/>
      <c r="P30" s="8"/>
      <c r="Q30" s="8"/>
      <c r="R30" s="8"/>
      <c r="S30" s="8"/>
      <c r="T30" s="8"/>
      <c r="U30" s="8"/>
      <c r="V30" s="8"/>
      <c r="W30" s="8">
        <v>4374387</v>
      </c>
      <c r="X30" s="8">
        <v>16108518</v>
      </c>
      <c r="Y30" s="8">
        <v>-11734131</v>
      </c>
      <c r="Z30" s="2">
        <v>-72.844261650885585</v>
      </c>
      <c r="AA30" s="6">
        <v>32216932</v>
      </c>
    </row>
    <row r="31" spans="1:27" ht="13.5" x14ac:dyDescent="0.25">
      <c r="A31" s="25" t="s">
        <v>57</v>
      </c>
      <c r="B31" s="24" t="s">
        <v>32</v>
      </c>
      <c r="C31" s="6">
        <v>5119643</v>
      </c>
      <c r="D31" s="6"/>
      <c r="E31" s="7">
        <v>14471663</v>
      </c>
      <c r="F31" s="8">
        <v>14471663</v>
      </c>
      <c r="G31" s="8">
        <v>79304</v>
      </c>
      <c r="H31" s="8">
        <v>477859</v>
      </c>
      <c r="I31" s="8">
        <v>1821112</v>
      </c>
      <c r="J31" s="8">
        <v>2378275</v>
      </c>
      <c r="K31" s="8">
        <v>1547512</v>
      </c>
      <c r="L31" s="8">
        <v>1791177</v>
      </c>
      <c r="M31" s="8">
        <v>682335</v>
      </c>
      <c r="N31" s="8">
        <v>4021024</v>
      </c>
      <c r="O31" s="8"/>
      <c r="P31" s="8"/>
      <c r="Q31" s="8"/>
      <c r="R31" s="8"/>
      <c r="S31" s="8"/>
      <c r="T31" s="8"/>
      <c r="U31" s="8"/>
      <c r="V31" s="8"/>
      <c r="W31" s="8">
        <v>6399299</v>
      </c>
      <c r="X31" s="8">
        <v>7235862</v>
      </c>
      <c r="Y31" s="8">
        <v>-836563</v>
      </c>
      <c r="Z31" s="2">
        <v>-11.561345420904932</v>
      </c>
      <c r="AA31" s="6">
        <v>14471663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3456957</v>
      </c>
      <c r="D33" s="6"/>
      <c r="E33" s="7">
        <v>2857189</v>
      </c>
      <c r="F33" s="8">
        <v>2857189</v>
      </c>
      <c r="G33" s="8">
        <v>34011</v>
      </c>
      <c r="H33" s="8">
        <v>33732</v>
      </c>
      <c r="I33" s="8">
        <v>76913</v>
      </c>
      <c r="J33" s="8">
        <v>144656</v>
      </c>
      <c r="K33" s="8">
        <v>37556</v>
      </c>
      <c r="L33" s="8">
        <v>43030</v>
      </c>
      <c r="M33" s="8">
        <v>96546</v>
      </c>
      <c r="N33" s="8">
        <v>177132</v>
      </c>
      <c r="O33" s="8"/>
      <c r="P33" s="8"/>
      <c r="Q33" s="8"/>
      <c r="R33" s="8"/>
      <c r="S33" s="8"/>
      <c r="T33" s="8"/>
      <c r="U33" s="8"/>
      <c r="V33" s="8"/>
      <c r="W33" s="8">
        <v>321788</v>
      </c>
      <c r="X33" s="8">
        <v>1428660</v>
      </c>
      <c r="Y33" s="8">
        <v>-1106872</v>
      </c>
      <c r="Z33" s="2">
        <v>-77.476236473338659</v>
      </c>
      <c r="AA33" s="6">
        <v>2857189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156572751</v>
      </c>
      <c r="D35" s="33">
        <f>SUM(D24:D34)</f>
        <v>0</v>
      </c>
      <c r="E35" s="34">
        <f t="shared" si="1"/>
        <v>190024158</v>
      </c>
      <c r="F35" s="35">
        <f t="shared" si="1"/>
        <v>190024158</v>
      </c>
      <c r="G35" s="35">
        <f t="shared" si="1"/>
        <v>4248024</v>
      </c>
      <c r="H35" s="35">
        <f t="shared" si="1"/>
        <v>6104656</v>
      </c>
      <c r="I35" s="35">
        <f t="shared" si="1"/>
        <v>6746648</v>
      </c>
      <c r="J35" s="35">
        <f t="shared" si="1"/>
        <v>17099328</v>
      </c>
      <c r="K35" s="35">
        <f t="shared" si="1"/>
        <v>27829510</v>
      </c>
      <c r="L35" s="35">
        <f t="shared" si="1"/>
        <v>7962719</v>
      </c>
      <c r="M35" s="35">
        <f t="shared" si="1"/>
        <v>17932077</v>
      </c>
      <c r="N35" s="35">
        <f t="shared" si="1"/>
        <v>53724306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70823634</v>
      </c>
      <c r="X35" s="35">
        <f t="shared" si="1"/>
        <v>95012340</v>
      </c>
      <c r="Y35" s="35">
        <f t="shared" si="1"/>
        <v>-24188706</v>
      </c>
      <c r="Z35" s="36">
        <f>+IF(X35&lt;&gt;0,+(Y35/X35)*100,0)</f>
        <v>-25.458488865762067</v>
      </c>
      <c r="AA35" s="33">
        <f>SUM(AA24:AA34)</f>
        <v>190024158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-34964175</v>
      </c>
      <c r="D37" s="46">
        <f>+D21-D35</f>
        <v>0</v>
      </c>
      <c r="E37" s="47">
        <f t="shared" si="2"/>
        <v>-55303974</v>
      </c>
      <c r="F37" s="48">
        <f t="shared" si="2"/>
        <v>-55303974</v>
      </c>
      <c r="G37" s="48">
        <f t="shared" si="2"/>
        <v>6744558</v>
      </c>
      <c r="H37" s="48">
        <f t="shared" si="2"/>
        <v>4442321</v>
      </c>
      <c r="I37" s="48">
        <f t="shared" si="2"/>
        <v>4140707</v>
      </c>
      <c r="J37" s="48">
        <f t="shared" si="2"/>
        <v>15327586</v>
      </c>
      <c r="K37" s="48">
        <f t="shared" si="2"/>
        <v>-17093155</v>
      </c>
      <c r="L37" s="48">
        <f t="shared" si="2"/>
        <v>2787164</v>
      </c>
      <c r="M37" s="48">
        <f t="shared" si="2"/>
        <v>-7665036</v>
      </c>
      <c r="N37" s="48">
        <f t="shared" si="2"/>
        <v>-21971027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-6643441</v>
      </c>
      <c r="X37" s="48">
        <f>IF(F21=F35,0,X21-X35)</f>
        <v>-27652260</v>
      </c>
      <c r="Y37" s="48">
        <f t="shared" si="2"/>
        <v>21008819</v>
      </c>
      <c r="Z37" s="49">
        <f>+IF(X37&lt;&gt;0,+(Y37/X37)*100,0)</f>
        <v>-75.975052310371737</v>
      </c>
      <c r="AA37" s="46">
        <f>+AA21-AA35</f>
        <v>-55303974</v>
      </c>
    </row>
    <row r="38" spans="1:27" ht="23.1" customHeight="1" x14ac:dyDescent="0.25">
      <c r="A38" s="50" t="s">
        <v>62</v>
      </c>
      <c r="B38" s="29" t="s">
        <v>32</v>
      </c>
      <c r="C38" s="6">
        <v>36578914</v>
      </c>
      <c r="D38" s="6"/>
      <c r="E38" s="7">
        <v>10000000</v>
      </c>
      <c r="F38" s="8">
        <v>10000000</v>
      </c>
      <c r="G38" s="8"/>
      <c r="H38" s="8"/>
      <c r="I38" s="8">
        <v>960002</v>
      </c>
      <c r="J38" s="8">
        <v>960002</v>
      </c>
      <c r="K38" s="8">
        <v>1263361</v>
      </c>
      <c r="L38" s="8"/>
      <c r="M38" s="8"/>
      <c r="N38" s="8">
        <v>1263361</v>
      </c>
      <c r="O38" s="8"/>
      <c r="P38" s="8"/>
      <c r="Q38" s="8"/>
      <c r="R38" s="8"/>
      <c r="S38" s="8"/>
      <c r="T38" s="8"/>
      <c r="U38" s="8"/>
      <c r="V38" s="8"/>
      <c r="W38" s="8">
        <v>2223363</v>
      </c>
      <c r="X38" s="8">
        <v>4999998</v>
      </c>
      <c r="Y38" s="8">
        <v>-2776635</v>
      </c>
      <c r="Z38" s="2">
        <v>-55.532722213088881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1614739</v>
      </c>
      <c r="D41" s="56">
        <f>SUM(D37:D40)</f>
        <v>0</v>
      </c>
      <c r="E41" s="57">
        <f t="shared" si="3"/>
        <v>-45303974</v>
      </c>
      <c r="F41" s="58">
        <f t="shared" si="3"/>
        <v>-45303974</v>
      </c>
      <c r="G41" s="58">
        <f t="shared" si="3"/>
        <v>6744558</v>
      </c>
      <c r="H41" s="58">
        <f t="shared" si="3"/>
        <v>4442321</v>
      </c>
      <c r="I41" s="58">
        <f t="shared" si="3"/>
        <v>5100709</v>
      </c>
      <c r="J41" s="58">
        <f t="shared" si="3"/>
        <v>16287588</v>
      </c>
      <c r="K41" s="58">
        <f t="shared" si="3"/>
        <v>-15829794</v>
      </c>
      <c r="L41" s="58">
        <f t="shared" si="3"/>
        <v>2787164</v>
      </c>
      <c r="M41" s="58">
        <f t="shared" si="3"/>
        <v>-7665036</v>
      </c>
      <c r="N41" s="58">
        <f t="shared" si="3"/>
        <v>-20707666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-4420078</v>
      </c>
      <c r="X41" s="58">
        <f t="shared" si="3"/>
        <v>-22652262</v>
      </c>
      <c r="Y41" s="58">
        <f t="shared" si="3"/>
        <v>18232184</v>
      </c>
      <c r="Z41" s="59">
        <f>+IF(X41&lt;&gt;0,+(Y41/X41)*100,0)</f>
        <v>-80.487255533244323</v>
      </c>
      <c r="AA41" s="56">
        <f>SUM(AA37:AA40)</f>
        <v>-45303974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1614739</v>
      </c>
      <c r="D43" s="64">
        <f>+D41-D42</f>
        <v>0</v>
      </c>
      <c r="E43" s="65">
        <f t="shared" si="4"/>
        <v>-45303974</v>
      </c>
      <c r="F43" s="66">
        <f t="shared" si="4"/>
        <v>-45303974</v>
      </c>
      <c r="G43" s="66">
        <f t="shared" si="4"/>
        <v>6744558</v>
      </c>
      <c r="H43" s="66">
        <f t="shared" si="4"/>
        <v>4442321</v>
      </c>
      <c r="I43" s="66">
        <f t="shared" si="4"/>
        <v>5100709</v>
      </c>
      <c r="J43" s="66">
        <f t="shared" si="4"/>
        <v>16287588</v>
      </c>
      <c r="K43" s="66">
        <f t="shared" si="4"/>
        <v>-15829794</v>
      </c>
      <c r="L43" s="66">
        <f t="shared" si="4"/>
        <v>2787164</v>
      </c>
      <c r="M43" s="66">
        <f t="shared" si="4"/>
        <v>-7665036</v>
      </c>
      <c r="N43" s="66">
        <f t="shared" si="4"/>
        <v>-20707666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-4420078</v>
      </c>
      <c r="X43" s="66">
        <f t="shared" si="4"/>
        <v>-22652262</v>
      </c>
      <c r="Y43" s="66">
        <f t="shared" si="4"/>
        <v>18232184</v>
      </c>
      <c r="Z43" s="67">
        <f>+IF(X43&lt;&gt;0,+(Y43/X43)*100,0)</f>
        <v>-80.487255533244323</v>
      </c>
      <c r="AA43" s="64">
        <f>+AA41-AA42</f>
        <v>-45303974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1614739</v>
      </c>
      <c r="D45" s="56">
        <f>SUM(D43:D44)</f>
        <v>0</v>
      </c>
      <c r="E45" s="57">
        <f t="shared" si="5"/>
        <v>-45303974</v>
      </c>
      <c r="F45" s="58">
        <f t="shared" si="5"/>
        <v>-45303974</v>
      </c>
      <c r="G45" s="58">
        <f t="shared" si="5"/>
        <v>6744558</v>
      </c>
      <c r="H45" s="58">
        <f t="shared" si="5"/>
        <v>4442321</v>
      </c>
      <c r="I45" s="58">
        <f t="shared" si="5"/>
        <v>5100709</v>
      </c>
      <c r="J45" s="58">
        <f t="shared" si="5"/>
        <v>16287588</v>
      </c>
      <c r="K45" s="58">
        <f t="shared" si="5"/>
        <v>-15829794</v>
      </c>
      <c r="L45" s="58">
        <f t="shared" si="5"/>
        <v>2787164</v>
      </c>
      <c r="M45" s="58">
        <f t="shared" si="5"/>
        <v>-7665036</v>
      </c>
      <c r="N45" s="58">
        <f t="shared" si="5"/>
        <v>-20707666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-4420078</v>
      </c>
      <c r="X45" s="58">
        <f t="shared" si="5"/>
        <v>-22652262</v>
      </c>
      <c r="Y45" s="58">
        <f t="shared" si="5"/>
        <v>18232184</v>
      </c>
      <c r="Z45" s="59">
        <f>+IF(X45&lt;&gt;0,+(Y45/X45)*100,0)</f>
        <v>-80.487255533244323</v>
      </c>
      <c r="AA45" s="56">
        <f>SUM(AA43:AA44)</f>
        <v>-45303974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1614739</v>
      </c>
      <c r="D47" s="71">
        <f>SUM(D45:D46)</f>
        <v>0</v>
      </c>
      <c r="E47" s="72">
        <f t="shared" si="6"/>
        <v>-45303974</v>
      </c>
      <c r="F47" s="73">
        <f t="shared" si="6"/>
        <v>-45303974</v>
      </c>
      <c r="G47" s="73">
        <f t="shared" si="6"/>
        <v>6744558</v>
      </c>
      <c r="H47" s="74">
        <f t="shared" si="6"/>
        <v>4442321</v>
      </c>
      <c r="I47" s="74">
        <f t="shared" si="6"/>
        <v>5100709</v>
      </c>
      <c r="J47" s="74">
        <f t="shared" si="6"/>
        <v>16287588</v>
      </c>
      <c r="K47" s="74">
        <f t="shared" si="6"/>
        <v>-15829794</v>
      </c>
      <c r="L47" s="74">
        <f t="shared" si="6"/>
        <v>2787164</v>
      </c>
      <c r="M47" s="73">
        <f t="shared" si="6"/>
        <v>-7665036</v>
      </c>
      <c r="N47" s="73">
        <f t="shared" si="6"/>
        <v>-20707666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-4420078</v>
      </c>
      <c r="X47" s="74">
        <f t="shared" si="6"/>
        <v>-22652262</v>
      </c>
      <c r="Y47" s="74">
        <f t="shared" si="6"/>
        <v>18232184</v>
      </c>
      <c r="Z47" s="75">
        <f>+IF(X47&lt;&gt;0,+(Y47/X47)*100,0)</f>
        <v>-80.487255533244323</v>
      </c>
      <c r="AA47" s="76">
        <f>SUM(AA45:AA46)</f>
        <v>-45303974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28357124</v>
      </c>
      <c r="D8" s="6"/>
      <c r="E8" s="7">
        <v>34145000</v>
      </c>
      <c r="F8" s="8">
        <v>34145000</v>
      </c>
      <c r="G8" s="8">
        <v>2671656</v>
      </c>
      <c r="H8" s="8">
        <v>4329709</v>
      </c>
      <c r="I8" s="8">
        <v>2760160</v>
      </c>
      <c r="J8" s="8">
        <v>9761525</v>
      </c>
      <c r="K8" s="8">
        <v>5053272</v>
      </c>
      <c r="L8" s="8">
        <v>-1972075</v>
      </c>
      <c r="M8" s="8">
        <v>2526541</v>
      </c>
      <c r="N8" s="8">
        <v>5607738</v>
      </c>
      <c r="O8" s="8"/>
      <c r="P8" s="8"/>
      <c r="Q8" s="8"/>
      <c r="R8" s="8"/>
      <c r="S8" s="8"/>
      <c r="T8" s="8"/>
      <c r="U8" s="8"/>
      <c r="V8" s="8"/>
      <c r="W8" s="8">
        <v>15369263</v>
      </c>
      <c r="X8" s="8">
        <v>17072496</v>
      </c>
      <c r="Y8" s="8">
        <v>-1703233</v>
      </c>
      <c r="Z8" s="2">
        <v>-9.9764732702236394</v>
      </c>
      <c r="AA8" s="6">
        <v>34145000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15445680</v>
      </c>
      <c r="D13" s="6"/>
      <c r="E13" s="7"/>
      <c r="F13" s="8"/>
      <c r="G13" s="8">
        <v>1401597</v>
      </c>
      <c r="H13" s="8">
        <v>2712778</v>
      </c>
      <c r="I13" s="8">
        <v>1422350</v>
      </c>
      <c r="J13" s="8">
        <v>5536725</v>
      </c>
      <c r="K13" s="8">
        <v>2868573</v>
      </c>
      <c r="L13" s="8">
        <v>-1292553</v>
      </c>
      <c r="M13" s="8">
        <v>1510623</v>
      </c>
      <c r="N13" s="8">
        <v>3086643</v>
      </c>
      <c r="O13" s="8"/>
      <c r="P13" s="8"/>
      <c r="Q13" s="8"/>
      <c r="R13" s="8"/>
      <c r="S13" s="8"/>
      <c r="T13" s="8"/>
      <c r="U13" s="8"/>
      <c r="V13" s="8"/>
      <c r="W13" s="8">
        <v>8623368</v>
      </c>
      <c r="X13" s="8"/>
      <c r="Y13" s="8">
        <v>8623368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43802804</v>
      </c>
      <c r="D21" s="33">
        <f t="shared" si="0"/>
        <v>0</v>
      </c>
      <c r="E21" s="34">
        <f t="shared" si="0"/>
        <v>34145000</v>
      </c>
      <c r="F21" s="35">
        <f t="shared" si="0"/>
        <v>34145000</v>
      </c>
      <c r="G21" s="35">
        <f t="shared" si="0"/>
        <v>4073253</v>
      </c>
      <c r="H21" s="35">
        <f t="shared" si="0"/>
        <v>7042487</v>
      </c>
      <c r="I21" s="35">
        <f t="shared" si="0"/>
        <v>4182510</v>
      </c>
      <c r="J21" s="35">
        <f t="shared" si="0"/>
        <v>15298250</v>
      </c>
      <c r="K21" s="35">
        <f t="shared" si="0"/>
        <v>7921845</v>
      </c>
      <c r="L21" s="35">
        <f t="shared" si="0"/>
        <v>-3264628</v>
      </c>
      <c r="M21" s="35">
        <f t="shared" si="0"/>
        <v>4037164</v>
      </c>
      <c r="N21" s="35">
        <f t="shared" si="0"/>
        <v>8694381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23992631</v>
      </c>
      <c r="X21" s="35">
        <f t="shared" si="0"/>
        <v>17072496</v>
      </c>
      <c r="Y21" s="35">
        <f t="shared" si="0"/>
        <v>6920135</v>
      </c>
      <c r="Z21" s="36">
        <f>+IF(X21&lt;&gt;0,+(Y21/X21)*100,0)</f>
        <v>40.533821182327415</v>
      </c>
      <c r="AA21" s="33">
        <f>SUM(AA5:AA20)</f>
        <v>34145000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8722138</v>
      </c>
      <c r="D24" s="6"/>
      <c r="E24" s="7">
        <v>8233933</v>
      </c>
      <c r="F24" s="8">
        <v>8233933</v>
      </c>
      <c r="G24" s="8">
        <v>767931</v>
      </c>
      <c r="H24" s="8">
        <v>622373</v>
      </c>
      <c r="I24" s="8">
        <v>711943</v>
      </c>
      <c r="J24" s="8">
        <v>2102247</v>
      </c>
      <c r="K24" s="8">
        <v>763032</v>
      </c>
      <c r="L24" s="8">
        <v>798668</v>
      </c>
      <c r="M24" s="8">
        <v>862715</v>
      </c>
      <c r="N24" s="8">
        <v>2424415</v>
      </c>
      <c r="O24" s="8"/>
      <c r="P24" s="8"/>
      <c r="Q24" s="8"/>
      <c r="R24" s="8"/>
      <c r="S24" s="8"/>
      <c r="T24" s="8"/>
      <c r="U24" s="8"/>
      <c r="V24" s="8"/>
      <c r="W24" s="8">
        <v>4526662</v>
      </c>
      <c r="X24" s="8">
        <v>4117008</v>
      </c>
      <c r="Y24" s="8">
        <v>409654</v>
      </c>
      <c r="Z24" s="2">
        <v>9.9502842841208956</v>
      </c>
      <c r="AA24" s="6">
        <v>8233933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23390</v>
      </c>
      <c r="I26" s="8">
        <v>14250</v>
      </c>
      <c r="J26" s="8">
        <v>37640</v>
      </c>
      <c r="K26" s="8"/>
      <c r="L26" s="8">
        <v>2957</v>
      </c>
      <c r="M26" s="8">
        <v>8916</v>
      </c>
      <c r="N26" s="8">
        <v>11873</v>
      </c>
      <c r="O26" s="8"/>
      <c r="P26" s="8"/>
      <c r="Q26" s="8"/>
      <c r="R26" s="8"/>
      <c r="S26" s="8"/>
      <c r="T26" s="8"/>
      <c r="U26" s="8"/>
      <c r="V26" s="8"/>
      <c r="W26" s="8">
        <v>49513</v>
      </c>
      <c r="X26" s="8"/>
      <c r="Y26" s="8">
        <v>49513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19286928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4156545</v>
      </c>
      <c r="D30" s="6"/>
      <c r="E30" s="7">
        <v>3450000</v>
      </c>
      <c r="F30" s="8">
        <v>3450000</v>
      </c>
      <c r="G30" s="8"/>
      <c r="H30" s="8">
        <v>604752</v>
      </c>
      <c r="I30" s="8"/>
      <c r="J30" s="8">
        <v>604752</v>
      </c>
      <c r="K30" s="8"/>
      <c r="L30" s="8"/>
      <c r="M30" s="8">
        <v>48763</v>
      </c>
      <c r="N30" s="8">
        <v>48763</v>
      </c>
      <c r="O30" s="8"/>
      <c r="P30" s="8"/>
      <c r="Q30" s="8"/>
      <c r="R30" s="8"/>
      <c r="S30" s="8"/>
      <c r="T30" s="8"/>
      <c r="U30" s="8"/>
      <c r="V30" s="8"/>
      <c r="W30" s="8">
        <v>653515</v>
      </c>
      <c r="X30" s="8">
        <v>1725006</v>
      </c>
      <c r="Y30" s="8">
        <v>-1071491</v>
      </c>
      <c r="Z30" s="2">
        <v>-62.115204236970769</v>
      </c>
      <c r="AA30" s="6">
        <v>3450000</v>
      </c>
    </row>
    <row r="31" spans="1:27" ht="13.5" x14ac:dyDescent="0.25">
      <c r="A31" s="25" t="s">
        <v>57</v>
      </c>
      <c r="B31" s="24" t="s">
        <v>32</v>
      </c>
      <c r="C31" s="6">
        <v>-126521</v>
      </c>
      <c r="D31" s="6"/>
      <c r="E31" s="7">
        <v>10000</v>
      </c>
      <c r="F31" s="8">
        <v>10000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5004</v>
      </c>
      <c r="Y31" s="8">
        <v>-5004</v>
      </c>
      <c r="Z31" s="2">
        <v>-100</v>
      </c>
      <c r="AA31" s="6">
        <v>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119727</v>
      </c>
      <c r="D33" s="6"/>
      <c r="E33" s="7">
        <v>730000</v>
      </c>
      <c r="F33" s="8">
        <v>730000</v>
      </c>
      <c r="G33" s="8">
        <v>6752</v>
      </c>
      <c r="H33" s="8">
        <v>75312</v>
      </c>
      <c r="I33" s="8">
        <v>7055</v>
      </c>
      <c r="J33" s="8">
        <v>89119</v>
      </c>
      <c r="K33" s="8">
        <v>26890</v>
      </c>
      <c r="L33" s="8">
        <v>7008</v>
      </c>
      <c r="M33" s="8">
        <v>7725</v>
      </c>
      <c r="N33" s="8">
        <v>41623</v>
      </c>
      <c r="O33" s="8"/>
      <c r="P33" s="8"/>
      <c r="Q33" s="8"/>
      <c r="R33" s="8"/>
      <c r="S33" s="8"/>
      <c r="T33" s="8"/>
      <c r="U33" s="8"/>
      <c r="V33" s="8"/>
      <c r="W33" s="8">
        <v>130742</v>
      </c>
      <c r="X33" s="8">
        <v>365016</v>
      </c>
      <c r="Y33" s="8">
        <v>-234274</v>
      </c>
      <c r="Z33" s="2">
        <v>-64.18184408354702</v>
      </c>
      <c r="AA33" s="6">
        <v>730000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32158817</v>
      </c>
      <c r="D35" s="33">
        <f>SUM(D24:D34)</f>
        <v>0</v>
      </c>
      <c r="E35" s="34">
        <f t="shared" si="1"/>
        <v>12423933</v>
      </c>
      <c r="F35" s="35">
        <f t="shared" si="1"/>
        <v>12423933</v>
      </c>
      <c r="G35" s="35">
        <f t="shared" si="1"/>
        <v>774683</v>
      </c>
      <c r="H35" s="35">
        <f t="shared" si="1"/>
        <v>1325827</v>
      </c>
      <c r="I35" s="35">
        <f t="shared" si="1"/>
        <v>733248</v>
      </c>
      <c r="J35" s="35">
        <f t="shared" si="1"/>
        <v>2833758</v>
      </c>
      <c r="K35" s="35">
        <f t="shared" si="1"/>
        <v>789922</v>
      </c>
      <c r="L35" s="35">
        <f t="shared" si="1"/>
        <v>808633</v>
      </c>
      <c r="M35" s="35">
        <f t="shared" si="1"/>
        <v>928119</v>
      </c>
      <c r="N35" s="35">
        <f t="shared" si="1"/>
        <v>2526674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5360432</v>
      </c>
      <c r="X35" s="35">
        <f t="shared" si="1"/>
        <v>6212034</v>
      </c>
      <c r="Y35" s="35">
        <f t="shared" si="1"/>
        <v>-851602</v>
      </c>
      <c r="Z35" s="36">
        <f>+IF(X35&lt;&gt;0,+(Y35/X35)*100,0)</f>
        <v>-13.708907581639121</v>
      </c>
      <c r="AA35" s="33">
        <f>SUM(AA24:AA34)</f>
        <v>12423933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11643987</v>
      </c>
      <c r="D37" s="46">
        <f>+D21-D35</f>
        <v>0</v>
      </c>
      <c r="E37" s="47">
        <f t="shared" si="2"/>
        <v>21721067</v>
      </c>
      <c r="F37" s="48">
        <f t="shared" si="2"/>
        <v>21721067</v>
      </c>
      <c r="G37" s="48">
        <f t="shared" si="2"/>
        <v>3298570</v>
      </c>
      <c r="H37" s="48">
        <f t="shared" si="2"/>
        <v>5716660</v>
      </c>
      <c r="I37" s="48">
        <f t="shared" si="2"/>
        <v>3449262</v>
      </c>
      <c r="J37" s="48">
        <f t="shared" si="2"/>
        <v>12464492</v>
      </c>
      <c r="K37" s="48">
        <f t="shared" si="2"/>
        <v>7131923</v>
      </c>
      <c r="L37" s="48">
        <f t="shared" si="2"/>
        <v>-4073261</v>
      </c>
      <c r="M37" s="48">
        <f t="shared" si="2"/>
        <v>3109045</v>
      </c>
      <c r="N37" s="48">
        <f t="shared" si="2"/>
        <v>6167707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18632199</v>
      </c>
      <c r="X37" s="48">
        <f>IF(F21=F35,0,X21-X35)</f>
        <v>10860462</v>
      </c>
      <c r="Y37" s="48">
        <f t="shared" si="2"/>
        <v>7771737</v>
      </c>
      <c r="Z37" s="49">
        <f>+IF(X37&lt;&gt;0,+(Y37/X37)*100,0)</f>
        <v>71.559911539674843</v>
      </c>
      <c r="AA37" s="46">
        <f>+AA21-AA35</f>
        <v>21721067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11643987</v>
      </c>
      <c r="D41" s="56">
        <f>SUM(D37:D40)</f>
        <v>0</v>
      </c>
      <c r="E41" s="57">
        <f t="shared" si="3"/>
        <v>21721067</v>
      </c>
      <c r="F41" s="58">
        <f t="shared" si="3"/>
        <v>21721067</v>
      </c>
      <c r="G41" s="58">
        <f t="shared" si="3"/>
        <v>3298570</v>
      </c>
      <c r="H41" s="58">
        <f t="shared" si="3"/>
        <v>5716660</v>
      </c>
      <c r="I41" s="58">
        <f t="shared" si="3"/>
        <v>3449262</v>
      </c>
      <c r="J41" s="58">
        <f t="shared" si="3"/>
        <v>12464492</v>
      </c>
      <c r="K41" s="58">
        <f t="shared" si="3"/>
        <v>7131923</v>
      </c>
      <c r="L41" s="58">
        <f t="shared" si="3"/>
        <v>-4073261</v>
      </c>
      <c r="M41" s="58">
        <f t="shared" si="3"/>
        <v>3109045</v>
      </c>
      <c r="N41" s="58">
        <f t="shared" si="3"/>
        <v>6167707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18632199</v>
      </c>
      <c r="X41" s="58">
        <f t="shared" si="3"/>
        <v>10860462</v>
      </c>
      <c r="Y41" s="58">
        <f t="shared" si="3"/>
        <v>7771737</v>
      </c>
      <c r="Z41" s="59">
        <f>+IF(X41&lt;&gt;0,+(Y41/X41)*100,0)</f>
        <v>71.559911539674843</v>
      </c>
      <c r="AA41" s="56">
        <f>SUM(AA37:AA40)</f>
        <v>21721067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11643987</v>
      </c>
      <c r="D43" s="64">
        <f>+D41-D42</f>
        <v>0</v>
      </c>
      <c r="E43" s="65">
        <f t="shared" si="4"/>
        <v>21721067</v>
      </c>
      <c r="F43" s="66">
        <f t="shared" si="4"/>
        <v>21721067</v>
      </c>
      <c r="G43" s="66">
        <f t="shared" si="4"/>
        <v>3298570</v>
      </c>
      <c r="H43" s="66">
        <f t="shared" si="4"/>
        <v>5716660</v>
      </c>
      <c r="I43" s="66">
        <f t="shared" si="4"/>
        <v>3449262</v>
      </c>
      <c r="J43" s="66">
        <f t="shared" si="4"/>
        <v>12464492</v>
      </c>
      <c r="K43" s="66">
        <f t="shared" si="4"/>
        <v>7131923</v>
      </c>
      <c r="L43" s="66">
        <f t="shared" si="4"/>
        <v>-4073261</v>
      </c>
      <c r="M43" s="66">
        <f t="shared" si="4"/>
        <v>3109045</v>
      </c>
      <c r="N43" s="66">
        <f t="shared" si="4"/>
        <v>6167707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18632199</v>
      </c>
      <c r="X43" s="66">
        <f t="shared" si="4"/>
        <v>10860462</v>
      </c>
      <c r="Y43" s="66">
        <f t="shared" si="4"/>
        <v>7771737</v>
      </c>
      <c r="Z43" s="67">
        <f>+IF(X43&lt;&gt;0,+(Y43/X43)*100,0)</f>
        <v>71.559911539674843</v>
      </c>
      <c r="AA43" s="64">
        <f>+AA41-AA42</f>
        <v>21721067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11643987</v>
      </c>
      <c r="D45" s="56">
        <f>SUM(D43:D44)</f>
        <v>0</v>
      </c>
      <c r="E45" s="57">
        <f t="shared" si="5"/>
        <v>21721067</v>
      </c>
      <c r="F45" s="58">
        <f t="shared" si="5"/>
        <v>21721067</v>
      </c>
      <c r="G45" s="58">
        <f t="shared" si="5"/>
        <v>3298570</v>
      </c>
      <c r="H45" s="58">
        <f t="shared" si="5"/>
        <v>5716660</v>
      </c>
      <c r="I45" s="58">
        <f t="shared" si="5"/>
        <v>3449262</v>
      </c>
      <c r="J45" s="58">
        <f t="shared" si="5"/>
        <v>12464492</v>
      </c>
      <c r="K45" s="58">
        <f t="shared" si="5"/>
        <v>7131923</v>
      </c>
      <c r="L45" s="58">
        <f t="shared" si="5"/>
        <v>-4073261</v>
      </c>
      <c r="M45" s="58">
        <f t="shared" si="5"/>
        <v>3109045</v>
      </c>
      <c r="N45" s="58">
        <f t="shared" si="5"/>
        <v>6167707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18632199</v>
      </c>
      <c r="X45" s="58">
        <f t="shared" si="5"/>
        <v>10860462</v>
      </c>
      <c r="Y45" s="58">
        <f t="shared" si="5"/>
        <v>7771737</v>
      </c>
      <c r="Z45" s="59">
        <f>+IF(X45&lt;&gt;0,+(Y45/X45)*100,0)</f>
        <v>71.559911539674843</v>
      </c>
      <c r="AA45" s="56">
        <f>SUM(AA43:AA44)</f>
        <v>21721067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11643987</v>
      </c>
      <c r="D47" s="71">
        <f>SUM(D45:D46)</f>
        <v>0</v>
      </c>
      <c r="E47" s="72">
        <f t="shared" si="6"/>
        <v>21721067</v>
      </c>
      <c r="F47" s="73">
        <f t="shared" si="6"/>
        <v>21721067</v>
      </c>
      <c r="G47" s="73">
        <f t="shared" si="6"/>
        <v>3298570</v>
      </c>
      <c r="H47" s="74">
        <f t="shared" si="6"/>
        <v>5716660</v>
      </c>
      <c r="I47" s="74">
        <f t="shared" si="6"/>
        <v>3449262</v>
      </c>
      <c r="J47" s="74">
        <f t="shared" si="6"/>
        <v>12464492</v>
      </c>
      <c r="K47" s="74">
        <f t="shared" si="6"/>
        <v>7131923</v>
      </c>
      <c r="L47" s="74">
        <f t="shared" si="6"/>
        <v>-4073261</v>
      </c>
      <c r="M47" s="73">
        <f t="shared" si="6"/>
        <v>3109045</v>
      </c>
      <c r="N47" s="73">
        <f t="shared" si="6"/>
        <v>6167707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18632199</v>
      </c>
      <c r="X47" s="74">
        <f t="shared" si="6"/>
        <v>10860462</v>
      </c>
      <c r="Y47" s="74">
        <f t="shared" si="6"/>
        <v>7771737</v>
      </c>
      <c r="Z47" s="75">
        <f>+IF(X47&lt;&gt;0,+(Y47/X47)*100,0)</f>
        <v>71.559911539674843</v>
      </c>
      <c r="AA47" s="76">
        <f>SUM(AA45:AA46)</f>
        <v>21721067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59388</v>
      </c>
      <c r="D6" s="6"/>
      <c r="E6" s="7">
        <v>48000</v>
      </c>
      <c r="F6" s="8">
        <v>48000</v>
      </c>
      <c r="G6" s="8"/>
      <c r="H6" s="8"/>
      <c r="I6" s="8">
        <v>4362</v>
      </c>
      <c r="J6" s="8">
        <v>4362</v>
      </c>
      <c r="K6" s="8"/>
      <c r="L6" s="8">
        <v>13087</v>
      </c>
      <c r="M6" s="8">
        <v>4362</v>
      </c>
      <c r="N6" s="8">
        <v>17449</v>
      </c>
      <c r="O6" s="8"/>
      <c r="P6" s="8"/>
      <c r="Q6" s="8"/>
      <c r="R6" s="8"/>
      <c r="S6" s="8"/>
      <c r="T6" s="8"/>
      <c r="U6" s="8"/>
      <c r="V6" s="8"/>
      <c r="W6" s="8">
        <v>21811</v>
      </c>
      <c r="X6" s="8">
        <v>34045</v>
      </c>
      <c r="Y6" s="8">
        <v>-12234</v>
      </c>
      <c r="Z6" s="2">
        <v>-35.934792186811571</v>
      </c>
      <c r="AA6" s="6">
        <v>48000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100585989</v>
      </c>
      <c r="D8" s="6"/>
      <c r="E8" s="7">
        <v>70845000</v>
      </c>
      <c r="F8" s="8">
        <v>70845000</v>
      </c>
      <c r="G8" s="8">
        <v>8620470</v>
      </c>
      <c r="H8" s="8">
        <v>8782768</v>
      </c>
      <c r="I8" s="8">
        <v>8698791</v>
      </c>
      <c r="J8" s="8">
        <v>26102029</v>
      </c>
      <c r="K8" s="8">
        <v>7475756</v>
      </c>
      <c r="L8" s="8">
        <v>7762606</v>
      </c>
      <c r="M8" s="8">
        <v>8127563</v>
      </c>
      <c r="N8" s="8">
        <v>23365925</v>
      </c>
      <c r="O8" s="8"/>
      <c r="P8" s="8"/>
      <c r="Q8" s="8"/>
      <c r="R8" s="8"/>
      <c r="S8" s="8"/>
      <c r="T8" s="8"/>
      <c r="U8" s="8"/>
      <c r="V8" s="8"/>
      <c r="W8" s="8">
        <v>49467954</v>
      </c>
      <c r="X8" s="8">
        <v>42566580</v>
      </c>
      <c r="Y8" s="8">
        <v>6901374</v>
      </c>
      <c r="Z8" s="2">
        <v>16.213127763611734</v>
      </c>
      <c r="AA8" s="6">
        <v>70845000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1156439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190167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1363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101993346</v>
      </c>
      <c r="D21" s="33">
        <f t="shared" si="0"/>
        <v>0</v>
      </c>
      <c r="E21" s="34">
        <f t="shared" si="0"/>
        <v>70893000</v>
      </c>
      <c r="F21" s="35">
        <f t="shared" si="0"/>
        <v>70893000</v>
      </c>
      <c r="G21" s="35">
        <f t="shared" si="0"/>
        <v>8620470</v>
      </c>
      <c r="H21" s="35">
        <f t="shared" si="0"/>
        <v>8782768</v>
      </c>
      <c r="I21" s="35">
        <f t="shared" si="0"/>
        <v>8703153</v>
      </c>
      <c r="J21" s="35">
        <f t="shared" si="0"/>
        <v>26106391</v>
      </c>
      <c r="K21" s="35">
        <f t="shared" si="0"/>
        <v>7475756</v>
      </c>
      <c r="L21" s="35">
        <f t="shared" si="0"/>
        <v>7775693</v>
      </c>
      <c r="M21" s="35">
        <f t="shared" si="0"/>
        <v>8131925</v>
      </c>
      <c r="N21" s="35">
        <f t="shared" si="0"/>
        <v>23383374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49489765</v>
      </c>
      <c r="X21" s="35">
        <f t="shared" si="0"/>
        <v>42600625</v>
      </c>
      <c r="Y21" s="35">
        <f t="shared" si="0"/>
        <v>6889140</v>
      </c>
      <c r="Z21" s="36">
        <f>+IF(X21&lt;&gt;0,+(Y21/X21)*100,0)</f>
        <v>16.171452883613796</v>
      </c>
      <c r="AA21" s="33">
        <f>SUM(AA5:AA20)</f>
        <v>70893000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12977654</v>
      </c>
      <c r="D24" s="6"/>
      <c r="E24" s="7">
        <v>19345613</v>
      </c>
      <c r="F24" s="8">
        <v>19345613</v>
      </c>
      <c r="G24" s="8">
        <v>864068</v>
      </c>
      <c r="H24" s="8">
        <v>827866</v>
      </c>
      <c r="I24" s="8">
        <v>830220</v>
      </c>
      <c r="J24" s="8">
        <v>2522154</v>
      </c>
      <c r="K24" s="8">
        <v>847722</v>
      </c>
      <c r="L24" s="8">
        <v>830848</v>
      </c>
      <c r="M24" s="8">
        <v>1029672</v>
      </c>
      <c r="N24" s="8">
        <v>2708242</v>
      </c>
      <c r="O24" s="8"/>
      <c r="P24" s="8"/>
      <c r="Q24" s="8"/>
      <c r="R24" s="8"/>
      <c r="S24" s="8"/>
      <c r="T24" s="8"/>
      <c r="U24" s="8"/>
      <c r="V24" s="8"/>
      <c r="W24" s="8">
        <v>5230396</v>
      </c>
      <c r="X24" s="8">
        <v>9672816</v>
      </c>
      <c r="Y24" s="8">
        <v>-4442420</v>
      </c>
      <c r="Z24" s="2">
        <v>-45.92685315217409</v>
      </c>
      <c r="AA24" s="6">
        <v>19345613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65620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1720501</v>
      </c>
      <c r="D27" s="6"/>
      <c r="E27" s="7">
        <v>30937091</v>
      </c>
      <c r="F27" s="8">
        <v>30937091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15468546</v>
      </c>
      <c r="Y27" s="8">
        <v>-15468546</v>
      </c>
      <c r="Z27" s="2">
        <v>-100</v>
      </c>
      <c r="AA27" s="6">
        <v>30937091</v>
      </c>
    </row>
    <row r="28" spans="1:27" ht="13.5" x14ac:dyDescent="0.25">
      <c r="A28" s="25" t="s">
        <v>54</v>
      </c>
      <c r="B28" s="24" t="s">
        <v>32</v>
      </c>
      <c r="C28" s="6">
        <v>47813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96767</v>
      </c>
      <c r="D30" s="6"/>
      <c r="E30" s="7">
        <v>75000</v>
      </c>
      <c r="F30" s="8">
        <v>75000</v>
      </c>
      <c r="G30" s="8"/>
      <c r="H30" s="8"/>
      <c r="I30" s="8"/>
      <c r="J30" s="8"/>
      <c r="K30" s="8">
        <v>6123</v>
      </c>
      <c r="L30" s="8">
        <v>293</v>
      </c>
      <c r="M30" s="8">
        <v>3166</v>
      </c>
      <c r="N30" s="8">
        <v>9582</v>
      </c>
      <c r="O30" s="8"/>
      <c r="P30" s="8"/>
      <c r="Q30" s="8"/>
      <c r="R30" s="8"/>
      <c r="S30" s="8"/>
      <c r="T30" s="8"/>
      <c r="U30" s="8"/>
      <c r="V30" s="8"/>
      <c r="W30" s="8">
        <v>9582</v>
      </c>
      <c r="X30" s="8">
        <v>32110</v>
      </c>
      <c r="Y30" s="8">
        <v>-22528</v>
      </c>
      <c r="Z30" s="2">
        <v>-70.158829025225785</v>
      </c>
      <c r="AA30" s="6">
        <v>75000</v>
      </c>
    </row>
    <row r="31" spans="1:27" ht="13.5" x14ac:dyDescent="0.25">
      <c r="A31" s="25" t="s">
        <v>57</v>
      </c>
      <c r="B31" s="24" t="s">
        <v>32</v>
      </c>
      <c r="C31" s="6">
        <v>44560672</v>
      </c>
      <c r="D31" s="6"/>
      <c r="E31" s="7">
        <v>35480000</v>
      </c>
      <c r="F31" s="8">
        <v>35480000</v>
      </c>
      <c r="G31" s="8">
        <v>519370</v>
      </c>
      <c r="H31" s="8">
        <v>1148173</v>
      </c>
      <c r="I31" s="8">
        <v>2015051</v>
      </c>
      <c r="J31" s="8">
        <v>3682594</v>
      </c>
      <c r="K31" s="8">
        <v>4821092</v>
      </c>
      <c r="L31" s="8">
        <v>1074554</v>
      </c>
      <c r="M31" s="8">
        <v>4884966</v>
      </c>
      <c r="N31" s="8">
        <v>10780612</v>
      </c>
      <c r="O31" s="8"/>
      <c r="P31" s="8"/>
      <c r="Q31" s="8"/>
      <c r="R31" s="8"/>
      <c r="S31" s="8"/>
      <c r="T31" s="8"/>
      <c r="U31" s="8"/>
      <c r="V31" s="8"/>
      <c r="W31" s="8">
        <v>14463206</v>
      </c>
      <c r="X31" s="8">
        <v>18544776</v>
      </c>
      <c r="Y31" s="8">
        <v>-4081570</v>
      </c>
      <c r="Z31" s="2">
        <v>-22.00927096665929</v>
      </c>
      <c r="AA31" s="6">
        <v>35480000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-21109</v>
      </c>
      <c r="D33" s="6"/>
      <c r="E33" s="7">
        <v>420000</v>
      </c>
      <c r="F33" s="8">
        <v>420000</v>
      </c>
      <c r="G33" s="8"/>
      <c r="H33" s="8">
        <v>906</v>
      </c>
      <c r="I33" s="8">
        <v>700</v>
      </c>
      <c r="J33" s="8">
        <v>1606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1606</v>
      </c>
      <c r="X33" s="8">
        <v>160002</v>
      </c>
      <c r="Y33" s="8">
        <v>-158396</v>
      </c>
      <c r="Z33" s="2">
        <v>-98.996262546718157</v>
      </c>
      <c r="AA33" s="6">
        <v>420000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59447918</v>
      </c>
      <c r="D35" s="33">
        <f>SUM(D24:D34)</f>
        <v>0</v>
      </c>
      <c r="E35" s="34">
        <f t="shared" si="1"/>
        <v>86257704</v>
      </c>
      <c r="F35" s="35">
        <f t="shared" si="1"/>
        <v>86257704</v>
      </c>
      <c r="G35" s="35">
        <f t="shared" si="1"/>
        <v>1383438</v>
      </c>
      <c r="H35" s="35">
        <f t="shared" si="1"/>
        <v>1976945</v>
      </c>
      <c r="I35" s="35">
        <f t="shared" si="1"/>
        <v>2845971</v>
      </c>
      <c r="J35" s="35">
        <f t="shared" si="1"/>
        <v>6206354</v>
      </c>
      <c r="K35" s="35">
        <f t="shared" si="1"/>
        <v>5674937</v>
      </c>
      <c r="L35" s="35">
        <f t="shared" si="1"/>
        <v>1905695</v>
      </c>
      <c r="M35" s="35">
        <f t="shared" si="1"/>
        <v>5917804</v>
      </c>
      <c r="N35" s="35">
        <f t="shared" si="1"/>
        <v>13498436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19704790</v>
      </c>
      <c r="X35" s="35">
        <f t="shared" si="1"/>
        <v>43878250</v>
      </c>
      <c r="Y35" s="35">
        <f t="shared" si="1"/>
        <v>-24173460</v>
      </c>
      <c r="Z35" s="36">
        <f>+IF(X35&lt;&gt;0,+(Y35/X35)*100,0)</f>
        <v>-55.092124230114003</v>
      </c>
      <c r="AA35" s="33">
        <f>SUM(AA24:AA34)</f>
        <v>86257704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42545428</v>
      </c>
      <c r="D37" s="46">
        <f>+D21-D35</f>
        <v>0</v>
      </c>
      <c r="E37" s="47">
        <f t="shared" si="2"/>
        <v>-15364704</v>
      </c>
      <c r="F37" s="48">
        <f t="shared" si="2"/>
        <v>-15364704</v>
      </c>
      <c r="G37" s="48">
        <f t="shared" si="2"/>
        <v>7237032</v>
      </c>
      <c r="H37" s="48">
        <f t="shared" si="2"/>
        <v>6805823</v>
      </c>
      <c r="I37" s="48">
        <f t="shared" si="2"/>
        <v>5857182</v>
      </c>
      <c r="J37" s="48">
        <f t="shared" si="2"/>
        <v>19900037</v>
      </c>
      <c r="K37" s="48">
        <f t="shared" si="2"/>
        <v>1800819</v>
      </c>
      <c r="L37" s="48">
        <f t="shared" si="2"/>
        <v>5869998</v>
      </c>
      <c r="M37" s="48">
        <f t="shared" si="2"/>
        <v>2214121</v>
      </c>
      <c r="N37" s="48">
        <f t="shared" si="2"/>
        <v>9884938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29784975</v>
      </c>
      <c r="X37" s="48">
        <f>IF(F21=F35,0,X21-X35)</f>
        <v>-1277625</v>
      </c>
      <c r="Y37" s="48">
        <f t="shared" si="2"/>
        <v>31062600</v>
      </c>
      <c r="Z37" s="49">
        <f>+IF(X37&lt;&gt;0,+(Y37/X37)*100,0)</f>
        <v>-2431.2767830936309</v>
      </c>
      <c r="AA37" s="46">
        <f>+AA21-AA35</f>
        <v>-15364704</v>
      </c>
    </row>
    <row r="38" spans="1:27" ht="23.1" customHeight="1" x14ac:dyDescent="0.25">
      <c r="A38" s="50" t="s">
        <v>62</v>
      </c>
      <c r="B38" s="29" t="s">
        <v>32</v>
      </c>
      <c r="C38" s="6">
        <v>18417020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60962448</v>
      </c>
      <c r="D41" s="56">
        <f>SUM(D37:D40)</f>
        <v>0</v>
      </c>
      <c r="E41" s="57">
        <f t="shared" si="3"/>
        <v>-15364704</v>
      </c>
      <c r="F41" s="58">
        <f t="shared" si="3"/>
        <v>-15364704</v>
      </c>
      <c r="G41" s="58">
        <f t="shared" si="3"/>
        <v>7237032</v>
      </c>
      <c r="H41" s="58">
        <f t="shared" si="3"/>
        <v>6805823</v>
      </c>
      <c r="I41" s="58">
        <f t="shared" si="3"/>
        <v>5857182</v>
      </c>
      <c r="J41" s="58">
        <f t="shared" si="3"/>
        <v>19900037</v>
      </c>
      <c r="K41" s="58">
        <f t="shared" si="3"/>
        <v>1800819</v>
      </c>
      <c r="L41" s="58">
        <f t="shared" si="3"/>
        <v>5869998</v>
      </c>
      <c r="M41" s="58">
        <f t="shared" si="3"/>
        <v>2214121</v>
      </c>
      <c r="N41" s="58">
        <f t="shared" si="3"/>
        <v>9884938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29784975</v>
      </c>
      <c r="X41" s="58">
        <f t="shared" si="3"/>
        <v>-1277625</v>
      </c>
      <c r="Y41" s="58">
        <f t="shared" si="3"/>
        <v>31062600</v>
      </c>
      <c r="Z41" s="59">
        <f>+IF(X41&lt;&gt;0,+(Y41/X41)*100,0)</f>
        <v>-2431.2767830936309</v>
      </c>
      <c r="AA41" s="56">
        <f>SUM(AA37:AA40)</f>
        <v>-15364704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60962448</v>
      </c>
      <c r="D43" s="64">
        <f>+D41-D42</f>
        <v>0</v>
      </c>
      <c r="E43" s="65">
        <f t="shared" si="4"/>
        <v>-15364704</v>
      </c>
      <c r="F43" s="66">
        <f t="shared" si="4"/>
        <v>-15364704</v>
      </c>
      <c r="G43" s="66">
        <f t="shared" si="4"/>
        <v>7237032</v>
      </c>
      <c r="H43" s="66">
        <f t="shared" si="4"/>
        <v>6805823</v>
      </c>
      <c r="I43" s="66">
        <f t="shared" si="4"/>
        <v>5857182</v>
      </c>
      <c r="J43" s="66">
        <f t="shared" si="4"/>
        <v>19900037</v>
      </c>
      <c r="K43" s="66">
        <f t="shared" si="4"/>
        <v>1800819</v>
      </c>
      <c r="L43" s="66">
        <f t="shared" si="4"/>
        <v>5869998</v>
      </c>
      <c r="M43" s="66">
        <f t="shared" si="4"/>
        <v>2214121</v>
      </c>
      <c r="N43" s="66">
        <f t="shared" si="4"/>
        <v>9884938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29784975</v>
      </c>
      <c r="X43" s="66">
        <f t="shared" si="4"/>
        <v>-1277625</v>
      </c>
      <c r="Y43" s="66">
        <f t="shared" si="4"/>
        <v>31062600</v>
      </c>
      <c r="Z43" s="67">
        <f>+IF(X43&lt;&gt;0,+(Y43/X43)*100,0)</f>
        <v>-2431.2767830936309</v>
      </c>
      <c r="AA43" s="64">
        <f>+AA41-AA42</f>
        <v>-15364704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60962448</v>
      </c>
      <c r="D45" s="56">
        <f>SUM(D43:D44)</f>
        <v>0</v>
      </c>
      <c r="E45" s="57">
        <f t="shared" si="5"/>
        <v>-15364704</v>
      </c>
      <c r="F45" s="58">
        <f t="shared" si="5"/>
        <v>-15364704</v>
      </c>
      <c r="G45" s="58">
        <f t="shared" si="5"/>
        <v>7237032</v>
      </c>
      <c r="H45" s="58">
        <f t="shared" si="5"/>
        <v>6805823</v>
      </c>
      <c r="I45" s="58">
        <f t="shared" si="5"/>
        <v>5857182</v>
      </c>
      <c r="J45" s="58">
        <f t="shared" si="5"/>
        <v>19900037</v>
      </c>
      <c r="K45" s="58">
        <f t="shared" si="5"/>
        <v>1800819</v>
      </c>
      <c r="L45" s="58">
        <f t="shared" si="5"/>
        <v>5869998</v>
      </c>
      <c r="M45" s="58">
        <f t="shared" si="5"/>
        <v>2214121</v>
      </c>
      <c r="N45" s="58">
        <f t="shared" si="5"/>
        <v>9884938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29784975</v>
      </c>
      <c r="X45" s="58">
        <f t="shared" si="5"/>
        <v>-1277625</v>
      </c>
      <c r="Y45" s="58">
        <f t="shared" si="5"/>
        <v>31062600</v>
      </c>
      <c r="Z45" s="59">
        <f>+IF(X45&lt;&gt;0,+(Y45/X45)*100,0)</f>
        <v>-2431.2767830936309</v>
      </c>
      <c r="AA45" s="56">
        <f>SUM(AA43:AA44)</f>
        <v>-15364704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60962448</v>
      </c>
      <c r="D47" s="71">
        <f>SUM(D45:D46)</f>
        <v>0</v>
      </c>
      <c r="E47" s="72">
        <f t="shared" si="6"/>
        <v>-15364704</v>
      </c>
      <c r="F47" s="73">
        <f t="shared" si="6"/>
        <v>-15364704</v>
      </c>
      <c r="G47" s="73">
        <f t="shared" si="6"/>
        <v>7237032</v>
      </c>
      <c r="H47" s="74">
        <f t="shared" si="6"/>
        <v>6805823</v>
      </c>
      <c r="I47" s="74">
        <f t="shared" si="6"/>
        <v>5857182</v>
      </c>
      <c r="J47" s="74">
        <f t="shared" si="6"/>
        <v>19900037</v>
      </c>
      <c r="K47" s="74">
        <f t="shared" si="6"/>
        <v>1800819</v>
      </c>
      <c r="L47" s="74">
        <f t="shared" si="6"/>
        <v>5869998</v>
      </c>
      <c r="M47" s="73">
        <f t="shared" si="6"/>
        <v>2214121</v>
      </c>
      <c r="N47" s="73">
        <f t="shared" si="6"/>
        <v>9884938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29784975</v>
      </c>
      <c r="X47" s="74">
        <f t="shared" si="6"/>
        <v>-1277625</v>
      </c>
      <c r="Y47" s="74">
        <f t="shared" si="6"/>
        <v>31062600</v>
      </c>
      <c r="Z47" s="75">
        <f>+IF(X47&lt;&gt;0,+(Y47/X47)*100,0)</f>
        <v>-2431.2767830936309</v>
      </c>
      <c r="AA47" s="76">
        <f>SUM(AA45:AA46)</f>
        <v>-15364704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>
        <v>1279</v>
      </c>
      <c r="I6" s="8"/>
      <c r="J6" s="8">
        <v>1279</v>
      </c>
      <c r="K6" s="8"/>
      <c r="L6" s="8">
        <v>1201</v>
      </c>
      <c r="M6" s="8"/>
      <c r="N6" s="8">
        <v>1201</v>
      </c>
      <c r="O6" s="8"/>
      <c r="P6" s="8"/>
      <c r="Q6" s="8"/>
      <c r="R6" s="8"/>
      <c r="S6" s="8"/>
      <c r="T6" s="8"/>
      <c r="U6" s="8"/>
      <c r="V6" s="8"/>
      <c r="W6" s="8">
        <v>2480</v>
      </c>
      <c r="X6" s="8"/>
      <c r="Y6" s="8">
        <v>2480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1604065351</v>
      </c>
      <c r="D8" s="6"/>
      <c r="E8" s="7">
        <v>1775113402</v>
      </c>
      <c r="F8" s="8">
        <v>1775113402</v>
      </c>
      <c r="G8" s="8">
        <v>135303574</v>
      </c>
      <c r="H8" s="8">
        <v>133506572</v>
      </c>
      <c r="I8" s="8">
        <v>131093731</v>
      </c>
      <c r="J8" s="8">
        <v>399903877</v>
      </c>
      <c r="K8" s="8">
        <v>137817657</v>
      </c>
      <c r="L8" s="8">
        <v>141750796</v>
      </c>
      <c r="M8" s="8">
        <v>153544706</v>
      </c>
      <c r="N8" s="8">
        <v>433113159</v>
      </c>
      <c r="O8" s="8"/>
      <c r="P8" s="8"/>
      <c r="Q8" s="8"/>
      <c r="R8" s="8"/>
      <c r="S8" s="8"/>
      <c r="T8" s="8"/>
      <c r="U8" s="8"/>
      <c r="V8" s="8"/>
      <c r="W8" s="8">
        <v>833017036</v>
      </c>
      <c r="X8" s="8">
        <v>851044154</v>
      </c>
      <c r="Y8" s="8">
        <v>-18027118</v>
      </c>
      <c r="Z8" s="2">
        <v>-2.1182353365886581</v>
      </c>
      <c r="AA8" s="6">
        <v>1775113402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13417</v>
      </c>
      <c r="D11" s="6"/>
      <c r="E11" s="7">
        <v>206200</v>
      </c>
      <c r="F11" s="8">
        <v>206200</v>
      </c>
      <c r="G11" s="8">
        <v>1554</v>
      </c>
      <c r="H11" s="8">
        <v>1554</v>
      </c>
      <c r="I11" s="8">
        <v>1554</v>
      </c>
      <c r="J11" s="8">
        <v>4662</v>
      </c>
      <c r="K11" s="8">
        <v>1554</v>
      </c>
      <c r="L11" s="8">
        <v>250</v>
      </c>
      <c r="M11" s="8">
        <v>1554</v>
      </c>
      <c r="N11" s="8">
        <v>3358</v>
      </c>
      <c r="O11" s="8"/>
      <c r="P11" s="8"/>
      <c r="Q11" s="8"/>
      <c r="R11" s="8"/>
      <c r="S11" s="8"/>
      <c r="T11" s="8"/>
      <c r="U11" s="8"/>
      <c r="V11" s="8"/>
      <c r="W11" s="8">
        <v>8020</v>
      </c>
      <c r="X11" s="8">
        <v>103110</v>
      </c>
      <c r="Y11" s="8">
        <v>-95090</v>
      </c>
      <c r="Z11" s="2">
        <v>-92.221898942876535</v>
      </c>
      <c r="AA11" s="6">
        <v>206200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59177252</v>
      </c>
      <c r="D13" s="6"/>
      <c r="E13" s="7">
        <v>61860000</v>
      </c>
      <c r="F13" s="8">
        <v>61860000</v>
      </c>
      <c r="G13" s="8">
        <v>5405508</v>
      </c>
      <c r="H13" s="8">
        <v>3843877</v>
      </c>
      <c r="I13" s="8">
        <v>4233128</v>
      </c>
      <c r="J13" s="8">
        <v>13482513</v>
      </c>
      <c r="K13" s="8">
        <v>4060721</v>
      </c>
      <c r="L13" s="8">
        <v>4106435</v>
      </c>
      <c r="M13" s="8">
        <v>4117096</v>
      </c>
      <c r="N13" s="8">
        <v>12284252</v>
      </c>
      <c r="O13" s="8"/>
      <c r="P13" s="8"/>
      <c r="Q13" s="8"/>
      <c r="R13" s="8"/>
      <c r="S13" s="8"/>
      <c r="T13" s="8"/>
      <c r="U13" s="8"/>
      <c r="V13" s="8"/>
      <c r="W13" s="8">
        <v>25766765</v>
      </c>
      <c r="X13" s="8">
        <v>30930000</v>
      </c>
      <c r="Y13" s="8">
        <v>-5163235</v>
      </c>
      <c r="Z13" s="2">
        <v>-16.693291302942129</v>
      </c>
      <c r="AA13" s="6">
        <v>61860000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364470</v>
      </c>
      <c r="D15" s="6"/>
      <c r="E15" s="7">
        <v>31474</v>
      </c>
      <c r="F15" s="8">
        <v>31474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15738</v>
      </c>
      <c r="Y15" s="8">
        <v>-15738</v>
      </c>
      <c r="Z15" s="2">
        <v>-100</v>
      </c>
      <c r="AA15" s="6">
        <v>31474</v>
      </c>
    </row>
    <row r="16" spans="1:27" ht="13.5" x14ac:dyDescent="0.25">
      <c r="A16" s="23" t="s">
        <v>43</v>
      </c>
      <c r="B16" s="29" t="s">
        <v>32</v>
      </c>
      <c r="C16" s="6">
        <v>430</v>
      </c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156233057</v>
      </c>
      <c r="D18" s="6"/>
      <c r="E18" s="7">
        <v>99045618</v>
      </c>
      <c r="F18" s="8">
        <v>99045618</v>
      </c>
      <c r="G18" s="8">
        <v>58022</v>
      </c>
      <c r="H18" s="8">
        <v>5629968</v>
      </c>
      <c r="I18" s="8">
        <v>12170002</v>
      </c>
      <c r="J18" s="8">
        <v>17857992</v>
      </c>
      <c r="K18" s="8">
        <v>6170672</v>
      </c>
      <c r="L18" s="8">
        <v>10957461</v>
      </c>
      <c r="M18" s="8">
        <v>10742528</v>
      </c>
      <c r="N18" s="8">
        <v>27870661</v>
      </c>
      <c r="O18" s="8"/>
      <c r="P18" s="8"/>
      <c r="Q18" s="8"/>
      <c r="R18" s="8"/>
      <c r="S18" s="8"/>
      <c r="T18" s="8"/>
      <c r="U18" s="8"/>
      <c r="V18" s="8"/>
      <c r="W18" s="8">
        <v>45728653</v>
      </c>
      <c r="X18" s="8">
        <v>48772806</v>
      </c>
      <c r="Y18" s="8">
        <v>-3044153</v>
      </c>
      <c r="Z18" s="2">
        <v>-6.2414965421509683</v>
      </c>
      <c r="AA18" s="6">
        <v>99045618</v>
      </c>
    </row>
    <row r="19" spans="1:27" ht="13.5" x14ac:dyDescent="0.25">
      <c r="A19" s="23" t="s">
        <v>46</v>
      </c>
      <c r="B19" s="29" t="s">
        <v>32</v>
      </c>
      <c r="C19" s="6">
        <v>5185468</v>
      </c>
      <c r="D19" s="6"/>
      <c r="E19" s="7">
        <v>3682311</v>
      </c>
      <c r="F19" s="26">
        <v>3682311</v>
      </c>
      <c r="G19" s="26">
        <v>514523</v>
      </c>
      <c r="H19" s="26">
        <v>258266</v>
      </c>
      <c r="I19" s="26">
        <v>426421</v>
      </c>
      <c r="J19" s="26">
        <v>1199210</v>
      </c>
      <c r="K19" s="26">
        <v>391127</v>
      </c>
      <c r="L19" s="26">
        <v>318356</v>
      </c>
      <c r="M19" s="26">
        <v>442997</v>
      </c>
      <c r="N19" s="26">
        <v>1152480</v>
      </c>
      <c r="O19" s="26"/>
      <c r="P19" s="26"/>
      <c r="Q19" s="26"/>
      <c r="R19" s="26"/>
      <c r="S19" s="26"/>
      <c r="T19" s="26"/>
      <c r="U19" s="26"/>
      <c r="V19" s="26"/>
      <c r="W19" s="26">
        <v>2351690</v>
      </c>
      <c r="X19" s="26">
        <v>1841156</v>
      </c>
      <c r="Y19" s="26">
        <v>510534</v>
      </c>
      <c r="Z19" s="27">
        <v>27.728992002850383</v>
      </c>
      <c r="AA19" s="28">
        <v>3682311</v>
      </c>
    </row>
    <row r="20" spans="1:27" ht="13.5" x14ac:dyDescent="0.25">
      <c r="A20" s="23" t="s">
        <v>47</v>
      </c>
      <c r="B20" s="29" t="s">
        <v>32</v>
      </c>
      <c r="C20" s="6">
        <v>911</v>
      </c>
      <c r="D20" s="6"/>
      <c r="E20" s="7"/>
      <c r="F20" s="8"/>
      <c r="G20" s="8"/>
      <c r="H20" s="8"/>
      <c r="I20" s="30"/>
      <c r="J20" s="8"/>
      <c r="K20" s="8">
        <v>3470</v>
      </c>
      <c r="L20" s="8"/>
      <c r="M20" s="8"/>
      <c r="N20" s="8">
        <v>3470</v>
      </c>
      <c r="O20" s="8"/>
      <c r="P20" s="30"/>
      <c r="Q20" s="8"/>
      <c r="R20" s="8"/>
      <c r="S20" s="8"/>
      <c r="T20" s="8"/>
      <c r="U20" s="8"/>
      <c r="V20" s="8"/>
      <c r="W20" s="30">
        <v>3470</v>
      </c>
      <c r="X20" s="8"/>
      <c r="Y20" s="8">
        <v>3470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1825040356</v>
      </c>
      <c r="D21" s="33">
        <f t="shared" si="0"/>
        <v>0</v>
      </c>
      <c r="E21" s="34">
        <f t="shared" si="0"/>
        <v>1939939005</v>
      </c>
      <c r="F21" s="35">
        <f t="shared" si="0"/>
        <v>1939939005</v>
      </c>
      <c r="G21" s="35">
        <f t="shared" si="0"/>
        <v>141283181</v>
      </c>
      <c r="H21" s="35">
        <f t="shared" si="0"/>
        <v>143241516</v>
      </c>
      <c r="I21" s="35">
        <f t="shared" si="0"/>
        <v>147924836</v>
      </c>
      <c r="J21" s="35">
        <f t="shared" si="0"/>
        <v>432449533</v>
      </c>
      <c r="K21" s="35">
        <f t="shared" si="0"/>
        <v>148445201</v>
      </c>
      <c r="L21" s="35">
        <f t="shared" si="0"/>
        <v>157134499</v>
      </c>
      <c r="M21" s="35">
        <f t="shared" si="0"/>
        <v>168848881</v>
      </c>
      <c r="N21" s="35">
        <f t="shared" si="0"/>
        <v>474428581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906878114</v>
      </c>
      <c r="X21" s="35">
        <f t="shared" si="0"/>
        <v>932706964</v>
      </c>
      <c r="Y21" s="35">
        <f t="shared" si="0"/>
        <v>-25828850</v>
      </c>
      <c r="Z21" s="36">
        <f>+IF(X21&lt;&gt;0,+(Y21/X21)*100,0)</f>
        <v>-2.7692352471810211</v>
      </c>
      <c r="AA21" s="33">
        <f>SUM(AA5:AA20)</f>
        <v>1939939005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607794716</v>
      </c>
      <c r="D24" s="6"/>
      <c r="E24" s="7">
        <v>686921270</v>
      </c>
      <c r="F24" s="8">
        <v>686771270</v>
      </c>
      <c r="G24" s="8">
        <v>38287692</v>
      </c>
      <c r="H24" s="8">
        <v>46809342</v>
      </c>
      <c r="I24" s="8">
        <v>45852189</v>
      </c>
      <c r="J24" s="8">
        <v>130949223</v>
      </c>
      <c r="K24" s="8">
        <v>51086517</v>
      </c>
      <c r="L24" s="8">
        <v>70430804</v>
      </c>
      <c r="M24" s="8">
        <v>62357980</v>
      </c>
      <c r="N24" s="8">
        <v>183875301</v>
      </c>
      <c r="O24" s="8"/>
      <c r="P24" s="8"/>
      <c r="Q24" s="8"/>
      <c r="R24" s="8"/>
      <c r="S24" s="8"/>
      <c r="T24" s="8"/>
      <c r="U24" s="8"/>
      <c r="V24" s="8"/>
      <c r="W24" s="8">
        <v>314824524</v>
      </c>
      <c r="X24" s="8">
        <v>352297294</v>
      </c>
      <c r="Y24" s="8">
        <v>-37472770</v>
      </c>
      <c r="Z24" s="2">
        <v>-10.636689704463071</v>
      </c>
      <c r="AA24" s="6">
        <v>686771270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194172582</v>
      </c>
      <c r="D26" s="6"/>
      <c r="E26" s="7">
        <v>228600000</v>
      </c>
      <c r="F26" s="8">
        <v>228600000</v>
      </c>
      <c r="G26" s="8">
        <v>19050000</v>
      </c>
      <c r="H26" s="8">
        <v>19050000</v>
      </c>
      <c r="I26" s="8">
        <v>19050000</v>
      </c>
      <c r="J26" s="8">
        <v>57150000</v>
      </c>
      <c r="K26" s="8">
        <v>19050000</v>
      </c>
      <c r="L26" s="8">
        <v>19050000</v>
      </c>
      <c r="M26" s="8">
        <v>19050000</v>
      </c>
      <c r="N26" s="8">
        <v>57150000</v>
      </c>
      <c r="O26" s="8"/>
      <c r="P26" s="8"/>
      <c r="Q26" s="8"/>
      <c r="R26" s="8"/>
      <c r="S26" s="8"/>
      <c r="T26" s="8"/>
      <c r="U26" s="8"/>
      <c r="V26" s="8"/>
      <c r="W26" s="8">
        <v>114300000</v>
      </c>
      <c r="X26" s="8">
        <v>114300000</v>
      </c>
      <c r="Y26" s="8"/>
      <c r="Z26" s="2"/>
      <c r="AA26" s="6">
        <v>228600000</v>
      </c>
    </row>
    <row r="27" spans="1:27" ht="13.5" x14ac:dyDescent="0.25">
      <c r="A27" s="25" t="s">
        <v>53</v>
      </c>
      <c r="B27" s="24" t="s">
        <v>32</v>
      </c>
      <c r="C27" s="6">
        <v>177364840</v>
      </c>
      <c r="D27" s="6"/>
      <c r="E27" s="7">
        <v>180074002</v>
      </c>
      <c r="F27" s="8">
        <v>180074002</v>
      </c>
      <c r="G27" s="8">
        <v>15969505</v>
      </c>
      <c r="H27" s="8">
        <v>15970775</v>
      </c>
      <c r="I27" s="8">
        <v>15971740</v>
      </c>
      <c r="J27" s="8">
        <v>47912020</v>
      </c>
      <c r="K27" s="8">
        <v>15972713</v>
      </c>
      <c r="L27" s="8">
        <v>16018934</v>
      </c>
      <c r="M27" s="8">
        <v>16039893</v>
      </c>
      <c r="N27" s="8">
        <v>48031540</v>
      </c>
      <c r="O27" s="8"/>
      <c r="P27" s="8"/>
      <c r="Q27" s="8"/>
      <c r="R27" s="8"/>
      <c r="S27" s="8"/>
      <c r="T27" s="8"/>
      <c r="U27" s="8"/>
      <c r="V27" s="8"/>
      <c r="W27" s="8">
        <v>95943560</v>
      </c>
      <c r="X27" s="8">
        <v>90037026</v>
      </c>
      <c r="Y27" s="8">
        <v>5906534</v>
      </c>
      <c r="Z27" s="2">
        <v>6.5601167235354936</v>
      </c>
      <c r="AA27" s="6">
        <v>180074002</v>
      </c>
    </row>
    <row r="28" spans="1:27" ht="13.5" x14ac:dyDescent="0.25">
      <c r="A28" s="25" t="s">
        <v>54</v>
      </c>
      <c r="B28" s="24" t="s">
        <v>32</v>
      </c>
      <c r="C28" s="6">
        <v>6359098</v>
      </c>
      <c r="D28" s="6"/>
      <c r="E28" s="7"/>
      <c r="F28" s="8"/>
      <c r="G28" s="8">
        <v>115522</v>
      </c>
      <c r="H28" s="8"/>
      <c r="I28" s="8"/>
      <c r="J28" s="8">
        <v>115522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115522</v>
      </c>
      <c r="X28" s="8"/>
      <c r="Y28" s="8">
        <v>115522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63417934</v>
      </c>
      <c r="D30" s="6"/>
      <c r="E30" s="7">
        <v>191139511</v>
      </c>
      <c r="F30" s="8">
        <v>191139511</v>
      </c>
      <c r="G30" s="8">
        <v>4737895</v>
      </c>
      <c r="H30" s="8">
        <v>5856027</v>
      </c>
      <c r="I30" s="8">
        <v>6718746</v>
      </c>
      <c r="J30" s="8">
        <v>17312668</v>
      </c>
      <c r="K30" s="8">
        <v>5986061</v>
      </c>
      <c r="L30" s="8">
        <v>8075383</v>
      </c>
      <c r="M30" s="8">
        <v>6573407</v>
      </c>
      <c r="N30" s="8">
        <v>20634851</v>
      </c>
      <c r="O30" s="8"/>
      <c r="P30" s="8"/>
      <c r="Q30" s="8"/>
      <c r="R30" s="8"/>
      <c r="S30" s="8"/>
      <c r="T30" s="8"/>
      <c r="U30" s="8"/>
      <c r="V30" s="8"/>
      <c r="W30" s="8">
        <v>37947519</v>
      </c>
      <c r="X30" s="8">
        <v>84539210</v>
      </c>
      <c r="Y30" s="8">
        <v>-46591691</v>
      </c>
      <c r="Z30" s="2">
        <v>-55.112522343182533</v>
      </c>
      <c r="AA30" s="6">
        <v>191139511</v>
      </c>
    </row>
    <row r="31" spans="1:27" ht="13.5" x14ac:dyDescent="0.25">
      <c r="A31" s="25" t="s">
        <v>57</v>
      </c>
      <c r="B31" s="24" t="s">
        <v>32</v>
      </c>
      <c r="C31" s="6">
        <v>1131814476</v>
      </c>
      <c r="D31" s="6"/>
      <c r="E31" s="7">
        <v>1160239205</v>
      </c>
      <c r="F31" s="8">
        <v>1160240897</v>
      </c>
      <c r="G31" s="8">
        <v>25823013</v>
      </c>
      <c r="H31" s="8">
        <v>71830506</v>
      </c>
      <c r="I31" s="8">
        <v>74984736</v>
      </c>
      <c r="J31" s="8">
        <v>172638255</v>
      </c>
      <c r="K31" s="8">
        <v>82767549</v>
      </c>
      <c r="L31" s="8">
        <v>103104191</v>
      </c>
      <c r="M31" s="8">
        <v>111347633</v>
      </c>
      <c r="N31" s="8">
        <v>297219373</v>
      </c>
      <c r="O31" s="8"/>
      <c r="P31" s="8"/>
      <c r="Q31" s="8"/>
      <c r="R31" s="8"/>
      <c r="S31" s="8"/>
      <c r="T31" s="8"/>
      <c r="U31" s="8"/>
      <c r="V31" s="8"/>
      <c r="W31" s="8">
        <v>469857628</v>
      </c>
      <c r="X31" s="8">
        <v>496324467</v>
      </c>
      <c r="Y31" s="8">
        <v>-26466839</v>
      </c>
      <c r="Z31" s="2">
        <v>-5.332567858275663</v>
      </c>
      <c r="AA31" s="6">
        <v>1160240897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1300000</v>
      </c>
      <c r="F32" s="8">
        <v>1300000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>
        <v>1300000</v>
      </c>
    </row>
    <row r="33" spans="1:27" ht="13.5" x14ac:dyDescent="0.25">
      <c r="A33" s="25" t="s">
        <v>58</v>
      </c>
      <c r="B33" s="24" t="s">
        <v>32</v>
      </c>
      <c r="C33" s="6">
        <v>161276941</v>
      </c>
      <c r="D33" s="6"/>
      <c r="E33" s="7">
        <v>121260568</v>
      </c>
      <c r="F33" s="8">
        <v>116692326</v>
      </c>
      <c r="G33" s="8">
        <v>4224028</v>
      </c>
      <c r="H33" s="8">
        <v>11505795</v>
      </c>
      <c r="I33" s="8">
        <v>13198337</v>
      </c>
      <c r="J33" s="8">
        <v>28928160</v>
      </c>
      <c r="K33" s="8">
        <v>18274964</v>
      </c>
      <c r="L33" s="8">
        <v>7048863</v>
      </c>
      <c r="M33" s="8">
        <v>9459932</v>
      </c>
      <c r="N33" s="8">
        <v>34783759</v>
      </c>
      <c r="O33" s="8"/>
      <c r="P33" s="8"/>
      <c r="Q33" s="8"/>
      <c r="R33" s="8"/>
      <c r="S33" s="8"/>
      <c r="T33" s="8"/>
      <c r="U33" s="8"/>
      <c r="V33" s="8"/>
      <c r="W33" s="8">
        <v>63711919</v>
      </c>
      <c r="X33" s="8">
        <v>46592493</v>
      </c>
      <c r="Y33" s="8">
        <v>17119426</v>
      </c>
      <c r="Z33" s="2">
        <v>36.742884738964278</v>
      </c>
      <c r="AA33" s="6">
        <v>116692326</v>
      </c>
    </row>
    <row r="34" spans="1:27" ht="13.5" x14ac:dyDescent="0.25">
      <c r="A34" s="23" t="s">
        <v>59</v>
      </c>
      <c r="B34" s="29" t="s">
        <v>32</v>
      </c>
      <c r="C34" s="6">
        <v>1168</v>
      </c>
      <c r="D34" s="6"/>
      <c r="E34" s="7"/>
      <c r="F34" s="8"/>
      <c r="G34" s="8"/>
      <c r="H34" s="8"/>
      <c r="I34" s="8"/>
      <c r="J34" s="8"/>
      <c r="K34" s="8">
        <v>12517</v>
      </c>
      <c r="L34" s="8"/>
      <c r="M34" s="8"/>
      <c r="N34" s="8">
        <v>12517</v>
      </c>
      <c r="O34" s="8"/>
      <c r="P34" s="8"/>
      <c r="Q34" s="8"/>
      <c r="R34" s="8"/>
      <c r="S34" s="8"/>
      <c r="T34" s="8"/>
      <c r="U34" s="8"/>
      <c r="V34" s="8"/>
      <c r="W34" s="8">
        <v>12517</v>
      </c>
      <c r="X34" s="8"/>
      <c r="Y34" s="8">
        <v>12517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2342201755</v>
      </c>
      <c r="D35" s="33">
        <f>SUM(D24:D34)</f>
        <v>0</v>
      </c>
      <c r="E35" s="34">
        <f t="shared" si="1"/>
        <v>2569534556</v>
      </c>
      <c r="F35" s="35">
        <f t="shared" si="1"/>
        <v>2564818006</v>
      </c>
      <c r="G35" s="35">
        <f t="shared" si="1"/>
        <v>108207655</v>
      </c>
      <c r="H35" s="35">
        <f t="shared" si="1"/>
        <v>171022445</v>
      </c>
      <c r="I35" s="35">
        <f t="shared" si="1"/>
        <v>175775748</v>
      </c>
      <c r="J35" s="35">
        <f t="shared" si="1"/>
        <v>455005848</v>
      </c>
      <c r="K35" s="35">
        <f t="shared" si="1"/>
        <v>193150321</v>
      </c>
      <c r="L35" s="35">
        <f t="shared" si="1"/>
        <v>223728175</v>
      </c>
      <c r="M35" s="35">
        <f t="shared" si="1"/>
        <v>224828845</v>
      </c>
      <c r="N35" s="35">
        <f t="shared" si="1"/>
        <v>641707341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1096713189</v>
      </c>
      <c r="X35" s="35">
        <f t="shared" si="1"/>
        <v>1184090490</v>
      </c>
      <c r="Y35" s="35">
        <f t="shared" si="1"/>
        <v>-87377301</v>
      </c>
      <c r="Z35" s="36">
        <f>+IF(X35&lt;&gt;0,+(Y35/X35)*100,0)</f>
        <v>-7.3792756328952533</v>
      </c>
      <c r="AA35" s="33">
        <f>SUM(AA24:AA34)</f>
        <v>2564818006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-517161399</v>
      </c>
      <c r="D37" s="46">
        <f>+D21-D35</f>
        <v>0</v>
      </c>
      <c r="E37" s="47">
        <f t="shared" si="2"/>
        <v>-629595551</v>
      </c>
      <c r="F37" s="48">
        <f t="shared" si="2"/>
        <v>-624879001</v>
      </c>
      <c r="G37" s="48">
        <f t="shared" si="2"/>
        <v>33075526</v>
      </c>
      <c r="H37" s="48">
        <f t="shared" si="2"/>
        <v>-27780929</v>
      </c>
      <c r="I37" s="48">
        <f t="shared" si="2"/>
        <v>-27850912</v>
      </c>
      <c r="J37" s="48">
        <f t="shared" si="2"/>
        <v>-22556315</v>
      </c>
      <c r="K37" s="48">
        <f t="shared" si="2"/>
        <v>-44705120</v>
      </c>
      <c r="L37" s="48">
        <f t="shared" si="2"/>
        <v>-66593676</v>
      </c>
      <c r="M37" s="48">
        <f t="shared" si="2"/>
        <v>-55979964</v>
      </c>
      <c r="N37" s="48">
        <f t="shared" si="2"/>
        <v>-167278760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-189835075</v>
      </c>
      <c r="X37" s="48">
        <f>IF(F21=F35,0,X21-X35)</f>
        <v>-251383526</v>
      </c>
      <c r="Y37" s="48">
        <f t="shared" si="2"/>
        <v>61548451</v>
      </c>
      <c r="Z37" s="49">
        <f>+IF(X37&lt;&gt;0,+(Y37/X37)*100,0)</f>
        <v>-24.48388403940201</v>
      </c>
      <c r="AA37" s="46">
        <f>+AA21-AA35</f>
        <v>-624879001</v>
      </c>
    </row>
    <row r="38" spans="1:27" ht="23.1" customHeight="1" x14ac:dyDescent="0.25">
      <c r="A38" s="50" t="s">
        <v>62</v>
      </c>
      <c r="B38" s="29" t="s">
        <v>32</v>
      </c>
      <c r="C38" s="6">
        <v>228909713</v>
      </c>
      <c r="D38" s="6"/>
      <c r="E38" s="7">
        <v>211025339</v>
      </c>
      <c r="F38" s="8">
        <v>211025339</v>
      </c>
      <c r="G38" s="8">
        <v>9481032</v>
      </c>
      <c r="H38" s="8">
        <v>9763198</v>
      </c>
      <c r="I38" s="8">
        <v>12278288</v>
      </c>
      <c r="J38" s="8">
        <v>31522518</v>
      </c>
      <c r="K38" s="8">
        <v>11119789</v>
      </c>
      <c r="L38" s="8">
        <v>14246742</v>
      </c>
      <c r="M38" s="8">
        <v>24917060</v>
      </c>
      <c r="N38" s="8">
        <v>50283591</v>
      </c>
      <c r="O38" s="8"/>
      <c r="P38" s="8"/>
      <c r="Q38" s="8"/>
      <c r="R38" s="8"/>
      <c r="S38" s="8"/>
      <c r="T38" s="8"/>
      <c r="U38" s="8"/>
      <c r="V38" s="8"/>
      <c r="W38" s="8">
        <v>81806109</v>
      </c>
      <c r="X38" s="8">
        <v>66778592</v>
      </c>
      <c r="Y38" s="8">
        <v>15027517</v>
      </c>
      <c r="Z38" s="2">
        <v>22.503494832595454</v>
      </c>
      <c r="AA38" s="6">
        <v>211025339</v>
      </c>
    </row>
    <row r="39" spans="1:27" ht="57" customHeight="1" x14ac:dyDescent="0.25">
      <c r="A39" s="50" t="s">
        <v>63</v>
      </c>
      <c r="B39" s="29" t="s">
        <v>32</v>
      </c>
      <c r="C39" s="28">
        <v>23101361</v>
      </c>
      <c r="D39" s="28"/>
      <c r="E39" s="7">
        <v>9279000</v>
      </c>
      <c r="F39" s="26">
        <v>9279000</v>
      </c>
      <c r="G39" s="26"/>
      <c r="H39" s="26">
        <v>2292719</v>
      </c>
      <c r="I39" s="26">
        <v>533319</v>
      </c>
      <c r="J39" s="26">
        <v>2826038</v>
      </c>
      <c r="K39" s="26">
        <v>1233221</v>
      </c>
      <c r="L39" s="26">
        <v>2904668</v>
      </c>
      <c r="M39" s="26">
        <v>2516887</v>
      </c>
      <c r="N39" s="26">
        <v>6654776</v>
      </c>
      <c r="O39" s="26"/>
      <c r="P39" s="26"/>
      <c r="Q39" s="26"/>
      <c r="R39" s="26"/>
      <c r="S39" s="26"/>
      <c r="T39" s="26"/>
      <c r="U39" s="26"/>
      <c r="V39" s="26"/>
      <c r="W39" s="26">
        <v>9480814</v>
      </c>
      <c r="X39" s="26">
        <v>4639500</v>
      </c>
      <c r="Y39" s="26">
        <v>4841314</v>
      </c>
      <c r="Z39" s="27">
        <v>104.34990839530123</v>
      </c>
      <c r="AA39" s="28">
        <v>9279000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-265150325</v>
      </c>
      <c r="D41" s="56">
        <f>SUM(D37:D40)</f>
        <v>0</v>
      </c>
      <c r="E41" s="57">
        <f t="shared" si="3"/>
        <v>-409291212</v>
      </c>
      <c r="F41" s="58">
        <f t="shared" si="3"/>
        <v>-404574662</v>
      </c>
      <c r="G41" s="58">
        <f t="shared" si="3"/>
        <v>42556558</v>
      </c>
      <c r="H41" s="58">
        <f t="shared" si="3"/>
        <v>-15725012</v>
      </c>
      <c r="I41" s="58">
        <f t="shared" si="3"/>
        <v>-15039305</v>
      </c>
      <c r="J41" s="58">
        <f t="shared" si="3"/>
        <v>11792241</v>
      </c>
      <c r="K41" s="58">
        <f t="shared" si="3"/>
        <v>-32352110</v>
      </c>
      <c r="L41" s="58">
        <f t="shared" si="3"/>
        <v>-49442266</v>
      </c>
      <c r="M41" s="58">
        <f t="shared" si="3"/>
        <v>-28546017</v>
      </c>
      <c r="N41" s="58">
        <f t="shared" si="3"/>
        <v>-110340393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-98548152</v>
      </c>
      <c r="X41" s="58">
        <f t="shared" si="3"/>
        <v>-179965434</v>
      </c>
      <c r="Y41" s="58">
        <f t="shared" si="3"/>
        <v>81417282</v>
      </c>
      <c r="Z41" s="59">
        <f>+IF(X41&lt;&gt;0,+(Y41/X41)*100,0)</f>
        <v>-45.240511019466105</v>
      </c>
      <c r="AA41" s="56">
        <f>SUM(AA37:AA40)</f>
        <v>-404574662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-265150325</v>
      </c>
      <c r="D43" s="64">
        <f>+D41-D42</f>
        <v>0</v>
      </c>
      <c r="E43" s="65">
        <f t="shared" si="4"/>
        <v>-409291212</v>
      </c>
      <c r="F43" s="66">
        <f t="shared" si="4"/>
        <v>-404574662</v>
      </c>
      <c r="G43" s="66">
        <f t="shared" si="4"/>
        <v>42556558</v>
      </c>
      <c r="H43" s="66">
        <f t="shared" si="4"/>
        <v>-15725012</v>
      </c>
      <c r="I43" s="66">
        <f t="shared" si="4"/>
        <v>-15039305</v>
      </c>
      <c r="J43" s="66">
        <f t="shared" si="4"/>
        <v>11792241</v>
      </c>
      <c r="K43" s="66">
        <f t="shared" si="4"/>
        <v>-32352110</v>
      </c>
      <c r="L43" s="66">
        <f t="shared" si="4"/>
        <v>-49442266</v>
      </c>
      <c r="M43" s="66">
        <f t="shared" si="4"/>
        <v>-28546017</v>
      </c>
      <c r="N43" s="66">
        <f t="shared" si="4"/>
        <v>-110340393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-98548152</v>
      </c>
      <c r="X43" s="66">
        <f t="shared" si="4"/>
        <v>-179965434</v>
      </c>
      <c r="Y43" s="66">
        <f t="shared" si="4"/>
        <v>81417282</v>
      </c>
      <c r="Z43" s="67">
        <f>+IF(X43&lt;&gt;0,+(Y43/X43)*100,0)</f>
        <v>-45.240511019466105</v>
      </c>
      <c r="AA43" s="64">
        <f>+AA41-AA42</f>
        <v>-404574662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-265150325</v>
      </c>
      <c r="D45" s="56">
        <f>SUM(D43:D44)</f>
        <v>0</v>
      </c>
      <c r="E45" s="57">
        <f t="shared" si="5"/>
        <v>-409291212</v>
      </c>
      <c r="F45" s="58">
        <f t="shared" si="5"/>
        <v>-404574662</v>
      </c>
      <c r="G45" s="58">
        <f t="shared" si="5"/>
        <v>42556558</v>
      </c>
      <c r="H45" s="58">
        <f t="shared" si="5"/>
        <v>-15725012</v>
      </c>
      <c r="I45" s="58">
        <f t="shared" si="5"/>
        <v>-15039305</v>
      </c>
      <c r="J45" s="58">
        <f t="shared" si="5"/>
        <v>11792241</v>
      </c>
      <c r="K45" s="58">
        <f t="shared" si="5"/>
        <v>-32352110</v>
      </c>
      <c r="L45" s="58">
        <f t="shared" si="5"/>
        <v>-49442266</v>
      </c>
      <c r="M45" s="58">
        <f t="shared" si="5"/>
        <v>-28546017</v>
      </c>
      <c r="N45" s="58">
        <f t="shared" si="5"/>
        <v>-110340393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-98548152</v>
      </c>
      <c r="X45" s="58">
        <f t="shared" si="5"/>
        <v>-179965434</v>
      </c>
      <c r="Y45" s="58">
        <f t="shared" si="5"/>
        <v>81417282</v>
      </c>
      <c r="Z45" s="59">
        <f>+IF(X45&lt;&gt;0,+(Y45/X45)*100,0)</f>
        <v>-45.240511019466105</v>
      </c>
      <c r="AA45" s="56">
        <f>SUM(AA43:AA44)</f>
        <v>-404574662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-265150325</v>
      </c>
      <c r="D47" s="71">
        <f>SUM(D45:D46)</f>
        <v>0</v>
      </c>
      <c r="E47" s="72">
        <f t="shared" si="6"/>
        <v>-409291212</v>
      </c>
      <c r="F47" s="73">
        <f t="shared" si="6"/>
        <v>-404574662</v>
      </c>
      <c r="G47" s="73">
        <f t="shared" si="6"/>
        <v>42556558</v>
      </c>
      <c r="H47" s="74">
        <f t="shared" si="6"/>
        <v>-15725012</v>
      </c>
      <c r="I47" s="74">
        <f t="shared" si="6"/>
        <v>-15039305</v>
      </c>
      <c r="J47" s="74">
        <f t="shared" si="6"/>
        <v>11792241</v>
      </c>
      <c r="K47" s="74">
        <f t="shared" si="6"/>
        <v>-32352110</v>
      </c>
      <c r="L47" s="74">
        <f t="shared" si="6"/>
        <v>-49442266</v>
      </c>
      <c r="M47" s="73">
        <f t="shared" si="6"/>
        <v>-28546017</v>
      </c>
      <c r="N47" s="73">
        <f t="shared" si="6"/>
        <v>-110340393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-98548152</v>
      </c>
      <c r="X47" s="74">
        <f t="shared" si="6"/>
        <v>-179965434</v>
      </c>
      <c r="Y47" s="74">
        <f t="shared" si="6"/>
        <v>81417282</v>
      </c>
      <c r="Z47" s="75">
        <f>+IF(X47&lt;&gt;0,+(Y47/X47)*100,0)</f>
        <v>-45.240511019466105</v>
      </c>
      <c r="AA47" s="76">
        <f>SUM(AA45:AA46)</f>
        <v>-404574662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17638095</v>
      </c>
      <c r="D8" s="6"/>
      <c r="E8" s="7">
        <v>20499392</v>
      </c>
      <c r="F8" s="8">
        <v>20499392</v>
      </c>
      <c r="G8" s="8">
        <v>1734314</v>
      </c>
      <c r="H8" s="8">
        <v>1887635</v>
      </c>
      <c r="I8" s="8">
        <v>1797642</v>
      </c>
      <c r="J8" s="8">
        <v>5419591</v>
      </c>
      <c r="K8" s="8">
        <v>2019836</v>
      </c>
      <c r="L8" s="8">
        <v>1827143</v>
      </c>
      <c r="M8" s="8">
        <v>1831400</v>
      </c>
      <c r="N8" s="8">
        <v>5678379</v>
      </c>
      <c r="O8" s="8"/>
      <c r="P8" s="8"/>
      <c r="Q8" s="8"/>
      <c r="R8" s="8"/>
      <c r="S8" s="8"/>
      <c r="T8" s="8"/>
      <c r="U8" s="8"/>
      <c r="V8" s="8"/>
      <c r="W8" s="8">
        <v>11097970</v>
      </c>
      <c r="X8" s="8">
        <v>10444196</v>
      </c>
      <c r="Y8" s="8">
        <v>653774</v>
      </c>
      <c r="Z8" s="2">
        <v>6.2596871985167644</v>
      </c>
      <c r="AA8" s="6">
        <v>20499392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3000000</v>
      </c>
      <c r="F19" s="26">
        <v>3000000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1500000</v>
      </c>
      <c r="Y19" s="26">
        <v>-1500000</v>
      </c>
      <c r="Z19" s="27">
        <v>-100</v>
      </c>
      <c r="AA19" s="28">
        <v>3000000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17638095</v>
      </c>
      <c r="D21" s="33">
        <f t="shared" si="0"/>
        <v>0</v>
      </c>
      <c r="E21" s="34">
        <f t="shared" si="0"/>
        <v>23499392</v>
      </c>
      <c r="F21" s="35">
        <f t="shared" si="0"/>
        <v>23499392</v>
      </c>
      <c r="G21" s="35">
        <f t="shared" si="0"/>
        <v>1734314</v>
      </c>
      <c r="H21" s="35">
        <f t="shared" si="0"/>
        <v>1887635</v>
      </c>
      <c r="I21" s="35">
        <f t="shared" si="0"/>
        <v>1797642</v>
      </c>
      <c r="J21" s="35">
        <f t="shared" si="0"/>
        <v>5419591</v>
      </c>
      <c r="K21" s="35">
        <f t="shared" si="0"/>
        <v>2019836</v>
      </c>
      <c r="L21" s="35">
        <f t="shared" si="0"/>
        <v>1827143</v>
      </c>
      <c r="M21" s="35">
        <f t="shared" si="0"/>
        <v>1831400</v>
      </c>
      <c r="N21" s="35">
        <f t="shared" si="0"/>
        <v>5678379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11097970</v>
      </c>
      <c r="X21" s="35">
        <f t="shared" si="0"/>
        <v>11944196</v>
      </c>
      <c r="Y21" s="35">
        <f t="shared" si="0"/>
        <v>-846226</v>
      </c>
      <c r="Z21" s="36">
        <f>+IF(X21&lt;&gt;0,+(Y21/X21)*100,0)</f>
        <v>-7.0848301551649024</v>
      </c>
      <c r="AA21" s="33">
        <f>SUM(AA5:AA20)</f>
        <v>23499392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5154575</v>
      </c>
      <c r="D24" s="6"/>
      <c r="E24" s="7">
        <v>6257667</v>
      </c>
      <c r="F24" s="8">
        <v>6257667</v>
      </c>
      <c r="G24" s="8">
        <v>323353</v>
      </c>
      <c r="H24" s="8">
        <v>396703</v>
      </c>
      <c r="I24" s="8">
        <v>428503</v>
      </c>
      <c r="J24" s="8">
        <v>1148559</v>
      </c>
      <c r="K24" s="8">
        <v>415612</v>
      </c>
      <c r="L24" s="8">
        <v>487152</v>
      </c>
      <c r="M24" s="8">
        <v>721234</v>
      </c>
      <c r="N24" s="8">
        <v>1623998</v>
      </c>
      <c r="O24" s="8"/>
      <c r="P24" s="8"/>
      <c r="Q24" s="8"/>
      <c r="R24" s="8"/>
      <c r="S24" s="8"/>
      <c r="T24" s="8"/>
      <c r="U24" s="8"/>
      <c r="V24" s="8"/>
      <c r="W24" s="8">
        <v>2772557</v>
      </c>
      <c r="X24" s="8">
        <v>3128838</v>
      </c>
      <c r="Y24" s="8">
        <v>-356281</v>
      </c>
      <c r="Z24" s="2">
        <v>-11.387006933564473</v>
      </c>
      <c r="AA24" s="6">
        <v>6257667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3578274</v>
      </c>
      <c r="D26" s="6"/>
      <c r="E26" s="7">
        <v>531036</v>
      </c>
      <c r="F26" s="8">
        <v>531036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265518</v>
      </c>
      <c r="Y26" s="8">
        <v>-265518</v>
      </c>
      <c r="Z26" s="2">
        <v>-100</v>
      </c>
      <c r="AA26" s="6">
        <v>531036</v>
      </c>
    </row>
    <row r="27" spans="1:27" ht="13.5" x14ac:dyDescent="0.25">
      <c r="A27" s="25" t="s">
        <v>53</v>
      </c>
      <c r="B27" s="24" t="s">
        <v>32</v>
      </c>
      <c r="C27" s="6">
        <v>4161742</v>
      </c>
      <c r="D27" s="6"/>
      <c r="E27" s="7">
        <v>3053913</v>
      </c>
      <c r="F27" s="8">
        <v>3053913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1526964</v>
      </c>
      <c r="Y27" s="8">
        <v>-1526964</v>
      </c>
      <c r="Z27" s="2">
        <v>-100</v>
      </c>
      <c r="AA27" s="6">
        <v>3053913</v>
      </c>
    </row>
    <row r="28" spans="1:27" ht="13.5" x14ac:dyDescent="0.25">
      <c r="A28" s="25" t="s">
        <v>54</v>
      </c>
      <c r="B28" s="24" t="s">
        <v>32</v>
      </c>
      <c r="C28" s="6">
        <v>607650</v>
      </c>
      <c r="D28" s="6"/>
      <c r="E28" s="7">
        <v>533684</v>
      </c>
      <c r="F28" s="8">
        <v>533684</v>
      </c>
      <c r="G28" s="8">
        <v>8302</v>
      </c>
      <c r="H28" s="8">
        <v>8621</v>
      </c>
      <c r="I28" s="8">
        <v>7864</v>
      </c>
      <c r="J28" s="8">
        <v>24787</v>
      </c>
      <c r="K28" s="8"/>
      <c r="L28" s="8">
        <v>15291</v>
      </c>
      <c r="M28" s="8">
        <v>242695</v>
      </c>
      <c r="N28" s="8">
        <v>257986</v>
      </c>
      <c r="O28" s="8"/>
      <c r="P28" s="8"/>
      <c r="Q28" s="8"/>
      <c r="R28" s="8"/>
      <c r="S28" s="8"/>
      <c r="T28" s="8"/>
      <c r="U28" s="8"/>
      <c r="V28" s="8"/>
      <c r="W28" s="8">
        <v>282773</v>
      </c>
      <c r="X28" s="8">
        <v>284086</v>
      </c>
      <c r="Y28" s="8">
        <v>-1313</v>
      </c>
      <c r="Z28" s="2">
        <v>-0.46218398653928738</v>
      </c>
      <c r="AA28" s="6">
        <v>533684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705797</v>
      </c>
      <c r="D30" s="6"/>
      <c r="E30" s="7">
        <v>816808</v>
      </c>
      <c r="F30" s="8">
        <v>816808</v>
      </c>
      <c r="G30" s="8">
        <v>1573</v>
      </c>
      <c r="H30" s="8">
        <v>71497</v>
      </c>
      <c r="I30" s="8">
        <v>58893</v>
      </c>
      <c r="J30" s="8">
        <v>131963</v>
      </c>
      <c r="K30" s="8">
        <v>32358</v>
      </c>
      <c r="L30" s="8">
        <v>36080</v>
      </c>
      <c r="M30" s="8">
        <v>32003</v>
      </c>
      <c r="N30" s="8">
        <v>100441</v>
      </c>
      <c r="O30" s="8"/>
      <c r="P30" s="8"/>
      <c r="Q30" s="8"/>
      <c r="R30" s="8"/>
      <c r="S30" s="8"/>
      <c r="T30" s="8"/>
      <c r="U30" s="8"/>
      <c r="V30" s="8"/>
      <c r="W30" s="8">
        <v>232404</v>
      </c>
      <c r="X30" s="8">
        <v>443981</v>
      </c>
      <c r="Y30" s="8">
        <v>-211577</v>
      </c>
      <c r="Z30" s="2">
        <v>-47.654516747338285</v>
      </c>
      <c r="AA30" s="6">
        <v>816808</v>
      </c>
    </row>
    <row r="31" spans="1:27" ht="13.5" x14ac:dyDescent="0.25">
      <c r="A31" s="25" t="s">
        <v>57</v>
      </c>
      <c r="B31" s="24" t="s">
        <v>32</v>
      </c>
      <c r="C31" s="6">
        <v>2592</v>
      </c>
      <c r="D31" s="6"/>
      <c r="E31" s="7">
        <v>10648</v>
      </c>
      <c r="F31" s="8">
        <v>10648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10055</v>
      </c>
      <c r="Y31" s="8">
        <v>-10055</v>
      </c>
      <c r="Z31" s="2">
        <v>-100</v>
      </c>
      <c r="AA31" s="6">
        <v>10648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1993136</v>
      </c>
      <c r="D33" s="6"/>
      <c r="E33" s="7">
        <v>1336901</v>
      </c>
      <c r="F33" s="8">
        <v>1336901</v>
      </c>
      <c r="G33" s="8">
        <v>-279240</v>
      </c>
      <c r="H33" s="8">
        <v>488492</v>
      </c>
      <c r="I33" s="8">
        <v>51338</v>
      </c>
      <c r="J33" s="8">
        <v>260590</v>
      </c>
      <c r="K33" s="8">
        <v>261113</v>
      </c>
      <c r="L33" s="8">
        <v>447134</v>
      </c>
      <c r="M33" s="8">
        <v>133000</v>
      </c>
      <c r="N33" s="8">
        <v>841247</v>
      </c>
      <c r="O33" s="8"/>
      <c r="P33" s="8"/>
      <c r="Q33" s="8"/>
      <c r="R33" s="8"/>
      <c r="S33" s="8"/>
      <c r="T33" s="8"/>
      <c r="U33" s="8"/>
      <c r="V33" s="8"/>
      <c r="W33" s="8">
        <v>1101837</v>
      </c>
      <c r="X33" s="8">
        <v>587613</v>
      </c>
      <c r="Y33" s="8">
        <v>514224</v>
      </c>
      <c r="Z33" s="2">
        <v>87.510657524595274</v>
      </c>
      <c r="AA33" s="6">
        <v>1336901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16203766</v>
      </c>
      <c r="D35" s="33">
        <f>SUM(D24:D34)</f>
        <v>0</v>
      </c>
      <c r="E35" s="34">
        <f t="shared" si="1"/>
        <v>12540657</v>
      </c>
      <c r="F35" s="35">
        <f t="shared" si="1"/>
        <v>12540657</v>
      </c>
      <c r="G35" s="35">
        <f t="shared" si="1"/>
        <v>53988</v>
      </c>
      <c r="H35" s="35">
        <f t="shared" si="1"/>
        <v>965313</v>
      </c>
      <c r="I35" s="35">
        <f t="shared" si="1"/>
        <v>546598</v>
      </c>
      <c r="J35" s="35">
        <f t="shared" si="1"/>
        <v>1565899</v>
      </c>
      <c r="K35" s="35">
        <f t="shared" si="1"/>
        <v>709083</v>
      </c>
      <c r="L35" s="35">
        <f t="shared" si="1"/>
        <v>985657</v>
      </c>
      <c r="M35" s="35">
        <f t="shared" si="1"/>
        <v>1128932</v>
      </c>
      <c r="N35" s="35">
        <f t="shared" si="1"/>
        <v>2823672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4389571</v>
      </c>
      <c r="X35" s="35">
        <f t="shared" si="1"/>
        <v>6247055</v>
      </c>
      <c r="Y35" s="35">
        <f t="shared" si="1"/>
        <v>-1857484</v>
      </c>
      <c r="Z35" s="36">
        <f>+IF(X35&lt;&gt;0,+(Y35/X35)*100,0)</f>
        <v>-29.733754545141672</v>
      </c>
      <c r="AA35" s="33">
        <f>SUM(AA24:AA34)</f>
        <v>12540657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1434329</v>
      </c>
      <c r="D37" s="46">
        <f>+D21-D35</f>
        <v>0</v>
      </c>
      <c r="E37" s="47">
        <f t="shared" si="2"/>
        <v>10958735</v>
      </c>
      <c r="F37" s="48">
        <f t="shared" si="2"/>
        <v>10958735</v>
      </c>
      <c r="G37" s="48">
        <f t="shared" si="2"/>
        <v>1680326</v>
      </c>
      <c r="H37" s="48">
        <f t="shared" si="2"/>
        <v>922322</v>
      </c>
      <c r="I37" s="48">
        <f t="shared" si="2"/>
        <v>1251044</v>
      </c>
      <c r="J37" s="48">
        <f t="shared" si="2"/>
        <v>3853692</v>
      </c>
      <c r="K37" s="48">
        <f t="shared" si="2"/>
        <v>1310753</v>
      </c>
      <c r="L37" s="48">
        <f t="shared" si="2"/>
        <v>841486</v>
      </c>
      <c r="M37" s="48">
        <f t="shared" si="2"/>
        <v>702468</v>
      </c>
      <c r="N37" s="48">
        <f t="shared" si="2"/>
        <v>2854707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6708399</v>
      </c>
      <c r="X37" s="48">
        <f>IF(F21=F35,0,X21-X35)</f>
        <v>5697141</v>
      </c>
      <c r="Y37" s="48">
        <f t="shared" si="2"/>
        <v>1011258</v>
      </c>
      <c r="Z37" s="49">
        <f>+IF(X37&lt;&gt;0,+(Y37/X37)*100,0)</f>
        <v>17.750271583589029</v>
      </c>
      <c r="AA37" s="46">
        <f>+AA21-AA35</f>
        <v>10958735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1434329</v>
      </c>
      <c r="D41" s="56">
        <f>SUM(D37:D40)</f>
        <v>0</v>
      </c>
      <c r="E41" s="57">
        <f t="shared" si="3"/>
        <v>10958735</v>
      </c>
      <c r="F41" s="58">
        <f t="shared" si="3"/>
        <v>10958735</v>
      </c>
      <c r="G41" s="58">
        <f t="shared" si="3"/>
        <v>1680326</v>
      </c>
      <c r="H41" s="58">
        <f t="shared" si="3"/>
        <v>922322</v>
      </c>
      <c r="I41" s="58">
        <f t="shared" si="3"/>
        <v>1251044</v>
      </c>
      <c r="J41" s="58">
        <f t="shared" si="3"/>
        <v>3853692</v>
      </c>
      <c r="K41" s="58">
        <f t="shared" si="3"/>
        <v>1310753</v>
      </c>
      <c r="L41" s="58">
        <f t="shared" si="3"/>
        <v>841486</v>
      </c>
      <c r="M41" s="58">
        <f t="shared" si="3"/>
        <v>702468</v>
      </c>
      <c r="N41" s="58">
        <f t="shared" si="3"/>
        <v>2854707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6708399</v>
      </c>
      <c r="X41" s="58">
        <f t="shared" si="3"/>
        <v>5697141</v>
      </c>
      <c r="Y41" s="58">
        <f t="shared" si="3"/>
        <v>1011258</v>
      </c>
      <c r="Z41" s="59">
        <f>+IF(X41&lt;&gt;0,+(Y41/X41)*100,0)</f>
        <v>17.750271583589029</v>
      </c>
      <c r="AA41" s="56">
        <f>SUM(AA37:AA40)</f>
        <v>10958735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1434329</v>
      </c>
      <c r="D43" s="64">
        <f>+D41-D42</f>
        <v>0</v>
      </c>
      <c r="E43" s="65">
        <f t="shared" si="4"/>
        <v>10958735</v>
      </c>
      <c r="F43" s="66">
        <f t="shared" si="4"/>
        <v>10958735</v>
      </c>
      <c r="G43" s="66">
        <f t="shared" si="4"/>
        <v>1680326</v>
      </c>
      <c r="H43" s="66">
        <f t="shared" si="4"/>
        <v>922322</v>
      </c>
      <c r="I43" s="66">
        <f t="shared" si="4"/>
        <v>1251044</v>
      </c>
      <c r="J43" s="66">
        <f t="shared" si="4"/>
        <v>3853692</v>
      </c>
      <c r="K43" s="66">
        <f t="shared" si="4"/>
        <v>1310753</v>
      </c>
      <c r="L43" s="66">
        <f t="shared" si="4"/>
        <v>841486</v>
      </c>
      <c r="M43" s="66">
        <f t="shared" si="4"/>
        <v>702468</v>
      </c>
      <c r="N43" s="66">
        <f t="shared" si="4"/>
        <v>2854707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6708399</v>
      </c>
      <c r="X43" s="66">
        <f t="shared" si="4"/>
        <v>5697141</v>
      </c>
      <c r="Y43" s="66">
        <f t="shared" si="4"/>
        <v>1011258</v>
      </c>
      <c r="Z43" s="67">
        <f>+IF(X43&lt;&gt;0,+(Y43/X43)*100,0)</f>
        <v>17.750271583589029</v>
      </c>
      <c r="AA43" s="64">
        <f>+AA41-AA42</f>
        <v>10958735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1434329</v>
      </c>
      <c r="D45" s="56">
        <f>SUM(D43:D44)</f>
        <v>0</v>
      </c>
      <c r="E45" s="57">
        <f t="shared" si="5"/>
        <v>10958735</v>
      </c>
      <c r="F45" s="58">
        <f t="shared" si="5"/>
        <v>10958735</v>
      </c>
      <c r="G45" s="58">
        <f t="shared" si="5"/>
        <v>1680326</v>
      </c>
      <c r="H45" s="58">
        <f t="shared" si="5"/>
        <v>922322</v>
      </c>
      <c r="I45" s="58">
        <f t="shared" si="5"/>
        <v>1251044</v>
      </c>
      <c r="J45" s="58">
        <f t="shared" si="5"/>
        <v>3853692</v>
      </c>
      <c r="K45" s="58">
        <f t="shared" si="5"/>
        <v>1310753</v>
      </c>
      <c r="L45" s="58">
        <f t="shared" si="5"/>
        <v>841486</v>
      </c>
      <c r="M45" s="58">
        <f t="shared" si="5"/>
        <v>702468</v>
      </c>
      <c r="N45" s="58">
        <f t="shared" si="5"/>
        <v>2854707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6708399</v>
      </c>
      <c r="X45" s="58">
        <f t="shared" si="5"/>
        <v>5697141</v>
      </c>
      <c r="Y45" s="58">
        <f t="shared" si="5"/>
        <v>1011258</v>
      </c>
      <c r="Z45" s="59">
        <f>+IF(X45&lt;&gt;0,+(Y45/X45)*100,0)</f>
        <v>17.750271583589029</v>
      </c>
      <c r="AA45" s="56">
        <f>SUM(AA43:AA44)</f>
        <v>10958735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1434329</v>
      </c>
      <c r="D47" s="71">
        <f>SUM(D45:D46)</f>
        <v>0</v>
      </c>
      <c r="E47" s="72">
        <f t="shared" si="6"/>
        <v>10958735</v>
      </c>
      <c r="F47" s="73">
        <f t="shared" si="6"/>
        <v>10958735</v>
      </c>
      <c r="G47" s="73">
        <f t="shared" si="6"/>
        <v>1680326</v>
      </c>
      <c r="H47" s="74">
        <f t="shared" si="6"/>
        <v>922322</v>
      </c>
      <c r="I47" s="74">
        <f t="shared" si="6"/>
        <v>1251044</v>
      </c>
      <c r="J47" s="74">
        <f t="shared" si="6"/>
        <v>3853692</v>
      </c>
      <c r="K47" s="74">
        <f t="shared" si="6"/>
        <v>1310753</v>
      </c>
      <c r="L47" s="74">
        <f t="shared" si="6"/>
        <v>841486</v>
      </c>
      <c r="M47" s="73">
        <f t="shared" si="6"/>
        <v>702468</v>
      </c>
      <c r="N47" s="73">
        <f t="shared" si="6"/>
        <v>2854707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6708399</v>
      </c>
      <c r="X47" s="74">
        <f t="shared" si="6"/>
        <v>5697141</v>
      </c>
      <c r="Y47" s="74">
        <f t="shared" si="6"/>
        <v>1011258</v>
      </c>
      <c r="Z47" s="75">
        <f>+IF(X47&lt;&gt;0,+(Y47/X47)*100,0)</f>
        <v>17.750271583589029</v>
      </c>
      <c r="AA47" s="76">
        <f>SUM(AA45:AA46)</f>
        <v>10958735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9457200</v>
      </c>
      <c r="D8" s="6"/>
      <c r="E8" s="7">
        <v>10030434</v>
      </c>
      <c r="F8" s="8">
        <v>10030434</v>
      </c>
      <c r="G8" s="8">
        <v>1161384</v>
      </c>
      <c r="H8" s="8">
        <v>1006912</v>
      </c>
      <c r="I8" s="8">
        <v>780713</v>
      </c>
      <c r="J8" s="8">
        <v>2949009</v>
      </c>
      <c r="K8" s="8">
        <v>1060685</v>
      </c>
      <c r="L8" s="8">
        <v>1013004</v>
      </c>
      <c r="M8" s="8">
        <v>993628</v>
      </c>
      <c r="N8" s="8">
        <v>3067317</v>
      </c>
      <c r="O8" s="8"/>
      <c r="P8" s="8"/>
      <c r="Q8" s="8"/>
      <c r="R8" s="8"/>
      <c r="S8" s="8"/>
      <c r="T8" s="8"/>
      <c r="U8" s="8"/>
      <c r="V8" s="8"/>
      <c r="W8" s="8">
        <v>6016326</v>
      </c>
      <c r="X8" s="8">
        <v>8811766</v>
      </c>
      <c r="Y8" s="8">
        <v>-2795440</v>
      </c>
      <c r="Z8" s="2">
        <v>-31.723947276856872</v>
      </c>
      <c r="AA8" s="6">
        <v>10030434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7477391</v>
      </c>
      <c r="D18" s="6"/>
      <c r="E18" s="7">
        <v>12104196</v>
      </c>
      <c r="F18" s="8">
        <v>12104196</v>
      </c>
      <c r="G18" s="8">
        <v>11255676</v>
      </c>
      <c r="H18" s="8">
        <v>241014</v>
      </c>
      <c r="I18" s="8"/>
      <c r="J18" s="8">
        <v>11496690</v>
      </c>
      <c r="K18" s="8"/>
      <c r="L18" s="8">
        <v>56389</v>
      </c>
      <c r="M18" s="8"/>
      <c r="N18" s="8">
        <v>56389</v>
      </c>
      <c r="O18" s="8"/>
      <c r="P18" s="8"/>
      <c r="Q18" s="8"/>
      <c r="R18" s="8"/>
      <c r="S18" s="8"/>
      <c r="T18" s="8"/>
      <c r="U18" s="8"/>
      <c r="V18" s="8"/>
      <c r="W18" s="8">
        <v>11553079</v>
      </c>
      <c r="X18" s="8">
        <v>8306869</v>
      </c>
      <c r="Y18" s="8">
        <v>3246210</v>
      </c>
      <c r="Z18" s="2">
        <v>39.078622763883722</v>
      </c>
      <c r="AA18" s="6">
        <v>12104196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16934591</v>
      </c>
      <c r="D21" s="33">
        <f t="shared" si="0"/>
        <v>0</v>
      </c>
      <c r="E21" s="34">
        <f t="shared" si="0"/>
        <v>22134630</v>
      </c>
      <c r="F21" s="35">
        <f t="shared" si="0"/>
        <v>22134630</v>
      </c>
      <c r="G21" s="35">
        <f t="shared" si="0"/>
        <v>12417060</v>
      </c>
      <c r="H21" s="35">
        <f t="shared" si="0"/>
        <v>1247926</v>
      </c>
      <c r="I21" s="35">
        <f t="shared" si="0"/>
        <v>780713</v>
      </c>
      <c r="J21" s="35">
        <f t="shared" si="0"/>
        <v>14445699</v>
      </c>
      <c r="K21" s="35">
        <f t="shared" si="0"/>
        <v>1060685</v>
      </c>
      <c r="L21" s="35">
        <f t="shared" si="0"/>
        <v>1069393</v>
      </c>
      <c r="M21" s="35">
        <f t="shared" si="0"/>
        <v>993628</v>
      </c>
      <c r="N21" s="35">
        <f t="shared" si="0"/>
        <v>3123706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17569405</v>
      </c>
      <c r="X21" s="35">
        <f t="shared" si="0"/>
        <v>17118635</v>
      </c>
      <c r="Y21" s="35">
        <f t="shared" si="0"/>
        <v>450770</v>
      </c>
      <c r="Z21" s="36">
        <f>+IF(X21&lt;&gt;0,+(Y21/X21)*100,0)</f>
        <v>2.6332122859094782</v>
      </c>
      <c r="AA21" s="33">
        <f>SUM(AA5:AA20)</f>
        <v>22134630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4155464</v>
      </c>
      <c r="D24" s="6"/>
      <c r="E24" s="7">
        <v>3952000</v>
      </c>
      <c r="F24" s="8">
        <v>3952000</v>
      </c>
      <c r="G24" s="8">
        <v>355408</v>
      </c>
      <c r="H24" s="8">
        <v>395423</v>
      </c>
      <c r="I24" s="8">
        <v>427975</v>
      </c>
      <c r="J24" s="8">
        <v>1178806</v>
      </c>
      <c r="K24" s="8">
        <v>425736</v>
      </c>
      <c r="L24" s="8">
        <v>685697</v>
      </c>
      <c r="M24" s="8">
        <v>533745</v>
      </c>
      <c r="N24" s="8">
        <v>1645178</v>
      </c>
      <c r="O24" s="8"/>
      <c r="P24" s="8"/>
      <c r="Q24" s="8"/>
      <c r="R24" s="8"/>
      <c r="S24" s="8"/>
      <c r="T24" s="8"/>
      <c r="U24" s="8"/>
      <c r="V24" s="8"/>
      <c r="W24" s="8">
        <v>2823984</v>
      </c>
      <c r="X24" s="8">
        <v>1976016</v>
      </c>
      <c r="Y24" s="8">
        <v>847968</v>
      </c>
      <c r="Z24" s="2">
        <v>42.913012850098383</v>
      </c>
      <c r="AA24" s="6">
        <v>3952000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2122322</v>
      </c>
      <c r="D26" s="6"/>
      <c r="E26" s="7">
        <v>2475000</v>
      </c>
      <c r="F26" s="8">
        <v>2475000</v>
      </c>
      <c r="G26" s="8">
        <v>206250</v>
      </c>
      <c r="H26" s="8">
        <v>206250</v>
      </c>
      <c r="I26" s="8">
        <v>206250</v>
      </c>
      <c r="J26" s="8">
        <v>618750</v>
      </c>
      <c r="K26" s="8">
        <v>206250</v>
      </c>
      <c r="L26" s="8">
        <v>206250</v>
      </c>
      <c r="M26" s="8">
        <v>206250</v>
      </c>
      <c r="N26" s="8">
        <v>618750</v>
      </c>
      <c r="O26" s="8"/>
      <c r="P26" s="8"/>
      <c r="Q26" s="8"/>
      <c r="R26" s="8"/>
      <c r="S26" s="8"/>
      <c r="T26" s="8"/>
      <c r="U26" s="8"/>
      <c r="V26" s="8"/>
      <c r="W26" s="8">
        <v>1237500</v>
      </c>
      <c r="X26" s="8">
        <v>1237500</v>
      </c>
      <c r="Y26" s="8"/>
      <c r="Z26" s="2"/>
      <c r="AA26" s="6">
        <v>2475000</v>
      </c>
    </row>
    <row r="27" spans="1:27" ht="13.5" x14ac:dyDescent="0.25">
      <c r="A27" s="25" t="s">
        <v>53</v>
      </c>
      <c r="B27" s="24" t="s">
        <v>32</v>
      </c>
      <c r="C27" s="6">
        <v>4329806</v>
      </c>
      <c r="D27" s="6"/>
      <c r="E27" s="7">
        <v>3388800</v>
      </c>
      <c r="F27" s="8">
        <v>3388800</v>
      </c>
      <c r="G27" s="8">
        <v>282400</v>
      </c>
      <c r="H27" s="8">
        <v>282400</v>
      </c>
      <c r="I27" s="8">
        <v>282400</v>
      </c>
      <c r="J27" s="8">
        <v>847200</v>
      </c>
      <c r="K27" s="8">
        <v>282400</v>
      </c>
      <c r="L27" s="8">
        <v>282400</v>
      </c>
      <c r="M27" s="8">
        <v>282400</v>
      </c>
      <c r="N27" s="8">
        <v>847200</v>
      </c>
      <c r="O27" s="8"/>
      <c r="P27" s="8"/>
      <c r="Q27" s="8"/>
      <c r="R27" s="8"/>
      <c r="S27" s="8"/>
      <c r="T27" s="8"/>
      <c r="U27" s="8"/>
      <c r="V27" s="8"/>
      <c r="W27" s="8">
        <v>1694400</v>
      </c>
      <c r="X27" s="8">
        <v>1694400</v>
      </c>
      <c r="Y27" s="8"/>
      <c r="Z27" s="2"/>
      <c r="AA27" s="6">
        <v>3388800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529778</v>
      </c>
      <c r="D30" s="6"/>
      <c r="E30" s="7">
        <v>1040406</v>
      </c>
      <c r="F30" s="8">
        <v>1040406</v>
      </c>
      <c r="G30" s="8"/>
      <c r="H30" s="8">
        <v>42639</v>
      </c>
      <c r="I30" s="8">
        <v>53706</v>
      </c>
      <c r="J30" s="8">
        <v>96345</v>
      </c>
      <c r="K30" s="8">
        <v>48151</v>
      </c>
      <c r="L30" s="8">
        <v>97682</v>
      </c>
      <c r="M30" s="8">
        <v>33338</v>
      </c>
      <c r="N30" s="8">
        <v>179171</v>
      </c>
      <c r="O30" s="8"/>
      <c r="P30" s="8"/>
      <c r="Q30" s="8"/>
      <c r="R30" s="8"/>
      <c r="S30" s="8"/>
      <c r="T30" s="8"/>
      <c r="U30" s="8"/>
      <c r="V30" s="8"/>
      <c r="W30" s="8">
        <v>275516</v>
      </c>
      <c r="X30" s="8">
        <v>371198</v>
      </c>
      <c r="Y30" s="8">
        <v>-95682</v>
      </c>
      <c r="Z30" s="2">
        <v>-25.776539744287412</v>
      </c>
      <c r="AA30" s="6">
        <v>1040406</v>
      </c>
    </row>
    <row r="31" spans="1:27" ht="13.5" x14ac:dyDescent="0.25">
      <c r="A31" s="25" t="s">
        <v>57</v>
      </c>
      <c r="B31" s="24" t="s">
        <v>32</v>
      </c>
      <c r="C31" s="6">
        <v>1000317</v>
      </c>
      <c r="D31" s="6"/>
      <c r="E31" s="7">
        <v>1947324</v>
      </c>
      <c r="F31" s="8">
        <v>1947324</v>
      </c>
      <c r="G31" s="8"/>
      <c r="H31" s="8">
        <v>3520</v>
      </c>
      <c r="I31" s="8">
        <v>304214</v>
      </c>
      <c r="J31" s="8">
        <v>307734</v>
      </c>
      <c r="K31" s="8">
        <v>282117</v>
      </c>
      <c r="L31" s="8">
        <v>304864</v>
      </c>
      <c r="M31" s="8">
        <v>153810</v>
      </c>
      <c r="N31" s="8">
        <v>740791</v>
      </c>
      <c r="O31" s="8"/>
      <c r="P31" s="8"/>
      <c r="Q31" s="8"/>
      <c r="R31" s="8"/>
      <c r="S31" s="8"/>
      <c r="T31" s="8"/>
      <c r="U31" s="8"/>
      <c r="V31" s="8"/>
      <c r="W31" s="8">
        <v>1048525</v>
      </c>
      <c r="X31" s="8">
        <v>800630</v>
      </c>
      <c r="Y31" s="8">
        <v>247895</v>
      </c>
      <c r="Z31" s="2">
        <v>30.962492037520452</v>
      </c>
      <c r="AA31" s="6">
        <v>1947324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962868</v>
      </c>
      <c r="D33" s="6"/>
      <c r="E33" s="7">
        <v>700768</v>
      </c>
      <c r="F33" s="8">
        <v>700768</v>
      </c>
      <c r="G33" s="8">
        <v>109329</v>
      </c>
      <c r="H33" s="8">
        <v>8622</v>
      </c>
      <c r="I33" s="8">
        <v>10956</v>
      </c>
      <c r="J33" s="8">
        <v>128907</v>
      </c>
      <c r="K33" s="8">
        <v>13332</v>
      </c>
      <c r="L33" s="8">
        <v>36944</v>
      </c>
      <c r="M33" s="8">
        <v>21822</v>
      </c>
      <c r="N33" s="8">
        <v>72098</v>
      </c>
      <c r="O33" s="8"/>
      <c r="P33" s="8"/>
      <c r="Q33" s="8"/>
      <c r="R33" s="8"/>
      <c r="S33" s="8"/>
      <c r="T33" s="8"/>
      <c r="U33" s="8"/>
      <c r="V33" s="8"/>
      <c r="W33" s="8">
        <v>201005</v>
      </c>
      <c r="X33" s="8">
        <v>370874</v>
      </c>
      <c r="Y33" s="8">
        <v>-169869</v>
      </c>
      <c r="Z33" s="2">
        <v>-45.802347967234155</v>
      </c>
      <c r="AA33" s="6">
        <v>700768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13100555</v>
      </c>
      <c r="D35" s="33">
        <f>SUM(D24:D34)</f>
        <v>0</v>
      </c>
      <c r="E35" s="34">
        <f t="shared" si="1"/>
        <v>13504298</v>
      </c>
      <c r="F35" s="35">
        <f t="shared" si="1"/>
        <v>13504298</v>
      </c>
      <c r="G35" s="35">
        <f t="shared" si="1"/>
        <v>953387</v>
      </c>
      <c r="H35" s="35">
        <f t="shared" si="1"/>
        <v>938854</v>
      </c>
      <c r="I35" s="35">
        <f t="shared" si="1"/>
        <v>1285501</v>
      </c>
      <c r="J35" s="35">
        <f t="shared" si="1"/>
        <v>3177742</v>
      </c>
      <c r="K35" s="35">
        <f t="shared" si="1"/>
        <v>1257986</v>
      </c>
      <c r="L35" s="35">
        <f t="shared" si="1"/>
        <v>1613837</v>
      </c>
      <c r="M35" s="35">
        <f t="shared" si="1"/>
        <v>1231365</v>
      </c>
      <c r="N35" s="35">
        <f t="shared" si="1"/>
        <v>4103188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7280930</v>
      </c>
      <c r="X35" s="35">
        <f t="shared" si="1"/>
        <v>6450618</v>
      </c>
      <c r="Y35" s="35">
        <f t="shared" si="1"/>
        <v>830312</v>
      </c>
      <c r="Z35" s="36">
        <f>+IF(X35&lt;&gt;0,+(Y35/X35)*100,0)</f>
        <v>12.871820963510782</v>
      </c>
      <c r="AA35" s="33">
        <f>SUM(AA24:AA34)</f>
        <v>13504298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3834036</v>
      </c>
      <c r="D37" s="46">
        <f>+D21-D35</f>
        <v>0</v>
      </c>
      <c r="E37" s="47">
        <f t="shared" si="2"/>
        <v>8630332</v>
      </c>
      <c r="F37" s="48">
        <f t="shared" si="2"/>
        <v>8630332</v>
      </c>
      <c r="G37" s="48">
        <f t="shared" si="2"/>
        <v>11463673</v>
      </c>
      <c r="H37" s="48">
        <f t="shared" si="2"/>
        <v>309072</v>
      </c>
      <c r="I37" s="48">
        <f t="shared" si="2"/>
        <v>-504788</v>
      </c>
      <c r="J37" s="48">
        <f t="shared" si="2"/>
        <v>11267957</v>
      </c>
      <c r="K37" s="48">
        <f t="shared" si="2"/>
        <v>-197301</v>
      </c>
      <c r="L37" s="48">
        <f t="shared" si="2"/>
        <v>-544444</v>
      </c>
      <c r="M37" s="48">
        <f t="shared" si="2"/>
        <v>-237737</v>
      </c>
      <c r="N37" s="48">
        <f t="shared" si="2"/>
        <v>-979482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10288475</v>
      </c>
      <c r="X37" s="48">
        <f>IF(F21=F35,0,X21-X35)</f>
        <v>10668017</v>
      </c>
      <c r="Y37" s="48">
        <f t="shared" si="2"/>
        <v>-379542</v>
      </c>
      <c r="Z37" s="49">
        <f>+IF(X37&lt;&gt;0,+(Y37/X37)*100,0)</f>
        <v>-3.5577558603440544</v>
      </c>
      <c r="AA37" s="46">
        <f>+AA21-AA35</f>
        <v>8630332</v>
      </c>
    </row>
    <row r="38" spans="1:27" ht="23.1" customHeight="1" x14ac:dyDescent="0.25">
      <c r="A38" s="50" t="s">
        <v>62</v>
      </c>
      <c r="B38" s="29" t="s">
        <v>32</v>
      </c>
      <c r="C38" s="6">
        <v>18752323</v>
      </c>
      <c r="D38" s="6"/>
      <c r="E38" s="7">
        <v>7306934</v>
      </c>
      <c r="F38" s="8">
        <v>7306934</v>
      </c>
      <c r="G38" s="8">
        <v>1650137</v>
      </c>
      <c r="H38" s="8">
        <v>1606762</v>
      </c>
      <c r="I38" s="8"/>
      <c r="J38" s="8">
        <v>3256899</v>
      </c>
      <c r="K38" s="8"/>
      <c r="L38" s="8">
        <v>375931</v>
      </c>
      <c r="M38" s="8"/>
      <c r="N38" s="8">
        <v>375931</v>
      </c>
      <c r="O38" s="8"/>
      <c r="P38" s="8"/>
      <c r="Q38" s="8"/>
      <c r="R38" s="8"/>
      <c r="S38" s="8"/>
      <c r="T38" s="8"/>
      <c r="U38" s="8"/>
      <c r="V38" s="8"/>
      <c r="W38" s="8">
        <v>3632830</v>
      </c>
      <c r="X38" s="8">
        <v>2828490</v>
      </c>
      <c r="Y38" s="8">
        <v>804340</v>
      </c>
      <c r="Z38" s="2">
        <v>28.437081269511292</v>
      </c>
      <c r="AA38" s="6">
        <v>7306934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22586359</v>
      </c>
      <c r="D41" s="56">
        <f>SUM(D37:D40)</f>
        <v>0</v>
      </c>
      <c r="E41" s="57">
        <f t="shared" si="3"/>
        <v>15937266</v>
      </c>
      <c r="F41" s="58">
        <f t="shared" si="3"/>
        <v>15937266</v>
      </c>
      <c r="G41" s="58">
        <f t="shared" si="3"/>
        <v>13113810</v>
      </c>
      <c r="H41" s="58">
        <f t="shared" si="3"/>
        <v>1915834</v>
      </c>
      <c r="I41" s="58">
        <f t="shared" si="3"/>
        <v>-504788</v>
      </c>
      <c r="J41" s="58">
        <f t="shared" si="3"/>
        <v>14524856</v>
      </c>
      <c r="K41" s="58">
        <f t="shared" si="3"/>
        <v>-197301</v>
      </c>
      <c r="L41" s="58">
        <f t="shared" si="3"/>
        <v>-168513</v>
      </c>
      <c r="M41" s="58">
        <f t="shared" si="3"/>
        <v>-237737</v>
      </c>
      <c r="N41" s="58">
        <f t="shared" si="3"/>
        <v>-603551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13921305</v>
      </c>
      <c r="X41" s="58">
        <f t="shared" si="3"/>
        <v>13496507</v>
      </c>
      <c r="Y41" s="58">
        <f t="shared" si="3"/>
        <v>424798</v>
      </c>
      <c r="Z41" s="59">
        <f>+IF(X41&lt;&gt;0,+(Y41/X41)*100,0)</f>
        <v>3.1474662295955538</v>
      </c>
      <c r="AA41" s="56">
        <f>SUM(AA37:AA40)</f>
        <v>15937266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22586359</v>
      </c>
      <c r="D43" s="64">
        <f>+D41-D42</f>
        <v>0</v>
      </c>
      <c r="E43" s="65">
        <f t="shared" si="4"/>
        <v>15937266</v>
      </c>
      <c r="F43" s="66">
        <f t="shared" si="4"/>
        <v>15937266</v>
      </c>
      <c r="G43" s="66">
        <f t="shared" si="4"/>
        <v>13113810</v>
      </c>
      <c r="H43" s="66">
        <f t="shared" si="4"/>
        <v>1915834</v>
      </c>
      <c r="I43" s="66">
        <f t="shared" si="4"/>
        <v>-504788</v>
      </c>
      <c r="J43" s="66">
        <f t="shared" si="4"/>
        <v>14524856</v>
      </c>
      <c r="K43" s="66">
        <f t="shared" si="4"/>
        <v>-197301</v>
      </c>
      <c r="L43" s="66">
        <f t="shared" si="4"/>
        <v>-168513</v>
      </c>
      <c r="M43" s="66">
        <f t="shared" si="4"/>
        <v>-237737</v>
      </c>
      <c r="N43" s="66">
        <f t="shared" si="4"/>
        <v>-603551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13921305</v>
      </c>
      <c r="X43" s="66">
        <f t="shared" si="4"/>
        <v>13496507</v>
      </c>
      <c r="Y43" s="66">
        <f t="shared" si="4"/>
        <v>424798</v>
      </c>
      <c r="Z43" s="67">
        <f>+IF(X43&lt;&gt;0,+(Y43/X43)*100,0)</f>
        <v>3.1474662295955538</v>
      </c>
      <c r="AA43" s="64">
        <f>+AA41-AA42</f>
        <v>15937266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22586359</v>
      </c>
      <c r="D45" s="56">
        <f>SUM(D43:D44)</f>
        <v>0</v>
      </c>
      <c r="E45" s="57">
        <f t="shared" si="5"/>
        <v>15937266</v>
      </c>
      <c r="F45" s="58">
        <f t="shared" si="5"/>
        <v>15937266</v>
      </c>
      <c r="G45" s="58">
        <f t="shared" si="5"/>
        <v>13113810</v>
      </c>
      <c r="H45" s="58">
        <f t="shared" si="5"/>
        <v>1915834</v>
      </c>
      <c r="I45" s="58">
        <f t="shared" si="5"/>
        <v>-504788</v>
      </c>
      <c r="J45" s="58">
        <f t="shared" si="5"/>
        <v>14524856</v>
      </c>
      <c r="K45" s="58">
        <f t="shared" si="5"/>
        <v>-197301</v>
      </c>
      <c r="L45" s="58">
        <f t="shared" si="5"/>
        <v>-168513</v>
      </c>
      <c r="M45" s="58">
        <f t="shared" si="5"/>
        <v>-237737</v>
      </c>
      <c r="N45" s="58">
        <f t="shared" si="5"/>
        <v>-603551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13921305</v>
      </c>
      <c r="X45" s="58">
        <f t="shared" si="5"/>
        <v>13496507</v>
      </c>
      <c r="Y45" s="58">
        <f t="shared" si="5"/>
        <v>424798</v>
      </c>
      <c r="Z45" s="59">
        <f>+IF(X45&lt;&gt;0,+(Y45/X45)*100,0)</f>
        <v>3.1474662295955538</v>
      </c>
      <c r="AA45" s="56">
        <f>SUM(AA43:AA44)</f>
        <v>15937266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22586359</v>
      </c>
      <c r="D47" s="71">
        <f>SUM(D45:D46)</f>
        <v>0</v>
      </c>
      <c r="E47" s="72">
        <f t="shared" si="6"/>
        <v>15937266</v>
      </c>
      <c r="F47" s="73">
        <f t="shared" si="6"/>
        <v>15937266</v>
      </c>
      <c r="G47" s="73">
        <f t="shared" si="6"/>
        <v>13113810</v>
      </c>
      <c r="H47" s="74">
        <f t="shared" si="6"/>
        <v>1915834</v>
      </c>
      <c r="I47" s="74">
        <f t="shared" si="6"/>
        <v>-504788</v>
      </c>
      <c r="J47" s="74">
        <f t="shared" si="6"/>
        <v>14524856</v>
      </c>
      <c r="K47" s="74">
        <f t="shared" si="6"/>
        <v>-197301</v>
      </c>
      <c r="L47" s="74">
        <f t="shared" si="6"/>
        <v>-168513</v>
      </c>
      <c r="M47" s="73">
        <f t="shared" si="6"/>
        <v>-237737</v>
      </c>
      <c r="N47" s="73">
        <f t="shared" si="6"/>
        <v>-603551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13921305</v>
      </c>
      <c r="X47" s="74">
        <f t="shared" si="6"/>
        <v>13496507</v>
      </c>
      <c r="Y47" s="74">
        <f t="shared" si="6"/>
        <v>424798</v>
      </c>
      <c r="Z47" s="75">
        <f>+IF(X47&lt;&gt;0,+(Y47/X47)*100,0)</f>
        <v>3.1474662295955538</v>
      </c>
      <c r="AA47" s="76">
        <f>SUM(AA45:AA46)</f>
        <v>15937266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14494405</v>
      </c>
      <c r="D8" s="6"/>
      <c r="E8" s="7">
        <v>14960000</v>
      </c>
      <c r="F8" s="8">
        <v>14960000</v>
      </c>
      <c r="G8" s="8">
        <v>1362392</v>
      </c>
      <c r="H8" s="8">
        <v>1245557</v>
      </c>
      <c r="I8" s="8">
        <v>1299638</v>
      </c>
      <c r="J8" s="8">
        <v>3907587</v>
      </c>
      <c r="K8" s="8">
        <v>1322672</v>
      </c>
      <c r="L8" s="8">
        <v>1216750</v>
      </c>
      <c r="M8" s="8">
        <v>1356917</v>
      </c>
      <c r="N8" s="8">
        <v>3896339</v>
      </c>
      <c r="O8" s="8"/>
      <c r="P8" s="8"/>
      <c r="Q8" s="8"/>
      <c r="R8" s="8"/>
      <c r="S8" s="8"/>
      <c r="T8" s="8"/>
      <c r="U8" s="8"/>
      <c r="V8" s="8"/>
      <c r="W8" s="8">
        <v>7803926</v>
      </c>
      <c r="X8" s="8">
        <v>7479998</v>
      </c>
      <c r="Y8" s="8">
        <v>323928</v>
      </c>
      <c r="Z8" s="2">
        <v>4.3305893932057202</v>
      </c>
      <c r="AA8" s="6">
        <v>14960000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7560473</v>
      </c>
      <c r="D18" s="6"/>
      <c r="E18" s="7">
        <v>1512522</v>
      </c>
      <c r="F18" s="8">
        <v>860348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534260</v>
      </c>
      <c r="Y18" s="8">
        <v>-534260</v>
      </c>
      <c r="Z18" s="2">
        <v>-100</v>
      </c>
      <c r="AA18" s="6">
        <v>860348</v>
      </c>
    </row>
    <row r="19" spans="1:27" ht="13.5" x14ac:dyDescent="0.25">
      <c r="A19" s="23" t="s">
        <v>46</v>
      </c>
      <c r="B19" s="29" t="s">
        <v>32</v>
      </c>
      <c r="C19" s="6">
        <v>15539</v>
      </c>
      <c r="D19" s="6"/>
      <c r="E19" s="7">
        <v>23000</v>
      </c>
      <c r="F19" s="26">
        <v>23000</v>
      </c>
      <c r="G19" s="26">
        <v>357</v>
      </c>
      <c r="H19" s="26">
        <v>3062</v>
      </c>
      <c r="I19" s="26">
        <v>254</v>
      </c>
      <c r="J19" s="26">
        <v>3673</v>
      </c>
      <c r="K19" s="26">
        <v>2499</v>
      </c>
      <c r="L19" s="26">
        <v>3316</v>
      </c>
      <c r="M19" s="26">
        <v>357</v>
      </c>
      <c r="N19" s="26">
        <v>6172</v>
      </c>
      <c r="O19" s="26"/>
      <c r="P19" s="26"/>
      <c r="Q19" s="26"/>
      <c r="R19" s="26"/>
      <c r="S19" s="26"/>
      <c r="T19" s="26"/>
      <c r="U19" s="26"/>
      <c r="V19" s="26"/>
      <c r="W19" s="26">
        <v>9845</v>
      </c>
      <c r="X19" s="26">
        <v>11498</v>
      </c>
      <c r="Y19" s="26">
        <v>-1653</v>
      </c>
      <c r="Z19" s="27">
        <v>-14.376413289267697</v>
      </c>
      <c r="AA19" s="28">
        <v>23000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22070417</v>
      </c>
      <c r="D21" s="33">
        <f t="shared" si="0"/>
        <v>0</v>
      </c>
      <c r="E21" s="34">
        <f t="shared" si="0"/>
        <v>16495522</v>
      </c>
      <c r="F21" s="35">
        <f t="shared" si="0"/>
        <v>15843348</v>
      </c>
      <c r="G21" s="35">
        <f t="shared" si="0"/>
        <v>1362749</v>
      </c>
      <c r="H21" s="35">
        <f t="shared" si="0"/>
        <v>1248619</v>
      </c>
      <c r="I21" s="35">
        <f t="shared" si="0"/>
        <v>1299892</v>
      </c>
      <c r="J21" s="35">
        <f t="shared" si="0"/>
        <v>3911260</v>
      </c>
      <c r="K21" s="35">
        <f t="shared" si="0"/>
        <v>1325171</v>
      </c>
      <c r="L21" s="35">
        <f t="shared" si="0"/>
        <v>1220066</v>
      </c>
      <c r="M21" s="35">
        <f t="shared" si="0"/>
        <v>1357274</v>
      </c>
      <c r="N21" s="35">
        <f t="shared" si="0"/>
        <v>3902511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7813771</v>
      </c>
      <c r="X21" s="35">
        <f t="shared" si="0"/>
        <v>8025756</v>
      </c>
      <c r="Y21" s="35">
        <f t="shared" si="0"/>
        <v>-211985</v>
      </c>
      <c r="Z21" s="36">
        <f>+IF(X21&lt;&gt;0,+(Y21/X21)*100,0)</f>
        <v>-2.6413088062981234</v>
      </c>
      <c r="AA21" s="33">
        <f>SUM(AA5:AA20)</f>
        <v>15843348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3735836</v>
      </c>
      <c r="D24" s="6"/>
      <c r="E24" s="7">
        <v>3814760</v>
      </c>
      <c r="F24" s="8">
        <v>3814760</v>
      </c>
      <c r="G24" s="8">
        <v>282597</v>
      </c>
      <c r="H24" s="8">
        <v>265122</v>
      </c>
      <c r="I24" s="8">
        <v>250616</v>
      </c>
      <c r="J24" s="8">
        <v>798335</v>
      </c>
      <c r="K24" s="8">
        <v>288542</v>
      </c>
      <c r="L24" s="8">
        <v>416928</v>
      </c>
      <c r="M24" s="8">
        <v>275105</v>
      </c>
      <c r="N24" s="8">
        <v>980575</v>
      </c>
      <c r="O24" s="8"/>
      <c r="P24" s="8"/>
      <c r="Q24" s="8"/>
      <c r="R24" s="8"/>
      <c r="S24" s="8"/>
      <c r="T24" s="8"/>
      <c r="U24" s="8"/>
      <c r="V24" s="8"/>
      <c r="W24" s="8">
        <v>1778910</v>
      </c>
      <c r="X24" s="8">
        <v>1907390</v>
      </c>
      <c r="Y24" s="8">
        <v>-128480</v>
      </c>
      <c r="Z24" s="2">
        <v>-6.7359061335122856</v>
      </c>
      <c r="AA24" s="6">
        <v>3814760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1783571</v>
      </c>
      <c r="D26" s="6"/>
      <c r="E26" s="7">
        <v>2753000</v>
      </c>
      <c r="F26" s="8">
        <v>2753000</v>
      </c>
      <c r="G26" s="8">
        <v>229417</v>
      </c>
      <c r="H26" s="8">
        <v>229417</v>
      </c>
      <c r="I26" s="8">
        <v>229417</v>
      </c>
      <c r="J26" s="8">
        <v>688251</v>
      </c>
      <c r="K26" s="8">
        <v>229417</v>
      </c>
      <c r="L26" s="8">
        <v>229417</v>
      </c>
      <c r="M26" s="8">
        <v>229417</v>
      </c>
      <c r="N26" s="8">
        <v>688251</v>
      </c>
      <c r="O26" s="8"/>
      <c r="P26" s="8"/>
      <c r="Q26" s="8"/>
      <c r="R26" s="8"/>
      <c r="S26" s="8"/>
      <c r="T26" s="8"/>
      <c r="U26" s="8"/>
      <c r="V26" s="8"/>
      <c r="W26" s="8">
        <v>1376502</v>
      </c>
      <c r="X26" s="8">
        <v>1376498</v>
      </c>
      <c r="Y26" s="8">
        <v>4</v>
      </c>
      <c r="Z26" s="2"/>
      <c r="AA26" s="6">
        <v>2753000</v>
      </c>
    </row>
    <row r="27" spans="1:27" ht="13.5" x14ac:dyDescent="0.25">
      <c r="A27" s="25" t="s">
        <v>53</v>
      </c>
      <c r="B27" s="24" t="s">
        <v>32</v>
      </c>
      <c r="C27" s="6">
        <v>3622954</v>
      </c>
      <c r="D27" s="6"/>
      <c r="E27" s="7">
        <v>4215750</v>
      </c>
      <c r="F27" s="8">
        <v>4215750</v>
      </c>
      <c r="G27" s="8">
        <v>351315</v>
      </c>
      <c r="H27" s="8">
        <v>351315</v>
      </c>
      <c r="I27" s="8">
        <v>351315</v>
      </c>
      <c r="J27" s="8">
        <v>1053945</v>
      </c>
      <c r="K27" s="8">
        <v>351315</v>
      </c>
      <c r="L27" s="8">
        <v>351315</v>
      </c>
      <c r="M27" s="8">
        <v>351315</v>
      </c>
      <c r="N27" s="8">
        <v>1053945</v>
      </c>
      <c r="O27" s="8"/>
      <c r="P27" s="8"/>
      <c r="Q27" s="8"/>
      <c r="R27" s="8"/>
      <c r="S27" s="8"/>
      <c r="T27" s="8"/>
      <c r="U27" s="8"/>
      <c r="V27" s="8"/>
      <c r="W27" s="8">
        <v>2107890</v>
      </c>
      <c r="X27" s="8">
        <v>2107860</v>
      </c>
      <c r="Y27" s="8">
        <v>30</v>
      </c>
      <c r="Z27" s="2"/>
      <c r="AA27" s="6">
        <v>4215750</v>
      </c>
    </row>
    <row r="28" spans="1:27" ht="13.5" x14ac:dyDescent="0.25">
      <c r="A28" s="25" t="s">
        <v>54</v>
      </c>
      <c r="B28" s="24" t="s">
        <v>32</v>
      </c>
      <c r="C28" s="6">
        <v>930592</v>
      </c>
      <c r="D28" s="6"/>
      <c r="E28" s="7">
        <v>1575000</v>
      </c>
      <c r="F28" s="8">
        <v>1575000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787500</v>
      </c>
      <c r="Y28" s="8">
        <v>-787500</v>
      </c>
      <c r="Z28" s="2">
        <v>-100</v>
      </c>
      <c r="AA28" s="6">
        <v>1575000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624794</v>
      </c>
      <c r="D30" s="6"/>
      <c r="E30" s="7">
        <v>266000</v>
      </c>
      <c r="F30" s="8">
        <v>266000</v>
      </c>
      <c r="G30" s="8"/>
      <c r="H30" s="8">
        <v>13509</v>
      </c>
      <c r="I30" s="8">
        <v>1643</v>
      </c>
      <c r="J30" s="8">
        <v>15152</v>
      </c>
      <c r="K30" s="8">
        <v>37674</v>
      </c>
      <c r="L30" s="8">
        <v>29321</v>
      </c>
      <c r="M30" s="8">
        <v>7057</v>
      </c>
      <c r="N30" s="8">
        <v>74052</v>
      </c>
      <c r="O30" s="8"/>
      <c r="P30" s="8"/>
      <c r="Q30" s="8"/>
      <c r="R30" s="8"/>
      <c r="S30" s="8"/>
      <c r="T30" s="8"/>
      <c r="U30" s="8"/>
      <c r="V30" s="8"/>
      <c r="W30" s="8">
        <v>89204</v>
      </c>
      <c r="X30" s="8">
        <v>133004</v>
      </c>
      <c r="Y30" s="8">
        <v>-43800</v>
      </c>
      <c r="Z30" s="2">
        <v>-32.931340410814713</v>
      </c>
      <c r="AA30" s="6">
        <v>266000</v>
      </c>
    </row>
    <row r="31" spans="1:27" ht="13.5" x14ac:dyDescent="0.25">
      <c r="A31" s="25" t="s">
        <v>57</v>
      </c>
      <c r="B31" s="24" t="s">
        <v>32</v>
      </c>
      <c r="C31" s="6">
        <v>930108</v>
      </c>
      <c r="D31" s="6"/>
      <c r="E31" s="7">
        <v>867000</v>
      </c>
      <c r="F31" s="8">
        <v>867000</v>
      </c>
      <c r="G31" s="8"/>
      <c r="H31" s="8">
        <v>49642</v>
      </c>
      <c r="I31" s="8">
        <v>66707</v>
      </c>
      <c r="J31" s="8">
        <v>116349</v>
      </c>
      <c r="K31" s="8">
        <v>38948</v>
      </c>
      <c r="L31" s="8">
        <v>174179</v>
      </c>
      <c r="M31" s="8">
        <v>107294</v>
      </c>
      <c r="N31" s="8">
        <v>320421</v>
      </c>
      <c r="O31" s="8"/>
      <c r="P31" s="8"/>
      <c r="Q31" s="8"/>
      <c r="R31" s="8"/>
      <c r="S31" s="8"/>
      <c r="T31" s="8"/>
      <c r="U31" s="8"/>
      <c r="V31" s="8"/>
      <c r="W31" s="8">
        <v>436770</v>
      </c>
      <c r="X31" s="8">
        <v>433494</v>
      </c>
      <c r="Y31" s="8">
        <v>3276</v>
      </c>
      <c r="Z31" s="2">
        <v>0.75571980235020553</v>
      </c>
      <c r="AA31" s="6">
        <v>867000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211026</v>
      </c>
      <c r="D33" s="6"/>
      <c r="E33" s="7">
        <v>2918000</v>
      </c>
      <c r="F33" s="8">
        <v>2918000</v>
      </c>
      <c r="G33" s="8">
        <v>4123</v>
      </c>
      <c r="H33" s="8">
        <v>49934</v>
      </c>
      <c r="I33" s="8">
        <v>77702</v>
      </c>
      <c r="J33" s="8">
        <v>131759</v>
      </c>
      <c r="K33" s="8">
        <v>35423</v>
      </c>
      <c r="L33" s="8">
        <v>4840</v>
      </c>
      <c r="M33" s="8">
        <v>24660</v>
      </c>
      <c r="N33" s="8">
        <v>64923</v>
      </c>
      <c r="O33" s="8"/>
      <c r="P33" s="8"/>
      <c r="Q33" s="8"/>
      <c r="R33" s="8"/>
      <c r="S33" s="8"/>
      <c r="T33" s="8"/>
      <c r="U33" s="8"/>
      <c r="V33" s="8"/>
      <c r="W33" s="8">
        <v>196682</v>
      </c>
      <c r="X33" s="8">
        <v>1458998</v>
      </c>
      <c r="Y33" s="8">
        <v>-1262316</v>
      </c>
      <c r="Z33" s="2">
        <v>-86.51937836789358</v>
      </c>
      <c r="AA33" s="6">
        <v>2918000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11838881</v>
      </c>
      <c r="D35" s="33">
        <f>SUM(D24:D34)</f>
        <v>0</v>
      </c>
      <c r="E35" s="34">
        <f t="shared" si="1"/>
        <v>16409510</v>
      </c>
      <c r="F35" s="35">
        <f t="shared" si="1"/>
        <v>16409510</v>
      </c>
      <c r="G35" s="35">
        <f t="shared" si="1"/>
        <v>867452</v>
      </c>
      <c r="H35" s="35">
        <f t="shared" si="1"/>
        <v>958939</v>
      </c>
      <c r="I35" s="35">
        <f t="shared" si="1"/>
        <v>977400</v>
      </c>
      <c r="J35" s="35">
        <f t="shared" si="1"/>
        <v>2803791</v>
      </c>
      <c r="K35" s="35">
        <f t="shared" si="1"/>
        <v>981319</v>
      </c>
      <c r="L35" s="35">
        <f t="shared" si="1"/>
        <v>1206000</v>
      </c>
      <c r="M35" s="35">
        <f t="shared" si="1"/>
        <v>994848</v>
      </c>
      <c r="N35" s="35">
        <f t="shared" si="1"/>
        <v>3182167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5985958</v>
      </c>
      <c r="X35" s="35">
        <f t="shared" si="1"/>
        <v>8204744</v>
      </c>
      <c r="Y35" s="35">
        <f t="shared" si="1"/>
        <v>-2218786</v>
      </c>
      <c r="Z35" s="36">
        <f>+IF(X35&lt;&gt;0,+(Y35/X35)*100,0)</f>
        <v>-27.042720650394454</v>
      </c>
      <c r="AA35" s="33">
        <f>SUM(AA24:AA34)</f>
        <v>16409510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10231536</v>
      </c>
      <c r="D37" s="46">
        <f>+D21-D35</f>
        <v>0</v>
      </c>
      <c r="E37" s="47">
        <f t="shared" si="2"/>
        <v>86012</v>
      </c>
      <c r="F37" s="48">
        <f t="shared" si="2"/>
        <v>-566162</v>
      </c>
      <c r="G37" s="48">
        <f t="shared" si="2"/>
        <v>495297</v>
      </c>
      <c r="H37" s="48">
        <f t="shared" si="2"/>
        <v>289680</v>
      </c>
      <c r="I37" s="48">
        <f t="shared" si="2"/>
        <v>322492</v>
      </c>
      <c r="J37" s="48">
        <f t="shared" si="2"/>
        <v>1107469</v>
      </c>
      <c r="K37" s="48">
        <f t="shared" si="2"/>
        <v>343852</v>
      </c>
      <c r="L37" s="48">
        <f t="shared" si="2"/>
        <v>14066</v>
      </c>
      <c r="M37" s="48">
        <f t="shared" si="2"/>
        <v>362426</v>
      </c>
      <c r="N37" s="48">
        <f t="shared" si="2"/>
        <v>720344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1827813</v>
      </c>
      <c r="X37" s="48">
        <f>IF(F21=F35,0,X21-X35)</f>
        <v>-178988</v>
      </c>
      <c r="Y37" s="48">
        <f t="shared" si="2"/>
        <v>2006801</v>
      </c>
      <c r="Z37" s="49">
        <f>+IF(X37&lt;&gt;0,+(Y37/X37)*100,0)</f>
        <v>-1121.1930408742485</v>
      </c>
      <c r="AA37" s="46">
        <f>+AA21-AA35</f>
        <v>-566162</v>
      </c>
    </row>
    <row r="38" spans="1:27" ht="23.1" customHeight="1" x14ac:dyDescent="0.25">
      <c r="A38" s="50" t="s">
        <v>62</v>
      </c>
      <c r="B38" s="29" t="s">
        <v>32</v>
      </c>
      <c r="C38" s="6">
        <v>1507987</v>
      </c>
      <c r="D38" s="6"/>
      <c r="E38" s="7">
        <v>10083478</v>
      </c>
      <c r="F38" s="8">
        <v>5735652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2867824</v>
      </c>
      <c r="Y38" s="8">
        <v>-2867824</v>
      </c>
      <c r="Z38" s="2">
        <v>-100</v>
      </c>
      <c r="AA38" s="6">
        <v>5735652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11739523</v>
      </c>
      <c r="D41" s="56">
        <f>SUM(D37:D40)</f>
        <v>0</v>
      </c>
      <c r="E41" s="57">
        <f t="shared" si="3"/>
        <v>10169490</v>
      </c>
      <c r="F41" s="58">
        <f t="shared" si="3"/>
        <v>5169490</v>
      </c>
      <c r="G41" s="58">
        <f t="shared" si="3"/>
        <v>495297</v>
      </c>
      <c r="H41" s="58">
        <f t="shared" si="3"/>
        <v>289680</v>
      </c>
      <c r="I41" s="58">
        <f t="shared" si="3"/>
        <v>322492</v>
      </c>
      <c r="J41" s="58">
        <f t="shared" si="3"/>
        <v>1107469</v>
      </c>
      <c r="K41" s="58">
        <f t="shared" si="3"/>
        <v>343852</v>
      </c>
      <c r="L41" s="58">
        <f t="shared" si="3"/>
        <v>14066</v>
      </c>
      <c r="M41" s="58">
        <f t="shared" si="3"/>
        <v>362426</v>
      </c>
      <c r="N41" s="58">
        <f t="shared" si="3"/>
        <v>720344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1827813</v>
      </c>
      <c r="X41" s="58">
        <f t="shared" si="3"/>
        <v>2688836</v>
      </c>
      <c r="Y41" s="58">
        <f t="shared" si="3"/>
        <v>-861023</v>
      </c>
      <c r="Z41" s="59">
        <f>+IF(X41&lt;&gt;0,+(Y41/X41)*100,0)</f>
        <v>-32.02214638601982</v>
      </c>
      <c r="AA41" s="56">
        <f>SUM(AA37:AA40)</f>
        <v>5169490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11739523</v>
      </c>
      <c r="D43" s="64">
        <f>+D41-D42</f>
        <v>0</v>
      </c>
      <c r="E43" s="65">
        <f t="shared" si="4"/>
        <v>10169490</v>
      </c>
      <c r="F43" s="66">
        <f t="shared" si="4"/>
        <v>5169490</v>
      </c>
      <c r="G43" s="66">
        <f t="shared" si="4"/>
        <v>495297</v>
      </c>
      <c r="H43" s="66">
        <f t="shared" si="4"/>
        <v>289680</v>
      </c>
      <c r="I43" s="66">
        <f t="shared" si="4"/>
        <v>322492</v>
      </c>
      <c r="J43" s="66">
        <f t="shared" si="4"/>
        <v>1107469</v>
      </c>
      <c r="K43" s="66">
        <f t="shared" si="4"/>
        <v>343852</v>
      </c>
      <c r="L43" s="66">
        <f t="shared" si="4"/>
        <v>14066</v>
      </c>
      <c r="M43" s="66">
        <f t="shared" si="4"/>
        <v>362426</v>
      </c>
      <c r="N43" s="66">
        <f t="shared" si="4"/>
        <v>720344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1827813</v>
      </c>
      <c r="X43" s="66">
        <f t="shared" si="4"/>
        <v>2688836</v>
      </c>
      <c r="Y43" s="66">
        <f t="shared" si="4"/>
        <v>-861023</v>
      </c>
      <c r="Z43" s="67">
        <f>+IF(X43&lt;&gt;0,+(Y43/X43)*100,0)</f>
        <v>-32.02214638601982</v>
      </c>
      <c r="AA43" s="64">
        <f>+AA41-AA42</f>
        <v>5169490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11739523</v>
      </c>
      <c r="D45" s="56">
        <f>SUM(D43:D44)</f>
        <v>0</v>
      </c>
      <c r="E45" s="57">
        <f t="shared" si="5"/>
        <v>10169490</v>
      </c>
      <c r="F45" s="58">
        <f t="shared" si="5"/>
        <v>5169490</v>
      </c>
      <c r="G45" s="58">
        <f t="shared" si="5"/>
        <v>495297</v>
      </c>
      <c r="H45" s="58">
        <f t="shared" si="5"/>
        <v>289680</v>
      </c>
      <c r="I45" s="58">
        <f t="shared" si="5"/>
        <v>322492</v>
      </c>
      <c r="J45" s="58">
        <f t="shared" si="5"/>
        <v>1107469</v>
      </c>
      <c r="K45" s="58">
        <f t="shared" si="5"/>
        <v>343852</v>
      </c>
      <c r="L45" s="58">
        <f t="shared" si="5"/>
        <v>14066</v>
      </c>
      <c r="M45" s="58">
        <f t="shared" si="5"/>
        <v>362426</v>
      </c>
      <c r="N45" s="58">
        <f t="shared" si="5"/>
        <v>720344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1827813</v>
      </c>
      <c r="X45" s="58">
        <f t="shared" si="5"/>
        <v>2688836</v>
      </c>
      <c r="Y45" s="58">
        <f t="shared" si="5"/>
        <v>-861023</v>
      </c>
      <c r="Z45" s="59">
        <f>+IF(X45&lt;&gt;0,+(Y45/X45)*100,0)</f>
        <v>-32.02214638601982</v>
      </c>
      <c r="AA45" s="56">
        <f>SUM(AA43:AA44)</f>
        <v>5169490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11739523</v>
      </c>
      <c r="D47" s="71">
        <f>SUM(D45:D46)</f>
        <v>0</v>
      </c>
      <c r="E47" s="72">
        <f t="shared" si="6"/>
        <v>10169490</v>
      </c>
      <c r="F47" s="73">
        <f t="shared" si="6"/>
        <v>5169490</v>
      </c>
      <c r="G47" s="73">
        <f t="shared" si="6"/>
        <v>495297</v>
      </c>
      <c r="H47" s="74">
        <f t="shared" si="6"/>
        <v>289680</v>
      </c>
      <c r="I47" s="74">
        <f t="shared" si="6"/>
        <v>322492</v>
      </c>
      <c r="J47" s="74">
        <f t="shared" si="6"/>
        <v>1107469</v>
      </c>
      <c r="K47" s="74">
        <f t="shared" si="6"/>
        <v>343852</v>
      </c>
      <c r="L47" s="74">
        <f t="shared" si="6"/>
        <v>14066</v>
      </c>
      <c r="M47" s="73">
        <f t="shared" si="6"/>
        <v>362426</v>
      </c>
      <c r="N47" s="73">
        <f t="shared" si="6"/>
        <v>720344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1827813</v>
      </c>
      <c r="X47" s="74">
        <f t="shared" si="6"/>
        <v>2688836</v>
      </c>
      <c r="Y47" s="74">
        <f t="shared" si="6"/>
        <v>-861023</v>
      </c>
      <c r="Z47" s="75">
        <f>+IF(X47&lt;&gt;0,+(Y47/X47)*100,0)</f>
        <v>-32.02214638601982</v>
      </c>
      <c r="AA47" s="76">
        <f>SUM(AA45:AA46)</f>
        <v>5169490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-13</v>
      </c>
      <c r="F6" s="8">
        <v>-13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-6</v>
      </c>
      <c r="Y6" s="8">
        <v>6</v>
      </c>
      <c r="Z6" s="2">
        <v>-100</v>
      </c>
      <c r="AA6" s="6">
        <v>-13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80128935</v>
      </c>
      <c r="D8" s="6"/>
      <c r="E8" s="7">
        <v>83630233</v>
      </c>
      <c r="F8" s="8">
        <v>83630233</v>
      </c>
      <c r="G8" s="8">
        <v>7790764</v>
      </c>
      <c r="H8" s="8">
        <v>6855811</v>
      </c>
      <c r="I8" s="8">
        <v>7081679</v>
      </c>
      <c r="J8" s="8">
        <v>21728254</v>
      </c>
      <c r="K8" s="8">
        <v>7165191</v>
      </c>
      <c r="L8" s="8">
        <v>6315127</v>
      </c>
      <c r="M8" s="8">
        <v>6767548</v>
      </c>
      <c r="N8" s="8">
        <v>20247866</v>
      </c>
      <c r="O8" s="8"/>
      <c r="P8" s="8"/>
      <c r="Q8" s="8"/>
      <c r="R8" s="8"/>
      <c r="S8" s="8"/>
      <c r="T8" s="8"/>
      <c r="U8" s="8"/>
      <c r="V8" s="8"/>
      <c r="W8" s="8">
        <v>41976120</v>
      </c>
      <c r="X8" s="8">
        <v>41664081</v>
      </c>
      <c r="Y8" s="8">
        <v>312039</v>
      </c>
      <c r="Z8" s="2">
        <v>0.74894007622537018</v>
      </c>
      <c r="AA8" s="6">
        <v>83630233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1452</v>
      </c>
      <c r="F11" s="8">
        <v>1452</v>
      </c>
      <c r="G11" s="8"/>
      <c r="H11" s="8"/>
      <c r="I11" s="8"/>
      <c r="J11" s="8"/>
      <c r="K11" s="8">
        <v>104</v>
      </c>
      <c r="L11" s="8">
        <v>104</v>
      </c>
      <c r="M11" s="8">
        <v>104</v>
      </c>
      <c r="N11" s="8">
        <v>312</v>
      </c>
      <c r="O11" s="8"/>
      <c r="P11" s="8"/>
      <c r="Q11" s="8"/>
      <c r="R11" s="8"/>
      <c r="S11" s="8"/>
      <c r="T11" s="8"/>
      <c r="U11" s="8"/>
      <c r="V11" s="8"/>
      <c r="W11" s="8">
        <v>312</v>
      </c>
      <c r="X11" s="8">
        <v>722</v>
      </c>
      <c r="Y11" s="8">
        <v>-410</v>
      </c>
      <c r="Z11" s="2">
        <v>-56.786703601108037</v>
      </c>
      <c r="AA11" s="6">
        <v>1452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1720927</v>
      </c>
      <c r="D13" s="6"/>
      <c r="E13" s="7">
        <v>1687752</v>
      </c>
      <c r="F13" s="8">
        <v>1687752</v>
      </c>
      <c r="G13" s="8">
        <v>146019</v>
      </c>
      <c r="H13" s="8">
        <v>122152</v>
      </c>
      <c r="I13" s="8">
        <v>143251</v>
      </c>
      <c r="J13" s="8">
        <v>411422</v>
      </c>
      <c r="K13" s="8">
        <v>129287</v>
      </c>
      <c r="L13" s="8">
        <v>144760</v>
      </c>
      <c r="M13" s="8">
        <v>142716</v>
      </c>
      <c r="N13" s="8">
        <v>416763</v>
      </c>
      <c r="O13" s="8"/>
      <c r="P13" s="8"/>
      <c r="Q13" s="8"/>
      <c r="R13" s="8"/>
      <c r="S13" s="8"/>
      <c r="T13" s="8"/>
      <c r="U13" s="8"/>
      <c r="V13" s="8"/>
      <c r="W13" s="8">
        <v>828185</v>
      </c>
      <c r="X13" s="8">
        <v>840826</v>
      </c>
      <c r="Y13" s="8">
        <v>-12641</v>
      </c>
      <c r="Z13" s="2">
        <v>-1.503402606484576</v>
      </c>
      <c r="AA13" s="6">
        <v>1687752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10494759</v>
      </c>
      <c r="D18" s="6"/>
      <c r="E18" s="7">
        <v>14998787</v>
      </c>
      <c r="F18" s="8">
        <v>14998787</v>
      </c>
      <c r="G18" s="8"/>
      <c r="H18" s="8">
        <v>6249445</v>
      </c>
      <c r="I18" s="8"/>
      <c r="J18" s="8">
        <v>6249445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6249445</v>
      </c>
      <c r="X18" s="8">
        <v>7480440</v>
      </c>
      <c r="Y18" s="8">
        <v>-1230995</v>
      </c>
      <c r="Z18" s="2">
        <v>-16.456184395570315</v>
      </c>
      <c r="AA18" s="6">
        <v>14998787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>
        <v>12969</v>
      </c>
      <c r="L20" s="8"/>
      <c r="M20" s="8"/>
      <c r="N20" s="8">
        <v>12969</v>
      </c>
      <c r="O20" s="8"/>
      <c r="P20" s="30"/>
      <c r="Q20" s="8"/>
      <c r="R20" s="8"/>
      <c r="S20" s="8"/>
      <c r="T20" s="8"/>
      <c r="U20" s="8"/>
      <c r="V20" s="8"/>
      <c r="W20" s="30">
        <v>12969</v>
      </c>
      <c r="X20" s="8"/>
      <c r="Y20" s="8">
        <v>12969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92344621</v>
      </c>
      <c r="D21" s="33">
        <f t="shared" si="0"/>
        <v>0</v>
      </c>
      <c r="E21" s="34">
        <f t="shared" si="0"/>
        <v>100318211</v>
      </c>
      <c r="F21" s="35">
        <f t="shared" si="0"/>
        <v>100318211</v>
      </c>
      <c r="G21" s="35">
        <f t="shared" si="0"/>
        <v>7936783</v>
      </c>
      <c r="H21" s="35">
        <f t="shared" si="0"/>
        <v>13227408</v>
      </c>
      <c r="I21" s="35">
        <f t="shared" si="0"/>
        <v>7224930</v>
      </c>
      <c r="J21" s="35">
        <f t="shared" si="0"/>
        <v>28389121</v>
      </c>
      <c r="K21" s="35">
        <f t="shared" si="0"/>
        <v>7307551</v>
      </c>
      <c r="L21" s="35">
        <f t="shared" si="0"/>
        <v>6459991</v>
      </c>
      <c r="M21" s="35">
        <f t="shared" si="0"/>
        <v>6910368</v>
      </c>
      <c r="N21" s="35">
        <f t="shared" si="0"/>
        <v>20677910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49067031</v>
      </c>
      <c r="X21" s="35">
        <f t="shared" si="0"/>
        <v>49986063</v>
      </c>
      <c r="Y21" s="35">
        <f t="shared" si="0"/>
        <v>-919032</v>
      </c>
      <c r="Z21" s="36">
        <f>+IF(X21&lt;&gt;0,+(Y21/X21)*100,0)</f>
        <v>-1.8385764848093757</v>
      </c>
      <c r="AA21" s="33">
        <f>SUM(AA5:AA20)</f>
        <v>100318211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28176672</v>
      </c>
      <c r="D24" s="6"/>
      <c r="E24" s="7">
        <v>28488248</v>
      </c>
      <c r="F24" s="8">
        <v>28488248</v>
      </c>
      <c r="G24" s="8">
        <v>2079019</v>
      </c>
      <c r="H24" s="8">
        <v>2323456</v>
      </c>
      <c r="I24" s="8">
        <v>2286977</v>
      </c>
      <c r="J24" s="8">
        <v>6689452</v>
      </c>
      <c r="K24" s="8">
        <v>2518363</v>
      </c>
      <c r="L24" s="8">
        <v>3422366</v>
      </c>
      <c r="M24" s="8">
        <v>2336829</v>
      </c>
      <c r="N24" s="8">
        <v>8277558</v>
      </c>
      <c r="O24" s="8"/>
      <c r="P24" s="8"/>
      <c r="Q24" s="8"/>
      <c r="R24" s="8"/>
      <c r="S24" s="8"/>
      <c r="T24" s="8"/>
      <c r="U24" s="8"/>
      <c r="V24" s="8"/>
      <c r="W24" s="8">
        <v>14967010</v>
      </c>
      <c r="X24" s="8">
        <v>14243247</v>
      </c>
      <c r="Y24" s="8">
        <v>723763</v>
      </c>
      <c r="Z24" s="2">
        <v>5.0814466673224157</v>
      </c>
      <c r="AA24" s="6">
        <v>28488248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1716545</v>
      </c>
      <c r="D26" s="6"/>
      <c r="E26" s="7">
        <v>5989728</v>
      </c>
      <c r="F26" s="8">
        <v>5989728</v>
      </c>
      <c r="G26" s="8">
        <v>248311</v>
      </c>
      <c r="H26" s="8">
        <v>221590</v>
      </c>
      <c r="I26" s="8">
        <v>1158418</v>
      </c>
      <c r="J26" s="8">
        <v>1628319</v>
      </c>
      <c r="K26" s="8">
        <v>271181</v>
      </c>
      <c r="L26" s="8">
        <v>953179</v>
      </c>
      <c r="M26" s="8">
        <v>219027</v>
      </c>
      <c r="N26" s="8">
        <v>1443387</v>
      </c>
      <c r="O26" s="8"/>
      <c r="P26" s="8"/>
      <c r="Q26" s="8"/>
      <c r="R26" s="8"/>
      <c r="S26" s="8"/>
      <c r="T26" s="8"/>
      <c r="U26" s="8"/>
      <c r="V26" s="8"/>
      <c r="W26" s="8">
        <v>3071706</v>
      </c>
      <c r="X26" s="8">
        <v>2994864</v>
      </c>
      <c r="Y26" s="8">
        <v>76842</v>
      </c>
      <c r="Z26" s="2">
        <v>2.5657926369945345</v>
      </c>
      <c r="AA26" s="6">
        <v>5989728</v>
      </c>
    </row>
    <row r="27" spans="1:27" ht="13.5" x14ac:dyDescent="0.25">
      <c r="A27" s="25" t="s">
        <v>53</v>
      </c>
      <c r="B27" s="24" t="s">
        <v>32</v>
      </c>
      <c r="C27" s="6">
        <v>24217699</v>
      </c>
      <c r="D27" s="6"/>
      <c r="E27" s="7">
        <v>24019632</v>
      </c>
      <c r="F27" s="8">
        <v>24019632</v>
      </c>
      <c r="G27" s="8">
        <v>-553</v>
      </c>
      <c r="H27" s="8"/>
      <c r="I27" s="8">
        <v>6355071</v>
      </c>
      <c r="J27" s="8">
        <v>6354518</v>
      </c>
      <c r="K27" s="8">
        <v>2139722</v>
      </c>
      <c r="L27" s="8">
        <v>2071760</v>
      </c>
      <c r="M27" s="8">
        <v>2140812</v>
      </c>
      <c r="N27" s="8">
        <v>6352294</v>
      </c>
      <c r="O27" s="8"/>
      <c r="P27" s="8"/>
      <c r="Q27" s="8"/>
      <c r="R27" s="8"/>
      <c r="S27" s="8"/>
      <c r="T27" s="8"/>
      <c r="U27" s="8"/>
      <c r="V27" s="8"/>
      <c r="W27" s="8">
        <v>12706812</v>
      </c>
      <c r="X27" s="8">
        <v>12009816</v>
      </c>
      <c r="Y27" s="8">
        <v>696996</v>
      </c>
      <c r="Z27" s="2">
        <v>5.8035526938963926</v>
      </c>
      <c r="AA27" s="6">
        <v>24019632</v>
      </c>
    </row>
    <row r="28" spans="1:27" ht="13.5" x14ac:dyDescent="0.25">
      <c r="A28" s="25" t="s">
        <v>54</v>
      </c>
      <c r="B28" s="24" t="s">
        <v>32</v>
      </c>
      <c r="C28" s="6">
        <v>3806826</v>
      </c>
      <c r="D28" s="6"/>
      <c r="E28" s="7">
        <v>3613908</v>
      </c>
      <c r="F28" s="8">
        <v>3613908</v>
      </c>
      <c r="G28" s="8">
        <v>291037</v>
      </c>
      <c r="H28" s="8">
        <v>291037</v>
      </c>
      <c r="I28" s="8">
        <v>328302</v>
      </c>
      <c r="J28" s="8">
        <v>910376</v>
      </c>
      <c r="K28" s="8">
        <v>328360</v>
      </c>
      <c r="L28" s="8">
        <v>328302</v>
      </c>
      <c r="M28" s="8">
        <v>328302</v>
      </c>
      <c r="N28" s="8">
        <v>984964</v>
      </c>
      <c r="O28" s="8"/>
      <c r="P28" s="8"/>
      <c r="Q28" s="8"/>
      <c r="R28" s="8"/>
      <c r="S28" s="8"/>
      <c r="T28" s="8"/>
      <c r="U28" s="8"/>
      <c r="V28" s="8"/>
      <c r="W28" s="8">
        <v>1895340</v>
      </c>
      <c r="X28" s="8">
        <v>1806954</v>
      </c>
      <c r="Y28" s="8">
        <v>88386</v>
      </c>
      <c r="Z28" s="2">
        <v>4.8914360852572889</v>
      </c>
      <c r="AA28" s="6">
        <v>3613908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3641556</v>
      </c>
      <c r="D30" s="6"/>
      <c r="E30" s="7">
        <v>4327273</v>
      </c>
      <c r="F30" s="8">
        <v>3819640</v>
      </c>
      <c r="G30" s="8">
        <v>263545</v>
      </c>
      <c r="H30" s="8">
        <v>231870</v>
      </c>
      <c r="I30" s="8">
        <v>301058</v>
      </c>
      <c r="J30" s="8">
        <v>796473</v>
      </c>
      <c r="K30" s="8">
        <v>313063</v>
      </c>
      <c r="L30" s="8">
        <v>544912</v>
      </c>
      <c r="M30" s="8">
        <v>341850</v>
      </c>
      <c r="N30" s="8">
        <v>1199825</v>
      </c>
      <c r="O30" s="8"/>
      <c r="P30" s="8"/>
      <c r="Q30" s="8"/>
      <c r="R30" s="8"/>
      <c r="S30" s="8"/>
      <c r="T30" s="8"/>
      <c r="U30" s="8"/>
      <c r="V30" s="8"/>
      <c r="W30" s="8">
        <v>1996298</v>
      </c>
      <c r="X30" s="8">
        <v>1794707</v>
      </c>
      <c r="Y30" s="8">
        <v>201591</v>
      </c>
      <c r="Z30" s="2">
        <v>11.232529878136097</v>
      </c>
      <c r="AA30" s="6">
        <v>3819640</v>
      </c>
    </row>
    <row r="31" spans="1:27" ht="13.5" x14ac:dyDescent="0.25">
      <c r="A31" s="25" t="s">
        <v>57</v>
      </c>
      <c r="B31" s="24" t="s">
        <v>32</v>
      </c>
      <c r="C31" s="6">
        <v>7574302</v>
      </c>
      <c r="D31" s="6"/>
      <c r="E31" s="7">
        <v>7865859</v>
      </c>
      <c r="F31" s="8">
        <v>7961328</v>
      </c>
      <c r="G31" s="8">
        <v>8131</v>
      </c>
      <c r="H31" s="8">
        <v>380285</v>
      </c>
      <c r="I31" s="8">
        <v>780704</v>
      </c>
      <c r="J31" s="8">
        <v>1169120</v>
      </c>
      <c r="K31" s="8">
        <v>766901</v>
      </c>
      <c r="L31" s="8">
        <v>739969</v>
      </c>
      <c r="M31" s="8">
        <v>1143480</v>
      </c>
      <c r="N31" s="8">
        <v>2650350</v>
      </c>
      <c r="O31" s="8"/>
      <c r="P31" s="8"/>
      <c r="Q31" s="8"/>
      <c r="R31" s="8"/>
      <c r="S31" s="8"/>
      <c r="T31" s="8"/>
      <c r="U31" s="8"/>
      <c r="V31" s="8"/>
      <c r="W31" s="8">
        <v>3819470</v>
      </c>
      <c r="X31" s="8">
        <v>4327823</v>
      </c>
      <c r="Y31" s="8">
        <v>-508353</v>
      </c>
      <c r="Z31" s="2">
        <v>-11.746159674275033</v>
      </c>
      <c r="AA31" s="6">
        <v>7961328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4859776</v>
      </c>
      <c r="D33" s="6"/>
      <c r="E33" s="7">
        <v>4662706</v>
      </c>
      <c r="F33" s="8">
        <v>4804937</v>
      </c>
      <c r="G33" s="8">
        <v>569298</v>
      </c>
      <c r="H33" s="8">
        <v>482150</v>
      </c>
      <c r="I33" s="8">
        <v>553661</v>
      </c>
      <c r="J33" s="8">
        <v>1605109</v>
      </c>
      <c r="K33" s="8">
        <v>537187</v>
      </c>
      <c r="L33" s="8">
        <v>411916</v>
      </c>
      <c r="M33" s="8">
        <v>456345</v>
      </c>
      <c r="N33" s="8">
        <v>1405448</v>
      </c>
      <c r="O33" s="8"/>
      <c r="P33" s="8"/>
      <c r="Q33" s="8"/>
      <c r="R33" s="8"/>
      <c r="S33" s="8"/>
      <c r="T33" s="8"/>
      <c r="U33" s="8"/>
      <c r="V33" s="8"/>
      <c r="W33" s="8">
        <v>3010557</v>
      </c>
      <c r="X33" s="8">
        <v>2659376</v>
      </c>
      <c r="Y33" s="8">
        <v>351181</v>
      </c>
      <c r="Z33" s="2">
        <v>13.205391039100903</v>
      </c>
      <c r="AA33" s="6">
        <v>4804937</v>
      </c>
    </row>
    <row r="34" spans="1:27" ht="13.5" x14ac:dyDescent="0.25">
      <c r="A34" s="23" t="s">
        <v>59</v>
      </c>
      <c r="B34" s="29" t="s">
        <v>32</v>
      </c>
      <c r="C34" s="6">
        <v>110230</v>
      </c>
      <c r="D34" s="6"/>
      <c r="E34" s="7"/>
      <c r="F34" s="8"/>
      <c r="G34" s="8"/>
      <c r="H34" s="8"/>
      <c r="I34" s="8"/>
      <c r="J34" s="8"/>
      <c r="K34" s="8">
        <v>137</v>
      </c>
      <c r="L34" s="8"/>
      <c r="M34" s="8"/>
      <c r="N34" s="8">
        <v>137</v>
      </c>
      <c r="O34" s="8"/>
      <c r="P34" s="8"/>
      <c r="Q34" s="8"/>
      <c r="R34" s="8"/>
      <c r="S34" s="8"/>
      <c r="T34" s="8"/>
      <c r="U34" s="8"/>
      <c r="V34" s="8"/>
      <c r="W34" s="8">
        <v>137</v>
      </c>
      <c r="X34" s="8"/>
      <c r="Y34" s="8">
        <v>137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74103606</v>
      </c>
      <c r="D35" s="33">
        <f>SUM(D24:D34)</f>
        <v>0</v>
      </c>
      <c r="E35" s="34">
        <f t="shared" si="1"/>
        <v>78967354</v>
      </c>
      <c r="F35" s="35">
        <f t="shared" si="1"/>
        <v>78697421</v>
      </c>
      <c r="G35" s="35">
        <f t="shared" si="1"/>
        <v>3458788</v>
      </c>
      <c r="H35" s="35">
        <f t="shared" si="1"/>
        <v>3930388</v>
      </c>
      <c r="I35" s="35">
        <f t="shared" si="1"/>
        <v>11764191</v>
      </c>
      <c r="J35" s="35">
        <f t="shared" si="1"/>
        <v>19153367</v>
      </c>
      <c r="K35" s="35">
        <f t="shared" si="1"/>
        <v>6874914</v>
      </c>
      <c r="L35" s="35">
        <f t="shared" si="1"/>
        <v>8472404</v>
      </c>
      <c r="M35" s="35">
        <f t="shared" si="1"/>
        <v>6966645</v>
      </c>
      <c r="N35" s="35">
        <f t="shared" si="1"/>
        <v>22313963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41467330</v>
      </c>
      <c r="X35" s="35">
        <f t="shared" si="1"/>
        <v>39836787</v>
      </c>
      <c r="Y35" s="35">
        <f t="shared" si="1"/>
        <v>1630543</v>
      </c>
      <c r="Z35" s="36">
        <f>+IF(X35&lt;&gt;0,+(Y35/X35)*100,0)</f>
        <v>4.0930585089605742</v>
      </c>
      <c r="AA35" s="33">
        <f>SUM(AA24:AA34)</f>
        <v>78697421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18241015</v>
      </c>
      <c r="D37" s="46">
        <f>+D21-D35</f>
        <v>0</v>
      </c>
      <c r="E37" s="47">
        <f t="shared" si="2"/>
        <v>21350857</v>
      </c>
      <c r="F37" s="48">
        <f t="shared" si="2"/>
        <v>21620790</v>
      </c>
      <c r="G37" s="48">
        <f t="shared" si="2"/>
        <v>4477995</v>
      </c>
      <c r="H37" s="48">
        <f t="shared" si="2"/>
        <v>9297020</v>
      </c>
      <c r="I37" s="48">
        <f t="shared" si="2"/>
        <v>-4539261</v>
      </c>
      <c r="J37" s="48">
        <f t="shared" si="2"/>
        <v>9235754</v>
      </c>
      <c r="K37" s="48">
        <f t="shared" si="2"/>
        <v>432637</v>
      </c>
      <c r="L37" s="48">
        <f t="shared" si="2"/>
        <v>-2012413</v>
      </c>
      <c r="M37" s="48">
        <f t="shared" si="2"/>
        <v>-56277</v>
      </c>
      <c r="N37" s="48">
        <f t="shared" si="2"/>
        <v>-1636053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7599701</v>
      </c>
      <c r="X37" s="48">
        <f>IF(F21=F35,0,X21-X35)</f>
        <v>10149276</v>
      </c>
      <c r="Y37" s="48">
        <f t="shared" si="2"/>
        <v>-2549575</v>
      </c>
      <c r="Z37" s="49">
        <f>+IF(X37&lt;&gt;0,+(Y37/X37)*100,0)</f>
        <v>-25.120757382102919</v>
      </c>
      <c r="AA37" s="46">
        <f>+AA21-AA35</f>
        <v>21620790</v>
      </c>
    </row>
    <row r="38" spans="1:27" ht="23.1" customHeight="1" x14ac:dyDescent="0.25">
      <c r="A38" s="50" t="s">
        <v>62</v>
      </c>
      <c r="B38" s="29" t="s">
        <v>32</v>
      </c>
      <c r="C38" s="6">
        <v>183877</v>
      </c>
      <c r="D38" s="6"/>
      <c r="E38" s="7">
        <v>1925916</v>
      </c>
      <c r="F38" s="8">
        <v>1701932</v>
      </c>
      <c r="G38" s="8"/>
      <c r="H38" s="8"/>
      <c r="I38" s="8">
        <v>24679</v>
      </c>
      <c r="J38" s="8">
        <v>24679</v>
      </c>
      <c r="K38" s="8">
        <v>41366</v>
      </c>
      <c r="L38" s="8">
        <v>82376</v>
      </c>
      <c r="M38" s="8">
        <v>131119</v>
      </c>
      <c r="N38" s="8">
        <v>254861</v>
      </c>
      <c r="O38" s="8"/>
      <c r="P38" s="8"/>
      <c r="Q38" s="8"/>
      <c r="R38" s="8"/>
      <c r="S38" s="8"/>
      <c r="T38" s="8"/>
      <c r="U38" s="8"/>
      <c r="V38" s="8"/>
      <c r="W38" s="8">
        <v>279540</v>
      </c>
      <c r="X38" s="8">
        <v>1056010</v>
      </c>
      <c r="Y38" s="8">
        <v>-776470</v>
      </c>
      <c r="Z38" s="2">
        <v>-73.528659766479493</v>
      </c>
      <c r="AA38" s="6">
        <v>1701932</v>
      </c>
    </row>
    <row r="39" spans="1:27" ht="57" customHeight="1" x14ac:dyDescent="0.25">
      <c r="A39" s="50" t="s">
        <v>63</v>
      </c>
      <c r="B39" s="29" t="s">
        <v>32</v>
      </c>
      <c r="C39" s="28">
        <v>1110408</v>
      </c>
      <c r="D39" s="28"/>
      <c r="E39" s="7">
        <v>1302739</v>
      </c>
      <c r="F39" s="26">
        <v>1302739</v>
      </c>
      <c r="G39" s="26">
        <v>41869</v>
      </c>
      <c r="H39" s="26">
        <v>13674</v>
      </c>
      <c r="I39" s="26">
        <v>38446</v>
      </c>
      <c r="J39" s="26">
        <v>93989</v>
      </c>
      <c r="K39" s="26">
        <v>65450</v>
      </c>
      <c r="L39" s="26">
        <v>171424</v>
      </c>
      <c r="M39" s="26">
        <v>3767</v>
      </c>
      <c r="N39" s="26">
        <v>240641</v>
      </c>
      <c r="O39" s="26"/>
      <c r="P39" s="26"/>
      <c r="Q39" s="26"/>
      <c r="R39" s="26"/>
      <c r="S39" s="26"/>
      <c r="T39" s="26"/>
      <c r="U39" s="26"/>
      <c r="V39" s="26"/>
      <c r="W39" s="26">
        <v>334630</v>
      </c>
      <c r="X39" s="26">
        <v>649016</v>
      </c>
      <c r="Y39" s="26">
        <v>-314386</v>
      </c>
      <c r="Z39" s="27">
        <v>-48.440408248795094</v>
      </c>
      <c r="AA39" s="28">
        <v>1302739</v>
      </c>
    </row>
    <row r="40" spans="1:27" ht="13.5" x14ac:dyDescent="0.25">
      <c r="A40" s="23" t="s">
        <v>64</v>
      </c>
      <c r="B40" s="29" t="s">
        <v>32</v>
      </c>
      <c r="C40" s="51">
        <v>2248009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21783309</v>
      </c>
      <c r="D41" s="56">
        <f>SUM(D37:D40)</f>
        <v>0</v>
      </c>
      <c r="E41" s="57">
        <f t="shared" si="3"/>
        <v>24579512</v>
      </c>
      <c r="F41" s="58">
        <f t="shared" si="3"/>
        <v>24625461</v>
      </c>
      <c r="G41" s="58">
        <f t="shared" si="3"/>
        <v>4519864</v>
      </c>
      <c r="H41" s="58">
        <f t="shared" si="3"/>
        <v>9310694</v>
      </c>
      <c r="I41" s="58">
        <f t="shared" si="3"/>
        <v>-4476136</v>
      </c>
      <c r="J41" s="58">
        <f t="shared" si="3"/>
        <v>9354422</v>
      </c>
      <c r="K41" s="58">
        <f t="shared" si="3"/>
        <v>539453</v>
      </c>
      <c r="L41" s="58">
        <f t="shared" si="3"/>
        <v>-1758613</v>
      </c>
      <c r="M41" s="58">
        <f t="shared" si="3"/>
        <v>78609</v>
      </c>
      <c r="N41" s="58">
        <f t="shared" si="3"/>
        <v>-1140551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8213871</v>
      </c>
      <c r="X41" s="58">
        <f t="shared" si="3"/>
        <v>11854302</v>
      </c>
      <c r="Y41" s="58">
        <f t="shared" si="3"/>
        <v>-3640431</v>
      </c>
      <c r="Z41" s="59">
        <f>+IF(X41&lt;&gt;0,+(Y41/X41)*100,0)</f>
        <v>-30.709787889662337</v>
      </c>
      <c r="AA41" s="56">
        <f>SUM(AA37:AA40)</f>
        <v>24625461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21783309</v>
      </c>
      <c r="D43" s="64">
        <f>+D41-D42</f>
        <v>0</v>
      </c>
      <c r="E43" s="65">
        <f t="shared" si="4"/>
        <v>24579512</v>
      </c>
      <c r="F43" s="66">
        <f t="shared" si="4"/>
        <v>24625461</v>
      </c>
      <c r="G43" s="66">
        <f t="shared" si="4"/>
        <v>4519864</v>
      </c>
      <c r="H43" s="66">
        <f t="shared" si="4"/>
        <v>9310694</v>
      </c>
      <c r="I43" s="66">
        <f t="shared" si="4"/>
        <v>-4476136</v>
      </c>
      <c r="J43" s="66">
        <f t="shared" si="4"/>
        <v>9354422</v>
      </c>
      <c r="K43" s="66">
        <f t="shared" si="4"/>
        <v>539453</v>
      </c>
      <c r="L43" s="66">
        <f t="shared" si="4"/>
        <v>-1758613</v>
      </c>
      <c r="M43" s="66">
        <f t="shared" si="4"/>
        <v>78609</v>
      </c>
      <c r="N43" s="66">
        <f t="shared" si="4"/>
        <v>-1140551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8213871</v>
      </c>
      <c r="X43" s="66">
        <f t="shared" si="4"/>
        <v>11854302</v>
      </c>
      <c r="Y43" s="66">
        <f t="shared" si="4"/>
        <v>-3640431</v>
      </c>
      <c r="Z43" s="67">
        <f>+IF(X43&lt;&gt;0,+(Y43/X43)*100,0)</f>
        <v>-30.709787889662337</v>
      </c>
      <c r="AA43" s="64">
        <f>+AA41-AA42</f>
        <v>24625461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21783309</v>
      </c>
      <c r="D45" s="56">
        <f>SUM(D43:D44)</f>
        <v>0</v>
      </c>
      <c r="E45" s="57">
        <f t="shared" si="5"/>
        <v>24579512</v>
      </c>
      <c r="F45" s="58">
        <f t="shared" si="5"/>
        <v>24625461</v>
      </c>
      <c r="G45" s="58">
        <f t="shared" si="5"/>
        <v>4519864</v>
      </c>
      <c r="H45" s="58">
        <f t="shared" si="5"/>
        <v>9310694</v>
      </c>
      <c r="I45" s="58">
        <f t="shared" si="5"/>
        <v>-4476136</v>
      </c>
      <c r="J45" s="58">
        <f t="shared" si="5"/>
        <v>9354422</v>
      </c>
      <c r="K45" s="58">
        <f t="shared" si="5"/>
        <v>539453</v>
      </c>
      <c r="L45" s="58">
        <f t="shared" si="5"/>
        <v>-1758613</v>
      </c>
      <c r="M45" s="58">
        <f t="shared" si="5"/>
        <v>78609</v>
      </c>
      <c r="N45" s="58">
        <f t="shared" si="5"/>
        <v>-1140551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8213871</v>
      </c>
      <c r="X45" s="58">
        <f t="shared" si="5"/>
        <v>11854302</v>
      </c>
      <c r="Y45" s="58">
        <f t="shared" si="5"/>
        <v>-3640431</v>
      </c>
      <c r="Z45" s="59">
        <f>+IF(X45&lt;&gt;0,+(Y45/X45)*100,0)</f>
        <v>-30.709787889662337</v>
      </c>
      <c r="AA45" s="56">
        <f>SUM(AA43:AA44)</f>
        <v>24625461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21783309</v>
      </c>
      <c r="D47" s="71">
        <f>SUM(D45:D46)</f>
        <v>0</v>
      </c>
      <c r="E47" s="72">
        <f t="shared" si="6"/>
        <v>24579512</v>
      </c>
      <c r="F47" s="73">
        <f t="shared" si="6"/>
        <v>24625461</v>
      </c>
      <c r="G47" s="73">
        <f t="shared" si="6"/>
        <v>4519864</v>
      </c>
      <c r="H47" s="74">
        <f t="shared" si="6"/>
        <v>9310694</v>
      </c>
      <c r="I47" s="74">
        <f t="shared" si="6"/>
        <v>-4476136</v>
      </c>
      <c r="J47" s="74">
        <f t="shared" si="6"/>
        <v>9354422</v>
      </c>
      <c r="K47" s="74">
        <f t="shared" si="6"/>
        <v>539453</v>
      </c>
      <c r="L47" s="74">
        <f t="shared" si="6"/>
        <v>-1758613</v>
      </c>
      <c r="M47" s="73">
        <f t="shared" si="6"/>
        <v>78609</v>
      </c>
      <c r="N47" s="73">
        <f t="shared" si="6"/>
        <v>-1140551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8213871</v>
      </c>
      <c r="X47" s="74">
        <f t="shared" si="6"/>
        <v>11854302</v>
      </c>
      <c r="Y47" s="74">
        <f t="shared" si="6"/>
        <v>-3640431</v>
      </c>
      <c r="Z47" s="75">
        <f>+IF(X47&lt;&gt;0,+(Y47/X47)*100,0)</f>
        <v>-30.709787889662337</v>
      </c>
      <c r="AA47" s="76">
        <f>SUM(AA45:AA46)</f>
        <v>24625461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43459623</v>
      </c>
      <c r="D8" s="6"/>
      <c r="E8" s="7">
        <v>44201717</v>
      </c>
      <c r="F8" s="8">
        <v>45191717</v>
      </c>
      <c r="G8" s="8">
        <v>3279443</v>
      </c>
      <c r="H8" s="8">
        <v>3779888</v>
      </c>
      <c r="I8" s="8">
        <v>3727640</v>
      </c>
      <c r="J8" s="8">
        <v>10786971</v>
      </c>
      <c r="K8" s="8">
        <v>3830299</v>
      </c>
      <c r="L8" s="8">
        <v>4122823</v>
      </c>
      <c r="M8" s="8">
        <v>4106165</v>
      </c>
      <c r="N8" s="8">
        <v>12059287</v>
      </c>
      <c r="O8" s="8"/>
      <c r="P8" s="8"/>
      <c r="Q8" s="8"/>
      <c r="R8" s="8"/>
      <c r="S8" s="8"/>
      <c r="T8" s="8"/>
      <c r="U8" s="8"/>
      <c r="V8" s="8"/>
      <c r="W8" s="8">
        <v>22846258</v>
      </c>
      <c r="X8" s="8">
        <v>22843070</v>
      </c>
      <c r="Y8" s="8">
        <v>3188</v>
      </c>
      <c r="Z8" s="2">
        <v>1.3956092591757587E-2</v>
      </c>
      <c r="AA8" s="6">
        <v>45191717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25798926</v>
      </c>
      <c r="D18" s="6"/>
      <c r="E18" s="7">
        <v>26791400</v>
      </c>
      <c r="F18" s="8">
        <v>26791400</v>
      </c>
      <c r="G18" s="8">
        <v>11145915</v>
      </c>
      <c r="H18" s="8"/>
      <c r="I18" s="8">
        <v>12206</v>
      </c>
      <c r="J18" s="8">
        <v>11158121</v>
      </c>
      <c r="K18" s="8"/>
      <c r="L18" s="8"/>
      <c r="M18" s="8">
        <v>8937172</v>
      </c>
      <c r="N18" s="8">
        <v>8937172</v>
      </c>
      <c r="O18" s="8"/>
      <c r="P18" s="8"/>
      <c r="Q18" s="8"/>
      <c r="R18" s="8"/>
      <c r="S18" s="8"/>
      <c r="T18" s="8"/>
      <c r="U18" s="8"/>
      <c r="V18" s="8"/>
      <c r="W18" s="8">
        <v>20095293</v>
      </c>
      <c r="X18" s="8">
        <v>23192250</v>
      </c>
      <c r="Y18" s="8">
        <v>-3096957</v>
      </c>
      <c r="Z18" s="2">
        <v>-13.353413316948551</v>
      </c>
      <c r="AA18" s="6">
        <v>26791400</v>
      </c>
    </row>
    <row r="19" spans="1:27" ht="13.5" x14ac:dyDescent="0.25">
      <c r="A19" s="23" t="s">
        <v>46</v>
      </c>
      <c r="B19" s="29" t="s">
        <v>32</v>
      </c>
      <c r="C19" s="6">
        <v>426463</v>
      </c>
      <c r="D19" s="6"/>
      <c r="E19" s="7">
        <v>471975</v>
      </c>
      <c r="F19" s="26">
        <v>471975</v>
      </c>
      <c r="G19" s="26">
        <v>36174</v>
      </c>
      <c r="H19" s="26">
        <v>36731</v>
      </c>
      <c r="I19" s="26">
        <v>37521</v>
      </c>
      <c r="J19" s="26">
        <v>110426</v>
      </c>
      <c r="K19" s="26">
        <v>34505</v>
      </c>
      <c r="L19" s="26">
        <v>24164</v>
      </c>
      <c r="M19" s="26">
        <v>30196</v>
      </c>
      <c r="N19" s="26">
        <v>88865</v>
      </c>
      <c r="O19" s="26"/>
      <c r="P19" s="26"/>
      <c r="Q19" s="26"/>
      <c r="R19" s="26"/>
      <c r="S19" s="26"/>
      <c r="T19" s="26"/>
      <c r="U19" s="26"/>
      <c r="V19" s="26"/>
      <c r="W19" s="26">
        <v>199291</v>
      </c>
      <c r="X19" s="26">
        <v>235986</v>
      </c>
      <c r="Y19" s="26">
        <v>-36695</v>
      </c>
      <c r="Z19" s="27">
        <v>-15.549651250497911</v>
      </c>
      <c r="AA19" s="28">
        <v>471975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69685012</v>
      </c>
      <c r="D21" s="33">
        <f t="shared" si="0"/>
        <v>0</v>
      </c>
      <c r="E21" s="34">
        <f t="shared" si="0"/>
        <v>71465092</v>
      </c>
      <c r="F21" s="35">
        <f t="shared" si="0"/>
        <v>72455092</v>
      </c>
      <c r="G21" s="35">
        <f t="shared" si="0"/>
        <v>14461532</v>
      </c>
      <c r="H21" s="35">
        <f t="shared" si="0"/>
        <v>3816619</v>
      </c>
      <c r="I21" s="35">
        <f t="shared" si="0"/>
        <v>3777367</v>
      </c>
      <c r="J21" s="35">
        <f t="shared" si="0"/>
        <v>22055518</v>
      </c>
      <c r="K21" s="35">
        <f t="shared" si="0"/>
        <v>3864804</v>
      </c>
      <c r="L21" s="35">
        <f t="shared" si="0"/>
        <v>4146987</v>
      </c>
      <c r="M21" s="35">
        <f t="shared" si="0"/>
        <v>13073533</v>
      </c>
      <c r="N21" s="35">
        <f t="shared" si="0"/>
        <v>21085324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43140842</v>
      </c>
      <c r="X21" s="35">
        <f t="shared" si="0"/>
        <v>46271306</v>
      </c>
      <c r="Y21" s="35">
        <f t="shared" si="0"/>
        <v>-3130464</v>
      </c>
      <c r="Z21" s="36">
        <f>+IF(X21&lt;&gt;0,+(Y21/X21)*100,0)</f>
        <v>-6.7654541672111002</v>
      </c>
      <c r="AA21" s="33">
        <f>SUM(AA5:AA20)</f>
        <v>72455092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27113475</v>
      </c>
      <c r="D24" s="6"/>
      <c r="E24" s="7">
        <v>26990932</v>
      </c>
      <c r="F24" s="8">
        <v>28302243</v>
      </c>
      <c r="G24" s="8">
        <v>1824162</v>
      </c>
      <c r="H24" s="8">
        <v>2086212</v>
      </c>
      <c r="I24" s="8">
        <v>2078330</v>
      </c>
      <c r="J24" s="8">
        <v>5988704</v>
      </c>
      <c r="K24" s="8">
        <v>2351823</v>
      </c>
      <c r="L24" s="8">
        <v>3558378</v>
      </c>
      <c r="M24" s="8">
        <v>2170176</v>
      </c>
      <c r="N24" s="8">
        <v>8080377</v>
      </c>
      <c r="O24" s="8"/>
      <c r="P24" s="8"/>
      <c r="Q24" s="8"/>
      <c r="R24" s="8"/>
      <c r="S24" s="8"/>
      <c r="T24" s="8"/>
      <c r="U24" s="8"/>
      <c r="V24" s="8"/>
      <c r="W24" s="8">
        <v>14069081</v>
      </c>
      <c r="X24" s="8">
        <v>13963370</v>
      </c>
      <c r="Y24" s="8">
        <v>105711</v>
      </c>
      <c r="Z24" s="2">
        <v>0.75705936317665434</v>
      </c>
      <c r="AA24" s="6">
        <v>28302243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121310</v>
      </c>
      <c r="D26" s="6"/>
      <c r="E26" s="7">
        <v>3229477</v>
      </c>
      <c r="F26" s="8">
        <v>944492</v>
      </c>
      <c r="G26" s="8"/>
      <c r="H26" s="8"/>
      <c r="I26" s="8">
        <v>-306</v>
      </c>
      <c r="J26" s="8">
        <v>-306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-306</v>
      </c>
      <c r="X26" s="8"/>
      <c r="Y26" s="8">
        <v>-306</v>
      </c>
      <c r="Z26" s="2"/>
      <c r="AA26" s="6">
        <v>944492</v>
      </c>
    </row>
    <row r="27" spans="1:27" ht="13.5" x14ac:dyDescent="0.25">
      <c r="A27" s="25" t="s">
        <v>53</v>
      </c>
      <c r="B27" s="24" t="s">
        <v>32</v>
      </c>
      <c r="C27" s="6">
        <v>17690832</v>
      </c>
      <c r="D27" s="6"/>
      <c r="E27" s="7">
        <v>16666272</v>
      </c>
      <c r="F27" s="8">
        <v>18508675</v>
      </c>
      <c r="G27" s="8"/>
      <c r="H27" s="8"/>
      <c r="I27" s="8"/>
      <c r="J27" s="8"/>
      <c r="K27" s="8">
        <v>1393764</v>
      </c>
      <c r="L27" s="8"/>
      <c r="M27" s="8">
        <v>6878902</v>
      </c>
      <c r="N27" s="8">
        <v>8272666</v>
      </c>
      <c r="O27" s="8"/>
      <c r="P27" s="8"/>
      <c r="Q27" s="8"/>
      <c r="R27" s="8"/>
      <c r="S27" s="8"/>
      <c r="T27" s="8"/>
      <c r="U27" s="8"/>
      <c r="V27" s="8"/>
      <c r="W27" s="8">
        <v>8272666</v>
      </c>
      <c r="X27" s="8"/>
      <c r="Y27" s="8">
        <v>8272666</v>
      </c>
      <c r="Z27" s="2"/>
      <c r="AA27" s="6">
        <v>18508675</v>
      </c>
    </row>
    <row r="28" spans="1:27" ht="13.5" x14ac:dyDescent="0.25">
      <c r="A28" s="25" t="s">
        <v>54</v>
      </c>
      <c r="B28" s="24" t="s">
        <v>32</v>
      </c>
      <c r="C28" s="6">
        <v>9642519</v>
      </c>
      <c r="D28" s="6"/>
      <c r="E28" s="7">
        <v>9128835</v>
      </c>
      <c r="F28" s="8">
        <v>9128835</v>
      </c>
      <c r="G28" s="8"/>
      <c r="H28" s="8"/>
      <c r="I28" s="8"/>
      <c r="J28" s="8"/>
      <c r="K28" s="8"/>
      <c r="L28" s="8"/>
      <c r="M28" s="8">
        <v>4668526</v>
      </c>
      <c r="N28" s="8">
        <v>4668526</v>
      </c>
      <c r="O28" s="8"/>
      <c r="P28" s="8"/>
      <c r="Q28" s="8"/>
      <c r="R28" s="8"/>
      <c r="S28" s="8"/>
      <c r="T28" s="8"/>
      <c r="U28" s="8"/>
      <c r="V28" s="8"/>
      <c r="W28" s="8">
        <v>4668526</v>
      </c>
      <c r="X28" s="8">
        <v>3925399</v>
      </c>
      <c r="Y28" s="8">
        <v>743127</v>
      </c>
      <c r="Z28" s="2">
        <v>18.931247498661918</v>
      </c>
      <c r="AA28" s="6">
        <v>9128835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2792234</v>
      </c>
      <c r="D30" s="6"/>
      <c r="E30" s="7">
        <v>2816401</v>
      </c>
      <c r="F30" s="8">
        <v>3265416</v>
      </c>
      <c r="G30" s="8">
        <v>141202</v>
      </c>
      <c r="H30" s="8">
        <v>192005</v>
      </c>
      <c r="I30" s="8">
        <v>255292</v>
      </c>
      <c r="J30" s="8">
        <v>588499</v>
      </c>
      <c r="K30" s="8">
        <v>473871</v>
      </c>
      <c r="L30" s="8">
        <v>339515</v>
      </c>
      <c r="M30" s="8">
        <v>240981</v>
      </c>
      <c r="N30" s="8">
        <v>1054367</v>
      </c>
      <c r="O30" s="8"/>
      <c r="P30" s="8"/>
      <c r="Q30" s="8"/>
      <c r="R30" s="8"/>
      <c r="S30" s="8"/>
      <c r="T30" s="8"/>
      <c r="U30" s="8"/>
      <c r="V30" s="8"/>
      <c r="W30" s="8">
        <v>1642866</v>
      </c>
      <c r="X30" s="8">
        <v>1182344</v>
      </c>
      <c r="Y30" s="8">
        <v>460522</v>
      </c>
      <c r="Z30" s="2">
        <v>38.949916437179027</v>
      </c>
      <c r="AA30" s="6">
        <v>3265416</v>
      </c>
    </row>
    <row r="31" spans="1:27" ht="13.5" x14ac:dyDescent="0.25">
      <c r="A31" s="25" t="s">
        <v>57</v>
      </c>
      <c r="B31" s="24" t="s">
        <v>32</v>
      </c>
      <c r="C31" s="6">
        <v>5708238</v>
      </c>
      <c r="D31" s="6"/>
      <c r="E31" s="7">
        <v>7096800</v>
      </c>
      <c r="F31" s="8">
        <v>7548808</v>
      </c>
      <c r="G31" s="8">
        <v>6807</v>
      </c>
      <c r="H31" s="8">
        <v>330431</v>
      </c>
      <c r="I31" s="8">
        <v>521102</v>
      </c>
      <c r="J31" s="8">
        <v>858340</v>
      </c>
      <c r="K31" s="8">
        <v>657456</v>
      </c>
      <c r="L31" s="8">
        <v>785060</v>
      </c>
      <c r="M31" s="8">
        <v>524935</v>
      </c>
      <c r="N31" s="8">
        <v>1967451</v>
      </c>
      <c r="O31" s="8"/>
      <c r="P31" s="8"/>
      <c r="Q31" s="8"/>
      <c r="R31" s="8"/>
      <c r="S31" s="8"/>
      <c r="T31" s="8"/>
      <c r="U31" s="8"/>
      <c r="V31" s="8"/>
      <c r="W31" s="8">
        <v>2825791</v>
      </c>
      <c r="X31" s="8">
        <v>3839610</v>
      </c>
      <c r="Y31" s="8">
        <v>-1013819</v>
      </c>
      <c r="Z31" s="2">
        <v>-26.404218136737846</v>
      </c>
      <c r="AA31" s="6">
        <v>7548808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1577416</v>
      </c>
      <c r="D33" s="6"/>
      <c r="E33" s="7">
        <v>1864043</v>
      </c>
      <c r="F33" s="8">
        <v>1878688</v>
      </c>
      <c r="G33" s="8">
        <v>74199</v>
      </c>
      <c r="H33" s="8">
        <v>97598</v>
      </c>
      <c r="I33" s="8">
        <v>192972</v>
      </c>
      <c r="J33" s="8">
        <v>364769</v>
      </c>
      <c r="K33" s="8">
        <v>238680</v>
      </c>
      <c r="L33" s="8">
        <v>123326</v>
      </c>
      <c r="M33" s="8">
        <v>139917</v>
      </c>
      <c r="N33" s="8">
        <v>501923</v>
      </c>
      <c r="O33" s="8"/>
      <c r="P33" s="8"/>
      <c r="Q33" s="8"/>
      <c r="R33" s="8"/>
      <c r="S33" s="8"/>
      <c r="T33" s="8"/>
      <c r="U33" s="8"/>
      <c r="V33" s="8"/>
      <c r="W33" s="8">
        <v>866692</v>
      </c>
      <c r="X33" s="8">
        <v>796988</v>
      </c>
      <c r="Y33" s="8">
        <v>69704</v>
      </c>
      <c r="Z33" s="2">
        <v>8.7459284205031942</v>
      </c>
      <c r="AA33" s="6">
        <v>1878688</v>
      </c>
    </row>
    <row r="34" spans="1:27" ht="13.5" x14ac:dyDescent="0.25">
      <c r="A34" s="23" t="s">
        <v>59</v>
      </c>
      <c r="B34" s="29" t="s">
        <v>32</v>
      </c>
      <c r="C34" s="6">
        <v>894104</v>
      </c>
      <c r="D34" s="6"/>
      <c r="E34" s="7">
        <v>-264372</v>
      </c>
      <c r="F34" s="8">
        <v>1736176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1736176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65540128</v>
      </c>
      <c r="D35" s="33">
        <f>SUM(D24:D34)</f>
        <v>0</v>
      </c>
      <c r="E35" s="34">
        <f t="shared" si="1"/>
        <v>67528388</v>
      </c>
      <c r="F35" s="35">
        <f t="shared" si="1"/>
        <v>71313333</v>
      </c>
      <c r="G35" s="35">
        <f t="shared" si="1"/>
        <v>2046370</v>
      </c>
      <c r="H35" s="35">
        <f t="shared" si="1"/>
        <v>2706246</v>
      </c>
      <c r="I35" s="35">
        <f t="shared" si="1"/>
        <v>3047390</v>
      </c>
      <c r="J35" s="35">
        <f t="shared" si="1"/>
        <v>7800006</v>
      </c>
      <c r="K35" s="35">
        <f t="shared" si="1"/>
        <v>5115594</v>
      </c>
      <c r="L35" s="35">
        <f t="shared" si="1"/>
        <v>4806279</v>
      </c>
      <c r="M35" s="35">
        <f t="shared" si="1"/>
        <v>14623437</v>
      </c>
      <c r="N35" s="35">
        <f t="shared" si="1"/>
        <v>24545310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32345316</v>
      </c>
      <c r="X35" s="35">
        <f t="shared" si="1"/>
        <v>23707711</v>
      </c>
      <c r="Y35" s="35">
        <f t="shared" si="1"/>
        <v>8637605</v>
      </c>
      <c r="Z35" s="36">
        <f>+IF(X35&lt;&gt;0,+(Y35/X35)*100,0)</f>
        <v>36.433736685924679</v>
      </c>
      <c r="AA35" s="33">
        <f>SUM(AA24:AA34)</f>
        <v>71313333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4144884</v>
      </c>
      <c r="D37" s="46">
        <f>+D21-D35</f>
        <v>0</v>
      </c>
      <c r="E37" s="47">
        <f t="shared" si="2"/>
        <v>3936704</v>
      </c>
      <c r="F37" s="48">
        <f t="shared" si="2"/>
        <v>1141759</v>
      </c>
      <c r="G37" s="48">
        <f t="shared" si="2"/>
        <v>12415162</v>
      </c>
      <c r="H37" s="48">
        <f t="shared" si="2"/>
        <v>1110373</v>
      </c>
      <c r="I37" s="48">
        <f t="shared" si="2"/>
        <v>729977</v>
      </c>
      <c r="J37" s="48">
        <f t="shared" si="2"/>
        <v>14255512</v>
      </c>
      <c r="K37" s="48">
        <f t="shared" si="2"/>
        <v>-1250790</v>
      </c>
      <c r="L37" s="48">
        <f t="shared" si="2"/>
        <v>-659292</v>
      </c>
      <c r="M37" s="48">
        <f t="shared" si="2"/>
        <v>-1549904</v>
      </c>
      <c r="N37" s="48">
        <f t="shared" si="2"/>
        <v>-3459986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10795526</v>
      </c>
      <c r="X37" s="48">
        <f>IF(F21=F35,0,X21-X35)</f>
        <v>22563595</v>
      </c>
      <c r="Y37" s="48">
        <f t="shared" si="2"/>
        <v>-11768069</v>
      </c>
      <c r="Z37" s="49">
        <f>+IF(X37&lt;&gt;0,+(Y37/X37)*100,0)</f>
        <v>-52.155115352850466</v>
      </c>
      <c r="AA37" s="46">
        <f>+AA21-AA35</f>
        <v>1141759</v>
      </c>
    </row>
    <row r="38" spans="1:27" ht="23.1" customHeight="1" x14ac:dyDescent="0.25">
      <c r="A38" s="50" t="s">
        <v>62</v>
      </c>
      <c r="B38" s="29" t="s">
        <v>32</v>
      </c>
      <c r="C38" s="6">
        <v>20156251</v>
      </c>
      <c r="D38" s="6"/>
      <c r="E38" s="7">
        <v>18877474</v>
      </c>
      <c r="F38" s="8">
        <v>18877474</v>
      </c>
      <c r="G38" s="8"/>
      <c r="H38" s="8"/>
      <c r="I38" s="8">
        <v>5799299</v>
      </c>
      <c r="J38" s="8">
        <v>5799299</v>
      </c>
      <c r="K38" s="8"/>
      <c r="L38" s="8"/>
      <c r="M38" s="8">
        <v>15918947</v>
      </c>
      <c r="N38" s="8">
        <v>15918947</v>
      </c>
      <c r="O38" s="8"/>
      <c r="P38" s="8"/>
      <c r="Q38" s="8"/>
      <c r="R38" s="8"/>
      <c r="S38" s="8"/>
      <c r="T38" s="8"/>
      <c r="U38" s="8"/>
      <c r="V38" s="8"/>
      <c r="W38" s="8">
        <v>21718246</v>
      </c>
      <c r="X38" s="8"/>
      <c r="Y38" s="8">
        <v>21718246</v>
      </c>
      <c r="Z38" s="2"/>
      <c r="AA38" s="6">
        <v>18877474</v>
      </c>
    </row>
    <row r="39" spans="1:27" ht="57" customHeight="1" x14ac:dyDescent="0.25">
      <c r="A39" s="50" t="s">
        <v>63</v>
      </c>
      <c r="B39" s="29" t="s">
        <v>32</v>
      </c>
      <c r="C39" s="28">
        <v>1092993</v>
      </c>
      <c r="D39" s="28"/>
      <c r="E39" s="7">
        <v>377640</v>
      </c>
      <c r="F39" s="26">
        <v>749640</v>
      </c>
      <c r="G39" s="26">
        <v>74139</v>
      </c>
      <c r="H39" s="26">
        <v>86504</v>
      </c>
      <c r="I39" s="26">
        <v>74728</v>
      </c>
      <c r="J39" s="26">
        <v>235371</v>
      </c>
      <c r="K39" s="26">
        <v>110808</v>
      </c>
      <c r="L39" s="26">
        <v>133393</v>
      </c>
      <c r="M39" s="26">
        <v>78194</v>
      </c>
      <c r="N39" s="26">
        <v>322395</v>
      </c>
      <c r="O39" s="26"/>
      <c r="P39" s="26"/>
      <c r="Q39" s="26"/>
      <c r="R39" s="26"/>
      <c r="S39" s="26"/>
      <c r="T39" s="26"/>
      <c r="U39" s="26"/>
      <c r="V39" s="26"/>
      <c r="W39" s="26">
        <v>557766</v>
      </c>
      <c r="X39" s="26">
        <v>374826</v>
      </c>
      <c r="Y39" s="26">
        <v>182940</v>
      </c>
      <c r="Z39" s="27">
        <v>48.806646283875722</v>
      </c>
      <c r="AA39" s="28">
        <v>749640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25394128</v>
      </c>
      <c r="D41" s="56">
        <f>SUM(D37:D40)</f>
        <v>0</v>
      </c>
      <c r="E41" s="57">
        <f t="shared" si="3"/>
        <v>23191818</v>
      </c>
      <c r="F41" s="58">
        <f t="shared" si="3"/>
        <v>20768873</v>
      </c>
      <c r="G41" s="58">
        <f t="shared" si="3"/>
        <v>12489301</v>
      </c>
      <c r="H41" s="58">
        <f t="shared" si="3"/>
        <v>1196877</v>
      </c>
      <c r="I41" s="58">
        <f t="shared" si="3"/>
        <v>6604004</v>
      </c>
      <c r="J41" s="58">
        <f t="shared" si="3"/>
        <v>20290182</v>
      </c>
      <c r="K41" s="58">
        <f t="shared" si="3"/>
        <v>-1139982</v>
      </c>
      <c r="L41" s="58">
        <f t="shared" si="3"/>
        <v>-525899</v>
      </c>
      <c r="M41" s="58">
        <f t="shared" si="3"/>
        <v>14447237</v>
      </c>
      <c r="N41" s="58">
        <f t="shared" si="3"/>
        <v>12781356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33071538</v>
      </c>
      <c r="X41" s="58">
        <f t="shared" si="3"/>
        <v>22938421</v>
      </c>
      <c r="Y41" s="58">
        <f t="shared" si="3"/>
        <v>10133117</v>
      </c>
      <c r="Z41" s="59">
        <f>+IF(X41&lt;&gt;0,+(Y41/X41)*100,0)</f>
        <v>44.175303086467899</v>
      </c>
      <c r="AA41" s="56">
        <f>SUM(AA37:AA40)</f>
        <v>20768873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25394128</v>
      </c>
      <c r="D43" s="64">
        <f>+D41-D42</f>
        <v>0</v>
      </c>
      <c r="E43" s="65">
        <f t="shared" si="4"/>
        <v>23191818</v>
      </c>
      <c r="F43" s="66">
        <f t="shared" si="4"/>
        <v>20768873</v>
      </c>
      <c r="G43" s="66">
        <f t="shared" si="4"/>
        <v>12489301</v>
      </c>
      <c r="H43" s="66">
        <f t="shared" si="4"/>
        <v>1196877</v>
      </c>
      <c r="I43" s="66">
        <f t="shared" si="4"/>
        <v>6604004</v>
      </c>
      <c r="J43" s="66">
        <f t="shared" si="4"/>
        <v>20290182</v>
      </c>
      <c r="K43" s="66">
        <f t="shared" si="4"/>
        <v>-1139982</v>
      </c>
      <c r="L43" s="66">
        <f t="shared" si="4"/>
        <v>-525899</v>
      </c>
      <c r="M43" s="66">
        <f t="shared" si="4"/>
        <v>14447237</v>
      </c>
      <c r="N43" s="66">
        <f t="shared" si="4"/>
        <v>12781356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33071538</v>
      </c>
      <c r="X43" s="66">
        <f t="shared" si="4"/>
        <v>22938421</v>
      </c>
      <c r="Y43" s="66">
        <f t="shared" si="4"/>
        <v>10133117</v>
      </c>
      <c r="Z43" s="67">
        <f>+IF(X43&lt;&gt;0,+(Y43/X43)*100,0)</f>
        <v>44.175303086467899</v>
      </c>
      <c r="AA43" s="64">
        <f>+AA41-AA42</f>
        <v>20768873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25394128</v>
      </c>
      <c r="D45" s="56">
        <f>SUM(D43:D44)</f>
        <v>0</v>
      </c>
      <c r="E45" s="57">
        <f t="shared" si="5"/>
        <v>23191818</v>
      </c>
      <c r="F45" s="58">
        <f t="shared" si="5"/>
        <v>20768873</v>
      </c>
      <c r="G45" s="58">
        <f t="shared" si="5"/>
        <v>12489301</v>
      </c>
      <c r="H45" s="58">
        <f t="shared" si="5"/>
        <v>1196877</v>
      </c>
      <c r="I45" s="58">
        <f t="shared" si="5"/>
        <v>6604004</v>
      </c>
      <c r="J45" s="58">
        <f t="shared" si="5"/>
        <v>20290182</v>
      </c>
      <c r="K45" s="58">
        <f t="shared" si="5"/>
        <v>-1139982</v>
      </c>
      <c r="L45" s="58">
        <f t="shared" si="5"/>
        <v>-525899</v>
      </c>
      <c r="M45" s="58">
        <f t="shared" si="5"/>
        <v>14447237</v>
      </c>
      <c r="N45" s="58">
        <f t="shared" si="5"/>
        <v>12781356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33071538</v>
      </c>
      <c r="X45" s="58">
        <f t="shared" si="5"/>
        <v>22938421</v>
      </c>
      <c r="Y45" s="58">
        <f t="shared" si="5"/>
        <v>10133117</v>
      </c>
      <c r="Z45" s="59">
        <f>+IF(X45&lt;&gt;0,+(Y45/X45)*100,0)</f>
        <v>44.175303086467899</v>
      </c>
      <c r="AA45" s="56">
        <f>SUM(AA43:AA44)</f>
        <v>20768873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25394128</v>
      </c>
      <c r="D47" s="71">
        <f>SUM(D45:D46)</f>
        <v>0</v>
      </c>
      <c r="E47" s="72">
        <f t="shared" si="6"/>
        <v>23191818</v>
      </c>
      <c r="F47" s="73">
        <f t="shared" si="6"/>
        <v>20768873</v>
      </c>
      <c r="G47" s="73">
        <f t="shared" si="6"/>
        <v>12489301</v>
      </c>
      <c r="H47" s="74">
        <f t="shared" si="6"/>
        <v>1196877</v>
      </c>
      <c r="I47" s="74">
        <f t="shared" si="6"/>
        <v>6604004</v>
      </c>
      <c r="J47" s="74">
        <f t="shared" si="6"/>
        <v>20290182</v>
      </c>
      <c r="K47" s="74">
        <f t="shared" si="6"/>
        <v>-1139982</v>
      </c>
      <c r="L47" s="74">
        <f t="shared" si="6"/>
        <v>-525899</v>
      </c>
      <c r="M47" s="73">
        <f t="shared" si="6"/>
        <v>14447237</v>
      </c>
      <c r="N47" s="73">
        <f t="shared" si="6"/>
        <v>12781356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33071538</v>
      </c>
      <c r="X47" s="74">
        <f t="shared" si="6"/>
        <v>22938421</v>
      </c>
      <c r="Y47" s="74">
        <f t="shared" si="6"/>
        <v>10133117</v>
      </c>
      <c r="Z47" s="75">
        <f>+IF(X47&lt;&gt;0,+(Y47/X47)*100,0)</f>
        <v>44.175303086467899</v>
      </c>
      <c r="AA47" s="76">
        <f>SUM(AA45:AA46)</f>
        <v>20768873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304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30108829</v>
      </c>
      <c r="D8" s="6"/>
      <c r="E8" s="7">
        <v>24715388</v>
      </c>
      <c r="F8" s="8">
        <v>24715388</v>
      </c>
      <c r="G8" s="8">
        <v>2199599</v>
      </c>
      <c r="H8" s="8">
        <v>6785129</v>
      </c>
      <c r="I8" s="8">
        <v>2200508</v>
      </c>
      <c r="J8" s="8">
        <v>11185236</v>
      </c>
      <c r="K8" s="8">
        <v>766934</v>
      </c>
      <c r="L8" s="8">
        <v>2585706</v>
      </c>
      <c r="M8" s="8">
        <v>2128614</v>
      </c>
      <c r="N8" s="8">
        <v>5481254</v>
      </c>
      <c r="O8" s="8"/>
      <c r="P8" s="8"/>
      <c r="Q8" s="8"/>
      <c r="R8" s="8"/>
      <c r="S8" s="8"/>
      <c r="T8" s="8"/>
      <c r="U8" s="8"/>
      <c r="V8" s="8"/>
      <c r="W8" s="8">
        <v>16666490</v>
      </c>
      <c r="X8" s="8">
        <v>13194278</v>
      </c>
      <c r="Y8" s="8">
        <v>3472212</v>
      </c>
      <c r="Z8" s="2">
        <v>26.316043969969407</v>
      </c>
      <c r="AA8" s="6">
        <v>24715388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1221934</v>
      </c>
      <c r="D13" s="6"/>
      <c r="E13" s="7">
        <v>1339601</v>
      </c>
      <c r="F13" s="8">
        <v>1339601</v>
      </c>
      <c r="G13" s="8">
        <v>256576</v>
      </c>
      <c r="H13" s="8">
        <v>257478</v>
      </c>
      <c r="I13" s="8">
        <v>294172</v>
      </c>
      <c r="J13" s="8">
        <v>808226</v>
      </c>
      <c r="K13" s="8">
        <v>297385</v>
      </c>
      <c r="L13" s="8">
        <v>280389</v>
      </c>
      <c r="M13" s="8">
        <v>286758</v>
      </c>
      <c r="N13" s="8">
        <v>864532</v>
      </c>
      <c r="O13" s="8"/>
      <c r="P13" s="8"/>
      <c r="Q13" s="8"/>
      <c r="R13" s="8"/>
      <c r="S13" s="8"/>
      <c r="T13" s="8"/>
      <c r="U13" s="8"/>
      <c r="V13" s="8"/>
      <c r="W13" s="8">
        <v>1672758</v>
      </c>
      <c r="X13" s="8">
        <v>669534</v>
      </c>
      <c r="Y13" s="8">
        <v>1003224</v>
      </c>
      <c r="Z13" s="2">
        <v>149.8391418508993</v>
      </c>
      <c r="AA13" s="6">
        <v>1339601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130</v>
      </c>
      <c r="D19" s="6"/>
      <c r="E19" s="7">
        <v>9382</v>
      </c>
      <c r="F19" s="26">
        <v>9382</v>
      </c>
      <c r="G19" s="26"/>
      <c r="H19" s="26">
        <v>136</v>
      </c>
      <c r="I19" s="26"/>
      <c r="J19" s="26">
        <v>136</v>
      </c>
      <c r="K19" s="26"/>
      <c r="L19" s="26">
        <v>5714</v>
      </c>
      <c r="M19" s="26"/>
      <c r="N19" s="26">
        <v>5714</v>
      </c>
      <c r="O19" s="26"/>
      <c r="P19" s="26"/>
      <c r="Q19" s="26"/>
      <c r="R19" s="26"/>
      <c r="S19" s="26"/>
      <c r="T19" s="26"/>
      <c r="U19" s="26"/>
      <c r="V19" s="26"/>
      <c r="W19" s="26">
        <v>5850</v>
      </c>
      <c r="X19" s="26">
        <v>4692</v>
      </c>
      <c r="Y19" s="26">
        <v>1158</v>
      </c>
      <c r="Z19" s="27">
        <v>24.680306905370845</v>
      </c>
      <c r="AA19" s="28">
        <v>9382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31330893</v>
      </c>
      <c r="D21" s="33">
        <f t="shared" si="0"/>
        <v>0</v>
      </c>
      <c r="E21" s="34">
        <f t="shared" si="0"/>
        <v>26064371</v>
      </c>
      <c r="F21" s="35">
        <f t="shared" si="0"/>
        <v>26064371</v>
      </c>
      <c r="G21" s="35">
        <f t="shared" si="0"/>
        <v>2456175</v>
      </c>
      <c r="H21" s="35">
        <f t="shared" si="0"/>
        <v>7042743</v>
      </c>
      <c r="I21" s="35">
        <f t="shared" si="0"/>
        <v>2494680</v>
      </c>
      <c r="J21" s="35">
        <f t="shared" si="0"/>
        <v>11993598</v>
      </c>
      <c r="K21" s="35">
        <f t="shared" si="0"/>
        <v>1064319</v>
      </c>
      <c r="L21" s="35">
        <f t="shared" si="0"/>
        <v>2871809</v>
      </c>
      <c r="M21" s="35">
        <f t="shared" si="0"/>
        <v>2415372</v>
      </c>
      <c r="N21" s="35">
        <f t="shared" si="0"/>
        <v>6351500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18345098</v>
      </c>
      <c r="X21" s="35">
        <f t="shared" si="0"/>
        <v>13868504</v>
      </c>
      <c r="Y21" s="35">
        <f t="shared" si="0"/>
        <v>4476594</v>
      </c>
      <c r="Z21" s="36">
        <f>+IF(X21&lt;&gt;0,+(Y21/X21)*100,0)</f>
        <v>32.278852859688399</v>
      </c>
      <c r="AA21" s="33">
        <f>SUM(AA5:AA20)</f>
        <v>26064371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15876906</v>
      </c>
      <c r="D24" s="6"/>
      <c r="E24" s="7">
        <v>16270008</v>
      </c>
      <c r="F24" s="8">
        <v>16270008</v>
      </c>
      <c r="G24" s="8">
        <v>1297549</v>
      </c>
      <c r="H24" s="8">
        <v>1340998</v>
      </c>
      <c r="I24" s="8">
        <v>1360271</v>
      </c>
      <c r="J24" s="8">
        <v>3998818</v>
      </c>
      <c r="K24" s="8">
        <v>1456445</v>
      </c>
      <c r="L24" s="8">
        <v>1379264</v>
      </c>
      <c r="M24" s="8">
        <v>1352285</v>
      </c>
      <c r="N24" s="8">
        <v>4187994</v>
      </c>
      <c r="O24" s="8"/>
      <c r="P24" s="8"/>
      <c r="Q24" s="8"/>
      <c r="R24" s="8"/>
      <c r="S24" s="8"/>
      <c r="T24" s="8"/>
      <c r="U24" s="8"/>
      <c r="V24" s="8"/>
      <c r="W24" s="8">
        <v>8186812</v>
      </c>
      <c r="X24" s="8">
        <v>8131758</v>
      </c>
      <c r="Y24" s="8">
        <v>55054</v>
      </c>
      <c r="Z24" s="2">
        <v>0.67702457451389964</v>
      </c>
      <c r="AA24" s="6">
        <v>16270008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6122560</v>
      </c>
      <c r="D26" s="6"/>
      <c r="E26" s="7">
        <v>13570772</v>
      </c>
      <c r="F26" s="8">
        <v>13570772</v>
      </c>
      <c r="G26" s="8">
        <v>905811</v>
      </c>
      <c r="H26" s="8">
        <v>-3717941</v>
      </c>
      <c r="I26" s="8">
        <v>708520</v>
      </c>
      <c r="J26" s="8">
        <v>-2103610</v>
      </c>
      <c r="K26" s="8">
        <v>692920</v>
      </c>
      <c r="L26" s="8">
        <v>789234</v>
      </c>
      <c r="M26" s="8">
        <v>1881632</v>
      </c>
      <c r="N26" s="8">
        <v>3363786</v>
      </c>
      <c r="O26" s="8"/>
      <c r="P26" s="8"/>
      <c r="Q26" s="8"/>
      <c r="R26" s="8"/>
      <c r="S26" s="8"/>
      <c r="T26" s="8"/>
      <c r="U26" s="8"/>
      <c r="V26" s="8"/>
      <c r="W26" s="8">
        <v>1260176</v>
      </c>
      <c r="X26" s="8">
        <v>6782670</v>
      </c>
      <c r="Y26" s="8">
        <v>-5522494</v>
      </c>
      <c r="Z26" s="2">
        <v>-81.420649980022617</v>
      </c>
      <c r="AA26" s="6">
        <v>13570772</v>
      </c>
    </row>
    <row r="27" spans="1:27" ht="13.5" x14ac:dyDescent="0.25">
      <c r="A27" s="25" t="s">
        <v>53</v>
      </c>
      <c r="B27" s="24" t="s">
        <v>32</v>
      </c>
      <c r="C27" s="6">
        <v>5506030</v>
      </c>
      <c r="D27" s="6"/>
      <c r="E27" s="7">
        <v>7421404</v>
      </c>
      <c r="F27" s="8">
        <v>7421404</v>
      </c>
      <c r="G27" s="8"/>
      <c r="H27" s="8"/>
      <c r="I27" s="8"/>
      <c r="J27" s="8"/>
      <c r="K27" s="8"/>
      <c r="L27" s="8"/>
      <c r="M27" s="8">
        <v>2827306</v>
      </c>
      <c r="N27" s="8">
        <v>2827306</v>
      </c>
      <c r="O27" s="8"/>
      <c r="P27" s="8"/>
      <c r="Q27" s="8"/>
      <c r="R27" s="8"/>
      <c r="S27" s="8"/>
      <c r="T27" s="8"/>
      <c r="U27" s="8"/>
      <c r="V27" s="8"/>
      <c r="W27" s="8">
        <v>2827306</v>
      </c>
      <c r="X27" s="8">
        <v>3709212</v>
      </c>
      <c r="Y27" s="8">
        <v>-881906</v>
      </c>
      <c r="Z27" s="2">
        <v>-23.776101231204901</v>
      </c>
      <c r="AA27" s="6">
        <v>7421404</v>
      </c>
    </row>
    <row r="28" spans="1:27" ht="13.5" x14ac:dyDescent="0.25">
      <c r="A28" s="25" t="s">
        <v>54</v>
      </c>
      <c r="B28" s="24" t="s">
        <v>32</v>
      </c>
      <c r="C28" s="6">
        <v>39649</v>
      </c>
      <c r="D28" s="6"/>
      <c r="E28" s="7">
        <v>60168</v>
      </c>
      <c r="F28" s="8">
        <v>60168</v>
      </c>
      <c r="G28" s="8"/>
      <c r="H28" s="8"/>
      <c r="I28" s="8"/>
      <c r="J28" s="8"/>
      <c r="K28" s="8"/>
      <c r="L28" s="8">
        <v>10139</v>
      </c>
      <c r="M28" s="8">
        <v>4953</v>
      </c>
      <c r="N28" s="8">
        <v>15092</v>
      </c>
      <c r="O28" s="8"/>
      <c r="P28" s="8"/>
      <c r="Q28" s="8"/>
      <c r="R28" s="8"/>
      <c r="S28" s="8"/>
      <c r="T28" s="8"/>
      <c r="U28" s="8"/>
      <c r="V28" s="8"/>
      <c r="W28" s="8">
        <v>15092</v>
      </c>
      <c r="X28" s="8">
        <v>30078</v>
      </c>
      <c r="Y28" s="8">
        <v>-14986</v>
      </c>
      <c r="Z28" s="2">
        <v>-49.823791475497039</v>
      </c>
      <c r="AA28" s="6">
        <v>60168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854733</v>
      </c>
      <c r="D30" s="6"/>
      <c r="E30" s="7">
        <v>1555235</v>
      </c>
      <c r="F30" s="8">
        <v>1446227</v>
      </c>
      <c r="G30" s="8">
        <v>3424</v>
      </c>
      <c r="H30" s="8">
        <v>34784</v>
      </c>
      <c r="I30" s="8">
        <v>40760</v>
      </c>
      <c r="J30" s="8">
        <v>78968</v>
      </c>
      <c r="K30" s="8">
        <v>107612</v>
      </c>
      <c r="L30" s="8">
        <v>61196</v>
      </c>
      <c r="M30" s="8">
        <v>59347</v>
      </c>
      <c r="N30" s="8">
        <v>228155</v>
      </c>
      <c r="O30" s="8"/>
      <c r="P30" s="8"/>
      <c r="Q30" s="8"/>
      <c r="R30" s="8"/>
      <c r="S30" s="8"/>
      <c r="T30" s="8"/>
      <c r="U30" s="8"/>
      <c r="V30" s="8"/>
      <c r="W30" s="8">
        <v>307123</v>
      </c>
      <c r="X30" s="8">
        <v>722820</v>
      </c>
      <c r="Y30" s="8">
        <v>-415697</v>
      </c>
      <c r="Z30" s="2">
        <v>-57.510445200741543</v>
      </c>
      <c r="AA30" s="6">
        <v>1446227</v>
      </c>
    </row>
    <row r="31" spans="1:27" ht="13.5" x14ac:dyDescent="0.25">
      <c r="A31" s="25" t="s">
        <v>57</v>
      </c>
      <c r="B31" s="24" t="s">
        <v>32</v>
      </c>
      <c r="C31" s="6">
        <v>3667842</v>
      </c>
      <c r="D31" s="6"/>
      <c r="E31" s="7">
        <v>3137174</v>
      </c>
      <c r="F31" s="8">
        <v>3240682</v>
      </c>
      <c r="G31" s="8">
        <v>119207</v>
      </c>
      <c r="H31" s="8">
        <v>197703</v>
      </c>
      <c r="I31" s="8">
        <v>213613</v>
      </c>
      <c r="J31" s="8">
        <v>530523</v>
      </c>
      <c r="K31" s="8">
        <v>63875</v>
      </c>
      <c r="L31" s="8">
        <v>231314</v>
      </c>
      <c r="M31" s="8">
        <v>199587</v>
      </c>
      <c r="N31" s="8">
        <v>494776</v>
      </c>
      <c r="O31" s="8"/>
      <c r="P31" s="8"/>
      <c r="Q31" s="8"/>
      <c r="R31" s="8"/>
      <c r="S31" s="8"/>
      <c r="T31" s="8"/>
      <c r="U31" s="8"/>
      <c r="V31" s="8"/>
      <c r="W31" s="8">
        <v>1025299</v>
      </c>
      <c r="X31" s="8">
        <v>1522243</v>
      </c>
      <c r="Y31" s="8">
        <v>-496944</v>
      </c>
      <c r="Z31" s="2">
        <v>-32.645510605074222</v>
      </c>
      <c r="AA31" s="6">
        <v>3240682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4450911</v>
      </c>
      <c r="D33" s="6"/>
      <c r="E33" s="7">
        <v>1384742</v>
      </c>
      <c r="F33" s="8">
        <v>1384742</v>
      </c>
      <c r="G33" s="8">
        <v>65377</v>
      </c>
      <c r="H33" s="8">
        <v>94213</v>
      </c>
      <c r="I33" s="8">
        <v>122536</v>
      </c>
      <c r="J33" s="8">
        <v>282126</v>
      </c>
      <c r="K33" s="8">
        <v>61152</v>
      </c>
      <c r="L33" s="8">
        <v>147462</v>
      </c>
      <c r="M33" s="8">
        <v>171529</v>
      </c>
      <c r="N33" s="8">
        <v>380143</v>
      </c>
      <c r="O33" s="8"/>
      <c r="P33" s="8"/>
      <c r="Q33" s="8"/>
      <c r="R33" s="8"/>
      <c r="S33" s="8"/>
      <c r="T33" s="8"/>
      <c r="U33" s="8"/>
      <c r="V33" s="8"/>
      <c r="W33" s="8">
        <v>662269</v>
      </c>
      <c r="X33" s="8">
        <v>692100</v>
      </c>
      <c r="Y33" s="8">
        <v>-29831</v>
      </c>
      <c r="Z33" s="2">
        <v>-4.3102152868082646</v>
      </c>
      <c r="AA33" s="6">
        <v>1384742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36518631</v>
      </c>
      <c r="D35" s="33">
        <f>SUM(D24:D34)</f>
        <v>0</v>
      </c>
      <c r="E35" s="34">
        <f t="shared" si="1"/>
        <v>43399503</v>
      </c>
      <c r="F35" s="35">
        <f t="shared" si="1"/>
        <v>43394003</v>
      </c>
      <c r="G35" s="35">
        <f t="shared" si="1"/>
        <v>2391368</v>
      </c>
      <c r="H35" s="35">
        <f t="shared" si="1"/>
        <v>-2050243</v>
      </c>
      <c r="I35" s="35">
        <f t="shared" si="1"/>
        <v>2445700</v>
      </c>
      <c r="J35" s="35">
        <f t="shared" si="1"/>
        <v>2786825</v>
      </c>
      <c r="K35" s="35">
        <f t="shared" si="1"/>
        <v>2382004</v>
      </c>
      <c r="L35" s="35">
        <f t="shared" si="1"/>
        <v>2618609</v>
      </c>
      <c r="M35" s="35">
        <f t="shared" si="1"/>
        <v>6496639</v>
      </c>
      <c r="N35" s="35">
        <f t="shared" si="1"/>
        <v>11497252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14284077</v>
      </c>
      <c r="X35" s="35">
        <f t="shared" si="1"/>
        <v>21590881</v>
      </c>
      <c r="Y35" s="35">
        <f t="shared" si="1"/>
        <v>-7306804</v>
      </c>
      <c r="Z35" s="36">
        <f>+IF(X35&lt;&gt;0,+(Y35/X35)*100,0)</f>
        <v>-33.842083609279307</v>
      </c>
      <c r="AA35" s="33">
        <f>SUM(AA24:AA34)</f>
        <v>43394003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-5187738</v>
      </c>
      <c r="D37" s="46">
        <f>+D21-D35</f>
        <v>0</v>
      </c>
      <c r="E37" s="47">
        <f t="shared" si="2"/>
        <v>-17335132</v>
      </c>
      <c r="F37" s="48">
        <f t="shared" si="2"/>
        <v>-17329632</v>
      </c>
      <c r="G37" s="48">
        <f t="shared" si="2"/>
        <v>64807</v>
      </c>
      <c r="H37" s="48">
        <f t="shared" si="2"/>
        <v>9092986</v>
      </c>
      <c r="I37" s="48">
        <f t="shared" si="2"/>
        <v>48980</v>
      </c>
      <c r="J37" s="48">
        <f t="shared" si="2"/>
        <v>9206773</v>
      </c>
      <c r="K37" s="48">
        <f t="shared" si="2"/>
        <v>-1317685</v>
      </c>
      <c r="L37" s="48">
        <f t="shared" si="2"/>
        <v>253200</v>
      </c>
      <c r="M37" s="48">
        <f t="shared" si="2"/>
        <v>-4081267</v>
      </c>
      <c r="N37" s="48">
        <f t="shared" si="2"/>
        <v>-5145752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4061021</v>
      </c>
      <c r="X37" s="48">
        <f>IF(F21=F35,0,X21-X35)</f>
        <v>-7722377</v>
      </c>
      <c r="Y37" s="48">
        <f t="shared" si="2"/>
        <v>11783398</v>
      </c>
      <c r="Z37" s="49">
        <f>+IF(X37&lt;&gt;0,+(Y37/X37)*100,0)</f>
        <v>-152.58770712696364</v>
      </c>
      <c r="AA37" s="46">
        <f>+AA21-AA35</f>
        <v>-17329632</v>
      </c>
    </row>
    <row r="38" spans="1:27" ht="23.1" customHeight="1" x14ac:dyDescent="0.25">
      <c r="A38" s="50" t="s">
        <v>62</v>
      </c>
      <c r="B38" s="29" t="s">
        <v>32</v>
      </c>
      <c r="C38" s="6">
        <v>17927773</v>
      </c>
      <c r="D38" s="6"/>
      <c r="E38" s="7">
        <v>1778742</v>
      </c>
      <c r="F38" s="8">
        <v>1778742</v>
      </c>
      <c r="G38" s="8"/>
      <c r="H38" s="8"/>
      <c r="I38" s="8"/>
      <c r="J38" s="8"/>
      <c r="K38" s="8"/>
      <c r="L38" s="8"/>
      <c r="M38" s="8">
        <v>1778742</v>
      </c>
      <c r="N38" s="8">
        <v>1778742</v>
      </c>
      <c r="O38" s="8"/>
      <c r="P38" s="8"/>
      <c r="Q38" s="8"/>
      <c r="R38" s="8"/>
      <c r="S38" s="8"/>
      <c r="T38" s="8"/>
      <c r="U38" s="8"/>
      <c r="V38" s="8"/>
      <c r="W38" s="8">
        <v>1778742</v>
      </c>
      <c r="X38" s="8">
        <v>1245120</v>
      </c>
      <c r="Y38" s="8">
        <v>533622</v>
      </c>
      <c r="Z38" s="2">
        <v>42.857074016962223</v>
      </c>
      <c r="AA38" s="6">
        <v>1778742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12740035</v>
      </c>
      <c r="D41" s="56">
        <f>SUM(D37:D40)</f>
        <v>0</v>
      </c>
      <c r="E41" s="57">
        <f t="shared" si="3"/>
        <v>-15556390</v>
      </c>
      <c r="F41" s="58">
        <f t="shared" si="3"/>
        <v>-15550890</v>
      </c>
      <c r="G41" s="58">
        <f t="shared" si="3"/>
        <v>64807</v>
      </c>
      <c r="H41" s="58">
        <f t="shared" si="3"/>
        <v>9092986</v>
      </c>
      <c r="I41" s="58">
        <f t="shared" si="3"/>
        <v>48980</v>
      </c>
      <c r="J41" s="58">
        <f t="shared" si="3"/>
        <v>9206773</v>
      </c>
      <c r="K41" s="58">
        <f t="shared" si="3"/>
        <v>-1317685</v>
      </c>
      <c r="L41" s="58">
        <f t="shared" si="3"/>
        <v>253200</v>
      </c>
      <c r="M41" s="58">
        <f t="shared" si="3"/>
        <v>-2302525</v>
      </c>
      <c r="N41" s="58">
        <f t="shared" si="3"/>
        <v>-3367010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5839763</v>
      </c>
      <c r="X41" s="58">
        <f t="shared" si="3"/>
        <v>-6477257</v>
      </c>
      <c r="Y41" s="58">
        <f t="shared" si="3"/>
        <v>12317020</v>
      </c>
      <c r="Z41" s="59">
        <f>+IF(X41&lt;&gt;0,+(Y41/X41)*100,0)</f>
        <v>-190.1579634712657</v>
      </c>
      <c r="AA41" s="56">
        <f>SUM(AA37:AA40)</f>
        <v>-15550890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12740035</v>
      </c>
      <c r="D43" s="64">
        <f>+D41-D42</f>
        <v>0</v>
      </c>
      <c r="E43" s="65">
        <f t="shared" si="4"/>
        <v>-15556390</v>
      </c>
      <c r="F43" s="66">
        <f t="shared" si="4"/>
        <v>-15550890</v>
      </c>
      <c r="G43" s="66">
        <f t="shared" si="4"/>
        <v>64807</v>
      </c>
      <c r="H43" s="66">
        <f t="shared" si="4"/>
        <v>9092986</v>
      </c>
      <c r="I43" s="66">
        <f t="shared" si="4"/>
        <v>48980</v>
      </c>
      <c r="J43" s="66">
        <f t="shared" si="4"/>
        <v>9206773</v>
      </c>
      <c r="K43" s="66">
        <f t="shared" si="4"/>
        <v>-1317685</v>
      </c>
      <c r="L43" s="66">
        <f t="shared" si="4"/>
        <v>253200</v>
      </c>
      <c r="M43" s="66">
        <f t="shared" si="4"/>
        <v>-2302525</v>
      </c>
      <c r="N43" s="66">
        <f t="shared" si="4"/>
        <v>-3367010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5839763</v>
      </c>
      <c r="X43" s="66">
        <f t="shared" si="4"/>
        <v>-6477257</v>
      </c>
      <c r="Y43" s="66">
        <f t="shared" si="4"/>
        <v>12317020</v>
      </c>
      <c r="Z43" s="67">
        <f>+IF(X43&lt;&gt;0,+(Y43/X43)*100,0)</f>
        <v>-190.1579634712657</v>
      </c>
      <c r="AA43" s="64">
        <f>+AA41-AA42</f>
        <v>-15550890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12740035</v>
      </c>
      <c r="D45" s="56">
        <f>SUM(D43:D44)</f>
        <v>0</v>
      </c>
      <c r="E45" s="57">
        <f t="shared" si="5"/>
        <v>-15556390</v>
      </c>
      <c r="F45" s="58">
        <f t="shared" si="5"/>
        <v>-15550890</v>
      </c>
      <c r="G45" s="58">
        <f t="shared" si="5"/>
        <v>64807</v>
      </c>
      <c r="H45" s="58">
        <f t="shared" si="5"/>
        <v>9092986</v>
      </c>
      <c r="I45" s="58">
        <f t="shared" si="5"/>
        <v>48980</v>
      </c>
      <c r="J45" s="58">
        <f t="shared" si="5"/>
        <v>9206773</v>
      </c>
      <c r="K45" s="58">
        <f t="shared" si="5"/>
        <v>-1317685</v>
      </c>
      <c r="L45" s="58">
        <f t="shared" si="5"/>
        <v>253200</v>
      </c>
      <c r="M45" s="58">
        <f t="shared" si="5"/>
        <v>-2302525</v>
      </c>
      <c r="N45" s="58">
        <f t="shared" si="5"/>
        <v>-3367010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5839763</v>
      </c>
      <c r="X45" s="58">
        <f t="shared" si="5"/>
        <v>-6477257</v>
      </c>
      <c r="Y45" s="58">
        <f t="shared" si="5"/>
        <v>12317020</v>
      </c>
      <c r="Z45" s="59">
        <f>+IF(X45&lt;&gt;0,+(Y45/X45)*100,0)</f>
        <v>-190.1579634712657</v>
      </c>
      <c r="AA45" s="56">
        <f>SUM(AA43:AA44)</f>
        <v>-15550890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12740035</v>
      </c>
      <c r="D47" s="71">
        <f>SUM(D45:D46)</f>
        <v>0</v>
      </c>
      <c r="E47" s="72">
        <f t="shared" si="6"/>
        <v>-15556390</v>
      </c>
      <c r="F47" s="73">
        <f t="shared" si="6"/>
        <v>-15550890</v>
      </c>
      <c r="G47" s="73">
        <f t="shared" si="6"/>
        <v>64807</v>
      </c>
      <c r="H47" s="74">
        <f t="shared" si="6"/>
        <v>9092986</v>
      </c>
      <c r="I47" s="74">
        <f t="shared" si="6"/>
        <v>48980</v>
      </c>
      <c r="J47" s="74">
        <f t="shared" si="6"/>
        <v>9206773</v>
      </c>
      <c r="K47" s="74">
        <f t="shared" si="6"/>
        <v>-1317685</v>
      </c>
      <c r="L47" s="74">
        <f t="shared" si="6"/>
        <v>253200</v>
      </c>
      <c r="M47" s="73">
        <f t="shared" si="6"/>
        <v>-2302525</v>
      </c>
      <c r="N47" s="73">
        <f t="shared" si="6"/>
        <v>-3367010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5839763</v>
      </c>
      <c r="X47" s="74">
        <f t="shared" si="6"/>
        <v>-6477257</v>
      </c>
      <c r="Y47" s="74">
        <f t="shared" si="6"/>
        <v>12317020</v>
      </c>
      <c r="Z47" s="75">
        <f>+IF(X47&lt;&gt;0,+(Y47/X47)*100,0)</f>
        <v>-190.1579634712657</v>
      </c>
      <c r="AA47" s="76">
        <f>SUM(AA45:AA46)</f>
        <v>-15550890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122382149</v>
      </c>
      <c r="D8" s="6"/>
      <c r="E8" s="7">
        <v>124876798</v>
      </c>
      <c r="F8" s="8">
        <v>124876798</v>
      </c>
      <c r="G8" s="8">
        <v>10613609</v>
      </c>
      <c r="H8" s="8">
        <v>11163025</v>
      </c>
      <c r="I8" s="8">
        <v>10448178</v>
      </c>
      <c r="J8" s="8">
        <v>32224812</v>
      </c>
      <c r="K8" s="8">
        <v>10651091</v>
      </c>
      <c r="L8" s="8">
        <v>10643700</v>
      </c>
      <c r="M8" s="8">
        <v>10659378</v>
      </c>
      <c r="N8" s="8">
        <v>31954169</v>
      </c>
      <c r="O8" s="8"/>
      <c r="P8" s="8"/>
      <c r="Q8" s="8"/>
      <c r="R8" s="8"/>
      <c r="S8" s="8"/>
      <c r="T8" s="8"/>
      <c r="U8" s="8"/>
      <c r="V8" s="8"/>
      <c r="W8" s="8">
        <v>64178981</v>
      </c>
      <c r="X8" s="8">
        <v>63634491</v>
      </c>
      <c r="Y8" s="8">
        <v>544490</v>
      </c>
      <c r="Z8" s="2">
        <v>0.855652322260266</v>
      </c>
      <c r="AA8" s="6">
        <v>124876798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1178894</v>
      </c>
      <c r="D13" s="6"/>
      <c r="E13" s="7">
        <v>1174462</v>
      </c>
      <c r="F13" s="8">
        <v>1174462</v>
      </c>
      <c r="G13" s="8">
        <v>97556</v>
      </c>
      <c r="H13" s="8">
        <v>95609</v>
      </c>
      <c r="I13" s="8">
        <v>97118</v>
      </c>
      <c r="J13" s="8">
        <v>290283</v>
      </c>
      <c r="K13" s="8">
        <v>94318</v>
      </c>
      <c r="L13" s="8">
        <v>94521</v>
      </c>
      <c r="M13" s="8">
        <v>99194</v>
      </c>
      <c r="N13" s="8">
        <v>288033</v>
      </c>
      <c r="O13" s="8"/>
      <c r="P13" s="8"/>
      <c r="Q13" s="8"/>
      <c r="R13" s="8"/>
      <c r="S13" s="8"/>
      <c r="T13" s="8"/>
      <c r="U13" s="8"/>
      <c r="V13" s="8"/>
      <c r="W13" s="8">
        <v>578316</v>
      </c>
      <c r="X13" s="8">
        <v>588177</v>
      </c>
      <c r="Y13" s="8">
        <v>-9861</v>
      </c>
      <c r="Z13" s="2">
        <v>-1.6765361447319431</v>
      </c>
      <c r="AA13" s="6">
        <v>1174462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21854555</v>
      </c>
      <c r="D18" s="6"/>
      <c r="E18" s="7">
        <v>26025649</v>
      </c>
      <c r="F18" s="8">
        <v>26025649</v>
      </c>
      <c r="G18" s="8">
        <v>2131136</v>
      </c>
      <c r="H18" s="8">
        <v>2259268</v>
      </c>
      <c r="I18" s="8">
        <v>2259268</v>
      </c>
      <c r="J18" s="8">
        <v>6649672</v>
      </c>
      <c r="K18" s="8">
        <v>2430909</v>
      </c>
      <c r="L18" s="8">
        <v>4369983</v>
      </c>
      <c r="M18" s="8">
        <v>8675144</v>
      </c>
      <c r="N18" s="8">
        <v>15476036</v>
      </c>
      <c r="O18" s="8"/>
      <c r="P18" s="8"/>
      <c r="Q18" s="8"/>
      <c r="R18" s="8"/>
      <c r="S18" s="8"/>
      <c r="T18" s="8"/>
      <c r="U18" s="8"/>
      <c r="V18" s="8"/>
      <c r="W18" s="8">
        <v>22125708</v>
      </c>
      <c r="X18" s="8">
        <v>19850106</v>
      </c>
      <c r="Y18" s="8">
        <v>2275602</v>
      </c>
      <c r="Z18" s="2">
        <v>11.463928706476429</v>
      </c>
      <c r="AA18" s="6">
        <v>26025649</v>
      </c>
    </row>
    <row r="19" spans="1:27" ht="13.5" x14ac:dyDescent="0.25">
      <c r="A19" s="23" t="s">
        <v>46</v>
      </c>
      <c r="B19" s="29" t="s">
        <v>32</v>
      </c>
      <c r="C19" s="6">
        <v>262539</v>
      </c>
      <c r="D19" s="6"/>
      <c r="E19" s="7">
        <v>1440931</v>
      </c>
      <c r="F19" s="26">
        <v>1440931</v>
      </c>
      <c r="G19" s="26">
        <v>22723</v>
      </c>
      <c r="H19" s="26"/>
      <c r="I19" s="26">
        <v>30636</v>
      </c>
      <c r="J19" s="26">
        <v>53359</v>
      </c>
      <c r="K19" s="26">
        <v>28366</v>
      </c>
      <c r="L19" s="26">
        <v>35949</v>
      </c>
      <c r="M19" s="26">
        <v>29</v>
      </c>
      <c r="N19" s="26">
        <v>64344</v>
      </c>
      <c r="O19" s="26"/>
      <c r="P19" s="26"/>
      <c r="Q19" s="26"/>
      <c r="R19" s="26"/>
      <c r="S19" s="26"/>
      <c r="T19" s="26"/>
      <c r="U19" s="26"/>
      <c r="V19" s="26"/>
      <c r="W19" s="26">
        <v>117703</v>
      </c>
      <c r="X19" s="26">
        <v>124500</v>
      </c>
      <c r="Y19" s="26">
        <v>-6797</v>
      </c>
      <c r="Z19" s="27">
        <v>-5.4594377510040166</v>
      </c>
      <c r="AA19" s="28">
        <v>1440931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145678137</v>
      </c>
      <c r="D21" s="33">
        <f t="shared" si="0"/>
        <v>0</v>
      </c>
      <c r="E21" s="34">
        <f t="shared" si="0"/>
        <v>153517840</v>
      </c>
      <c r="F21" s="35">
        <f t="shared" si="0"/>
        <v>153517840</v>
      </c>
      <c r="G21" s="35">
        <f t="shared" si="0"/>
        <v>12865024</v>
      </c>
      <c r="H21" s="35">
        <f t="shared" si="0"/>
        <v>13517902</v>
      </c>
      <c r="I21" s="35">
        <f t="shared" si="0"/>
        <v>12835200</v>
      </c>
      <c r="J21" s="35">
        <f t="shared" si="0"/>
        <v>39218126</v>
      </c>
      <c r="K21" s="35">
        <f t="shared" si="0"/>
        <v>13204684</v>
      </c>
      <c r="L21" s="35">
        <f t="shared" si="0"/>
        <v>15144153</v>
      </c>
      <c r="M21" s="35">
        <f t="shared" si="0"/>
        <v>19433745</v>
      </c>
      <c r="N21" s="35">
        <f t="shared" si="0"/>
        <v>47782582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87000708</v>
      </c>
      <c r="X21" s="35">
        <f t="shared" si="0"/>
        <v>84197274</v>
      </c>
      <c r="Y21" s="35">
        <f t="shared" si="0"/>
        <v>2803434</v>
      </c>
      <c r="Z21" s="36">
        <f>+IF(X21&lt;&gt;0,+(Y21/X21)*100,0)</f>
        <v>3.3296018586064915</v>
      </c>
      <c r="AA21" s="33">
        <f>SUM(AA5:AA20)</f>
        <v>153517840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43721226</v>
      </c>
      <c r="D24" s="6"/>
      <c r="E24" s="7">
        <v>44032797</v>
      </c>
      <c r="F24" s="8">
        <v>44032797</v>
      </c>
      <c r="G24" s="8">
        <v>3329810</v>
      </c>
      <c r="H24" s="8">
        <v>3262373</v>
      </c>
      <c r="I24" s="8">
        <v>3344033</v>
      </c>
      <c r="J24" s="8">
        <v>9936216</v>
      </c>
      <c r="K24" s="8">
        <v>3952793</v>
      </c>
      <c r="L24" s="8">
        <v>5640922</v>
      </c>
      <c r="M24" s="8">
        <v>3931090</v>
      </c>
      <c r="N24" s="8">
        <v>13524805</v>
      </c>
      <c r="O24" s="8"/>
      <c r="P24" s="8"/>
      <c r="Q24" s="8"/>
      <c r="R24" s="8"/>
      <c r="S24" s="8"/>
      <c r="T24" s="8"/>
      <c r="U24" s="8"/>
      <c r="V24" s="8"/>
      <c r="W24" s="8">
        <v>23461021</v>
      </c>
      <c r="X24" s="8">
        <v>21075992</v>
      </c>
      <c r="Y24" s="8">
        <v>2385029</v>
      </c>
      <c r="Z24" s="2">
        <v>11.316330922881352</v>
      </c>
      <c r="AA24" s="6">
        <v>44032797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7433128</v>
      </c>
      <c r="D26" s="6"/>
      <c r="E26" s="7">
        <v>3737447</v>
      </c>
      <c r="F26" s="8">
        <v>3737447</v>
      </c>
      <c r="G26" s="8">
        <v>311454</v>
      </c>
      <c r="H26" s="8">
        <v>311454</v>
      </c>
      <c r="I26" s="8">
        <v>311454</v>
      </c>
      <c r="J26" s="8">
        <v>934362</v>
      </c>
      <c r="K26" s="8">
        <v>311454</v>
      </c>
      <c r="L26" s="8">
        <v>311454</v>
      </c>
      <c r="M26" s="8">
        <v>311454</v>
      </c>
      <c r="N26" s="8">
        <v>934362</v>
      </c>
      <c r="O26" s="8"/>
      <c r="P26" s="8"/>
      <c r="Q26" s="8"/>
      <c r="R26" s="8"/>
      <c r="S26" s="8"/>
      <c r="T26" s="8"/>
      <c r="U26" s="8"/>
      <c r="V26" s="8"/>
      <c r="W26" s="8">
        <v>1868724</v>
      </c>
      <c r="X26" s="8">
        <v>1868724</v>
      </c>
      <c r="Y26" s="8"/>
      <c r="Z26" s="2"/>
      <c r="AA26" s="6">
        <v>3737447</v>
      </c>
    </row>
    <row r="27" spans="1:27" ht="13.5" x14ac:dyDescent="0.25">
      <c r="A27" s="25" t="s">
        <v>53</v>
      </c>
      <c r="B27" s="24" t="s">
        <v>32</v>
      </c>
      <c r="C27" s="6">
        <v>21067426</v>
      </c>
      <c r="D27" s="6"/>
      <c r="E27" s="7">
        <v>22542584</v>
      </c>
      <c r="F27" s="8">
        <v>22542584</v>
      </c>
      <c r="G27" s="8"/>
      <c r="H27" s="8"/>
      <c r="I27" s="8"/>
      <c r="J27" s="8"/>
      <c r="K27" s="8"/>
      <c r="L27" s="8"/>
      <c r="M27" s="8">
        <v>11271300</v>
      </c>
      <c r="N27" s="8">
        <v>11271300</v>
      </c>
      <c r="O27" s="8"/>
      <c r="P27" s="8"/>
      <c r="Q27" s="8"/>
      <c r="R27" s="8"/>
      <c r="S27" s="8"/>
      <c r="T27" s="8"/>
      <c r="U27" s="8"/>
      <c r="V27" s="8"/>
      <c r="W27" s="8">
        <v>11271300</v>
      </c>
      <c r="X27" s="8">
        <v>11271300</v>
      </c>
      <c r="Y27" s="8"/>
      <c r="Z27" s="2"/>
      <c r="AA27" s="6">
        <v>22542584</v>
      </c>
    </row>
    <row r="28" spans="1:27" ht="13.5" x14ac:dyDescent="0.25">
      <c r="A28" s="25" t="s">
        <v>54</v>
      </c>
      <c r="B28" s="24" t="s">
        <v>32</v>
      </c>
      <c r="C28" s="6">
        <v>42241920</v>
      </c>
      <c r="D28" s="6"/>
      <c r="E28" s="7">
        <v>42356146</v>
      </c>
      <c r="F28" s="8">
        <v>42356146</v>
      </c>
      <c r="G28" s="8"/>
      <c r="H28" s="8"/>
      <c r="I28" s="8"/>
      <c r="J28" s="8"/>
      <c r="K28" s="8"/>
      <c r="L28" s="8"/>
      <c r="M28" s="8">
        <v>21367604</v>
      </c>
      <c r="N28" s="8">
        <v>21367604</v>
      </c>
      <c r="O28" s="8"/>
      <c r="P28" s="8"/>
      <c r="Q28" s="8"/>
      <c r="R28" s="8"/>
      <c r="S28" s="8"/>
      <c r="T28" s="8"/>
      <c r="U28" s="8"/>
      <c r="V28" s="8"/>
      <c r="W28" s="8">
        <v>21367604</v>
      </c>
      <c r="X28" s="8">
        <v>21408945</v>
      </c>
      <c r="Y28" s="8">
        <v>-41341</v>
      </c>
      <c r="Z28" s="2">
        <v>-0.19310152835648836</v>
      </c>
      <c r="AA28" s="6">
        <v>42356146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1451864</v>
      </c>
      <c r="D30" s="6"/>
      <c r="E30" s="7">
        <v>1716589</v>
      </c>
      <c r="F30" s="8">
        <v>2968471</v>
      </c>
      <c r="G30" s="8">
        <v>120321</v>
      </c>
      <c r="H30" s="8">
        <v>129114</v>
      </c>
      <c r="I30" s="8">
        <v>86129</v>
      </c>
      <c r="J30" s="8">
        <v>335564</v>
      </c>
      <c r="K30" s="8">
        <v>103861</v>
      </c>
      <c r="L30" s="8">
        <v>283941</v>
      </c>
      <c r="M30" s="8">
        <v>347962</v>
      </c>
      <c r="N30" s="8">
        <v>735764</v>
      </c>
      <c r="O30" s="8"/>
      <c r="P30" s="8"/>
      <c r="Q30" s="8"/>
      <c r="R30" s="8"/>
      <c r="S30" s="8"/>
      <c r="T30" s="8"/>
      <c r="U30" s="8"/>
      <c r="V30" s="8"/>
      <c r="W30" s="8">
        <v>1071328</v>
      </c>
      <c r="X30" s="8">
        <v>1503327</v>
      </c>
      <c r="Y30" s="8">
        <v>-431999</v>
      </c>
      <c r="Z30" s="2">
        <v>-28.736196449608105</v>
      </c>
      <c r="AA30" s="6">
        <v>2968471</v>
      </c>
    </row>
    <row r="31" spans="1:27" ht="13.5" x14ac:dyDescent="0.25">
      <c r="A31" s="25" t="s">
        <v>57</v>
      </c>
      <c r="B31" s="24" t="s">
        <v>32</v>
      </c>
      <c r="C31" s="6">
        <v>11244753</v>
      </c>
      <c r="D31" s="6"/>
      <c r="E31" s="7">
        <v>10653860</v>
      </c>
      <c r="F31" s="8">
        <v>9852027</v>
      </c>
      <c r="G31" s="8">
        <v>883</v>
      </c>
      <c r="H31" s="8">
        <v>122009</v>
      </c>
      <c r="I31" s="8">
        <v>485783</v>
      </c>
      <c r="J31" s="8">
        <v>608675</v>
      </c>
      <c r="K31" s="8">
        <v>870835</v>
      </c>
      <c r="L31" s="8">
        <v>1424072</v>
      </c>
      <c r="M31" s="8">
        <v>606386</v>
      </c>
      <c r="N31" s="8">
        <v>2901293</v>
      </c>
      <c r="O31" s="8"/>
      <c r="P31" s="8"/>
      <c r="Q31" s="8"/>
      <c r="R31" s="8"/>
      <c r="S31" s="8"/>
      <c r="T31" s="8"/>
      <c r="U31" s="8"/>
      <c r="V31" s="8"/>
      <c r="W31" s="8">
        <v>3509968</v>
      </c>
      <c r="X31" s="8">
        <v>5232561</v>
      </c>
      <c r="Y31" s="8">
        <v>-1722593</v>
      </c>
      <c r="Z31" s="2">
        <v>-32.920648225601191</v>
      </c>
      <c r="AA31" s="6">
        <v>9852027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624065</v>
      </c>
      <c r="D33" s="6"/>
      <c r="E33" s="7">
        <v>1061519</v>
      </c>
      <c r="F33" s="8">
        <v>2305839</v>
      </c>
      <c r="G33" s="8">
        <v>11853</v>
      </c>
      <c r="H33" s="8">
        <v>211040</v>
      </c>
      <c r="I33" s="8">
        <v>107348</v>
      </c>
      <c r="J33" s="8">
        <v>330241</v>
      </c>
      <c r="K33" s="8">
        <v>162060</v>
      </c>
      <c r="L33" s="8">
        <v>197612</v>
      </c>
      <c r="M33" s="8">
        <v>57984</v>
      </c>
      <c r="N33" s="8">
        <v>417656</v>
      </c>
      <c r="O33" s="8"/>
      <c r="P33" s="8"/>
      <c r="Q33" s="8"/>
      <c r="R33" s="8"/>
      <c r="S33" s="8"/>
      <c r="T33" s="8"/>
      <c r="U33" s="8"/>
      <c r="V33" s="8"/>
      <c r="W33" s="8">
        <v>747897</v>
      </c>
      <c r="X33" s="8">
        <v>935391</v>
      </c>
      <c r="Y33" s="8">
        <v>-187494</v>
      </c>
      <c r="Z33" s="2">
        <v>-20.04445199921744</v>
      </c>
      <c r="AA33" s="6">
        <v>2305839</v>
      </c>
    </row>
    <row r="34" spans="1:27" ht="13.5" x14ac:dyDescent="0.25">
      <c r="A34" s="23" t="s">
        <v>59</v>
      </c>
      <c r="B34" s="29" t="s">
        <v>32</v>
      </c>
      <c r="C34" s="6">
        <v>1384258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129168640</v>
      </c>
      <c r="D35" s="33">
        <f>SUM(D24:D34)</f>
        <v>0</v>
      </c>
      <c r="E35" s="34">
        <f t="shared" si="1"/>
        <v>126100942</v>
      </c>
      <c r="F35" s="35">
        <f t="shared" si="1"/>
        <v>127795311</v>
      </c>
      <c r="G35" s="35">
        <f t="shared" si="1"/>
        <v>3774321</v>
      </c>
      <c r="H35" s="35">
        <f t="shared" si="1"/>
        <v>4035990</v>
      </c>
      <c r="I35" s="35">
        <f t="shared" si="1"/>
        <v>4334747</v>
      </c>
      <c r="J35" s="35">
        <f t="shared" si="1"/>
        <v>12145058</v>
      </c>
      <c r="K35" s="35">
        <f t="shared" si="1"/>
        <v>5401003</v>
      </c>
      <c r="L35" s="35">
        <f t="shared" si="1"/>
        <v>7858001</v>
      </c>
      <c r="M35" s="35">
        <f t="shared" si="1"/>
        <v>37893780</v>
      </c>
      <c r="N35" s="35">
        <f t="shared" si="1"/>
        <v>51152784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63297842</v>
      </c>
      <c r="X35" s="35">
        <f t="shared" si="1"/>
        <v>63296240</v>
      </c>
      <c r="Y35" s="35">
        <f t="shared" si="1"/>
        <v>1602</v>
      </c>
      <c r="Z35" s="36">
        <f>+IF(X35&lt;&gt;0,+(Y35/X35)*100,0)</f>
        <v>2.5309560251920177E-3</v>
      </c>
      <c r="AA35" s="33">
        <f>SUM(AA24:AA34)</f>
        <v>127795311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16509497</v>
      </c>
      <c r="D37" s="46">
        <f>+D21-D35</f>
        <v>0</v>
      </c>
      <c r="E37" s="47">
        <f t="shared" si="2"/>
        <v>27416898</v>
      </c>
      <c r="F37" s="48">
        <f t="shared" si="2"/>
        <v>25722529</v>
      </c>
      <c r="G37" s="48">
        <f t="shared" si="2"/>
        <v>9090703</v>
      </c>
      <c r="H37" s="48">
        <f t="shared" si="2"/>
        <v>9481912</v>
      </c>
      <c r="I37" s="48">
        <f t="shared" si="2"/>
        <v>8500453</v>
      </c>
      <c r="J37" s="48">
        <f t="shared" si="2"/>
        <v>27073068</v>
      </c>
      <c r="K37" s="48">
        <f t="shared" si="2"/>
        <v>7803681</v>
      </c>
      <c r="L37" s="48">
        <f t="shared" si="2"/>
        <v>7286152</v>
      </c>
      <c r="M37" s="48">
        <f t="shared" si="2"/>
        <v>-18460035</v>
      </c>
      <c r="N37" s="48">
        <f t="shared" si="2"/>
        <v>-3370202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23702866</v>
      </c>
      <c r="X37" s="48">
        <f>IF(F21=F35,0,X21-X35)</f>
        <v>20901034</v>
      </c>
      <c r="Y37" s="48">
        <f t="shared" si="2"/>
        <v>2801832</v>
      </c>
      <c r="Z37" s="49">
        <f>+IF(X37&lt;&gt;0,+(Y37/X37)*100,0)</f>
        <v>13.405231530650589</v>
      </c>
      <c r="AA37" s="46">
        <f>+AA21-AA35</f>
        <v>25722529</v>
      </c>
    </row>
    <row r="38" spans="1:27" ht="23.1" customHeight="1" x14ac:dyDescent="0.25">
      <c r="A38" s="50" t="s">
        <v>62</v>
      </c>
      <c r="B38" s="29" t="s">
        <v>32</v>
      </c>
      <c r="C38" s="6">
        <v>54690411</v>
      </c>
      <c r="D38" s="6"/>
      <c r="E38" s="7">
        <v>49853882</v>
      </c>
      <c r="F38" s="8">
        <v>49853882</v>
      </c>
      <c r="G38" s="8">
        <v>1465765</v>
      </c>
      <c r="H38" s="8">
        <v>826666</v>
      </c>
      <c r="I38" s="8">
        <v>774246</v>
      </c>
      <c r="J38" s="8">
        <v>3066677</v>
      </c>
      <c r="K38" s="8">
        <v>938883</v>
      </c>
      <c r="L38" s="8">
        <v>1473283</v>
      </c>
      <c r="M38" s="8">
        <v>3353269</v>
      </c>
      <c r="N38" s="8">
        <v>5765435</v>
      </c>
      <c r="O38" s="8"/>
      <c r="P38" s="8"/>
      <c r="Q38" s="8"/>
      <c r="R38" s="8"/>
      <c r="S38" s="8"/>
      <c r="T38" s="8"/>
      <c r="U38" s="8"/>
      <c r="V38" s="8"/>
      <c r="W38" s="8">
        <v>8832112</v>
      </c>
      <c r="X38" s="8">
        <v>11534618</v>
      </c>
      <c r="Y38" s="8">
        <v>-2702506</v>
      </c>
      <c r="Z38" s="2">
        <v>-23.429523197040421</v>
      </c>
      <c r="AA38" s="6">
        <v>49853882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71199908</v>
      </c>
      <c r="D41" s="56">
        <f>SUM(D37:D40)</f>
        <v>0</v>
      </c>
      <c r="E41" s="57">
        <f t="shared" si="3"/>
        <v>77270780</v>
      </c>
      <c r="F41" s="58">
        <f t="shared" si="3"/>
        <v>75576411</v>
      </c>
      <c r="G41" s="58">
        <f t="shared" si="3"/>
        <v>10556468</v>
      </c>
      <c r="H41" s="58">
        <f t="shared" si="3"/>
        <v>10308578</v>
      </c>
      <c r="I41" s="58">
        <f t="shared" si="3"/>
        <v>9274699</v>
      </c>
      <c r="J41" s="58">
        <f t="shared" si="3"/>
        <v>30139745</v>
      </c>
      <c r="K41" s="58">
        <f t="shared" si="3"/>
        <v>8742564</v>
      </c>
      <c r="L41" s="58">
        <f t="shared" si="3"/>
        <v>8759435</v>
      </c>
      <c r="M41" s="58">
        <f t="shared" si="3"/>
        <v>-15106766</v>
      </c>
      <c r="N41" s="58">
        <f t="shared" si="3"/>
        <v>2395233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32534978</v>
      </c>
      <c r="X41" s="58">
        <f t="shared" si="3"/>
        <v>32435652</v>
      </c>
      <c r="Y41" s="58">
        <f t="shared" si="3"/>
        <v>99326</v>
      </c>
      <c r="Z41" s="59">
        <f>+IF(X41&lt;&gt;0,+(Y41/X41)*100,0)</f>
        <v>0.30622476773397367</v>
      </c>
      <c r="AA41" s="56">
        <f>SUM(AA37:AA40)</f>
        <v>75576411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71199908</v>
      </c>
      <c r="D43" s="64">
        <f>+D41-D42</f>
        <v>0</v>
      </c>
      <c r="E43" s="65">
        <f t="shared" si="4"/>
        <v>77270780</v>
      </c>
      <c r="F43" s="66">
        <f t="shared" si="4"/>
        <v>75576411</v>
      </c>
      <c r="G43" s="66">
        <f t="shared" si="4"/>
        <v>10556468</v>
      </c>
      <c r="H43" s="66">
        <f t="shared" si="4"/>
        <v>10308578</v>
      </c>
      <c r="I43" s="66">
        <f t="shared" si="4"/>
        <v>9274699</v>
      </c>
      <c r="J43" s="66">
        <f t="shared" si="4"/>
        <v>30139745</v>
      </c>
      <c r="K43" s="66">
        <f t="shared" si="4"/>
        <v>8742564</v>
      </c>
      <c r="L43" s="66">
        <f t="shared" si="4"/>
        <v>8759435</v>
      </c>
      <c r="M43" s="66">
        <f t="shared" si="4"/>
        <v>-15106766</v>
      </c>
      <c r="N43" s="66">
        <f t="shared" si="4"/>
        <v>2395233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32534978</v>
      </c>
      <c r="X43" s="66">
        <f t="shared" si="4"/>
        <v>32435652</v>
      </c>
      <c r="Y43" s="66">
        <f t="shared" si="4"/>
        <v>99326</v>
      </c>
      <c r="Z43" s="67">
        <f>+IF(X43&lt;&gt;0,+(Y43/X43)*100,0)</f>
        <v>0.30622476773397367</v>
      </c>
      <c r="AA43" s="64">
        <f>+AA41-AA42</f>
        <v>75576411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71199908</v>
      </c>
      <c r="D45" s="56">
        <f>SUM(D43:D44)</f>
        <v>0</v>
      </c>
      <c r="E45" s="57">
        <f t="shared" si="5"/>
        <v>77270780</v>
      </c>
      <c r="F45" s="58">
        <f t="shared" si="5"/>
        <v>75576411</v>
      </c>
      <c r="G45" s="58">
        <f t="shared" si="5"/>
        <v>10556468</v>
      </c>
      <c r="H45" s="58">
        <f t="shared" si="5"/>
        <v>10308578</v>
      </c>
      <c r="I45" s="58">
        <f t="shared" si="5"/>
        <v>9274699</v>
      </c>
      <c r="J45" s="58">
        <f t="shared" si="5"/>
        <v>30139745</v>
      </c>
      <c r="K45" s="58">
        <f t="shared" si="5"/>
        <v>8742564</v>
      </c>
      <c r="L45" s="58">
        <f t="shared" si="5"/>
        <v>8759435</v>
      </c>
      <c r="M45" s="58">
        <f t="shared" si="5"/>
        <v>-15106766</v>
      </c>
      <c r="N45" s="58">
        <f t="shared" si="5"/>
        <v>2395233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32534978</v>
      </c>
      <c r="X45" s="58">
        <f t="shared" si="5"/>
        <v>32435652</v>
      </c>
      <c r="Y45" s="58">
        <f t="shared" si="5"/>
        <v>99326</v>
      </c>
      <c r="Z45" s="59">
        <f>+IF(X45&lt;&gt;0,+(Y45/X45)*100,0)</f>
        <v>0.30622476773397367</v>
      </c>
      <c r="AA45" s="56">
        <f>SUM(AA43:AA44)</f>
        <v>75576411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71199908</v>
      </c>
      <c r="D47" s="71">
        <f>SUM(D45:D46)</f>
        <v>0</v>
      </c>
      <c r="E47" s="72">
        <f t="shared" si="6"/>
        <v>77270780</v>
      </c>
      <c r="F47" s="73">
        <f t="shared" si="6"/>
        <v>75576411</v>
      </c>
      <c r="G47" s="73">
        <f t="shared" si="6"/>
        <v>10556468</v>
      </c>
      <c r="H47" s="74">
        <f t="shared" si="6"/>
        <v>10308578</v>
      </c>
      <c r="I47" s="74">
        <f t="shared" si="6"/>
        <v>9274699</v>
      </c>
      <c r="J47" s="74">
        <f t="shared" si="6"/>
        <v>30139745</v>
      </c>
      <c r="K47" s="74">
        <f t="shared" si="6"/>
        <v>8742564</v>
      </c>
      <c r="L47" s="74">
        <f t="shared" si="6"/>
        <v>8759435</v>
      </c>
      <c r="M47" s="73">
        <f t="shared" si="6"/>
        <v>-15106766</v>
      </c>
      <c r="N47" s="73">
        <f t="shared" si="6"/>
        <v>2395233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32534978</v>
      </c>
      <c r="X47" s="74">
        <f t="shared" si="6"/>
        <v>32435652</v>
      </c>
      <c r="Y47" s="74">
        <f t="shared" si="6"/>
        <v>99326</v>
      </c>
      <c r="Z47" s="75">
        <f>+IF(X47&lt;&gt;0,+(Y47/X47)*100,0)</f>
        <v>0.30622476773397367</v>
      </c>
      <c r="AA47" s="76">
        <f>SUM(AA45:AA46)</f>
        <v>75576411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92638765</v>
      </c>
      <c r="D8" s="6"/>
      <c r="E8" s="7">
        <v>114485332</v>
      </c>
      <c r="F8" s="8">
        <v>114485332</v>
      </c>
      <c r="G8" s="8">
        <v>15691825</v>
      </c>
      <c r="H8" s="8">
        <v>6216970</v>
      </c>
      <c r="I8" s="8">
        <v>8053967</v>
      </c>
      <c r="J8" s="8">
        <v>29962762</v>
      </c>
      <c r="K8" s="8">
        <v>8109247</v>
      </c>
      <c r="L8" s="8">
        <v>7624478</v>
      </c>
      <c r="M8" s="8">
        <v>7993946</v>
      </c>
      <c r="N8" s="8">
        <v>23727671</v>
      </c>
      <c r="O8" s="8"/>
      <c r="P8" s="8"/>
      <c r="Q8" s="8"/>
      <c r="R8" s="8"/>
      <c r="S8" s="8"/>
      <c r="T8" s="8"/>
      <c r="U8" s="8"/>
      <c r="V8" s="8"/>
      <c r="W8" s="8">
        <v>53690433</v>
      </c>
      <c r="X8" s="8">
        <v>39521945</v>
      </c>
      <c r="Y8" s="8">
        <v>14168488</v>
      </c>
      <c r="Z8" s="2">
        <v>35.849672884267207</v>
      </c>
      <c r="AA8" s="6">
        <v>114485332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1162343</v>
      </c>
      <c r="D13" s="6"/>
      <c r="E13" s="7">
        <v>1550346</v>
      </c>
      <c r="F13" s="8">
        <v>1550346</v>
      </c>
      <c r="G13" s="8">
        <v>100355</v>
      </c>
      <c r="H13" s="8">
        <v>109327</v>
      </c>
      <c r="I13" s="8">
        <v>103331</v>
      </c>
      <c r="J13" s="8">
        <v>313013</v>
      </c>
      <c r="K13" s="8">
        <v>116837</v>
      </c>
      <c r="L13" s="8">
        <v>107294</v>
      </c>
      <c r="M13" s="8">
        <v>115214</v>
      </c>
      <c r="N13" s="8">
        <v>339345</v>
      </c>
      <c r="O13" s="8"/>
      <c r="P13" s="8"/>
      <c r="Q13" s="8"/>
      <c r="R13" s="8"/>
      <c r="S13" s="8"/>
      <c r="T13" s="8"/>
      <c r="U13" s="8"/>
      <c r="V13" s="8"/>
      <c r="W13" s="8">
        <v>652358</v>
      </c>
      <c r="X13" s="8">
        <v>775176</v>
      </c>
      <c r="Y13" s="8">
        <v>-122818</v>
      </c>
      <c r="Z13" s="2">
        <v>-15.843885775617409</v>
      </c>
      <c r="AA13" s="6">
        <v>1550346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33797144</v>
      </c>
      <c r="D18" s="6"/>
      <c r="E18" s="7">
        <v>34194255</v>
      </c>
      <c r="F18" s="8">
        <v>34194255</v>
      </c>
      <c r="G18" s="8">
        <v>14247534</v>
      </c>
      <c r="H18" s="8"/>
      <c r="I18" s="8"/>
      <c r="J18" s="8">
        <v>14247534</v>
      </c>
      <c r="K18" s="8"/>
      <c r="L18" s="8"/>
      <c r="M18" s="8">
        <v>11398157</v>
      </c>
      <c r="N18" s="8">
        <v>11398157</v>
      </c>
      <c r="O18" s="8"/>
      <c r="P18" s="8"/>
      <c r="Q18" s="8"/>
      <c r="R18" s="8"/>
      <c r="S18" s="8"/>
      <c r="T18" s="8"/>
      <c r="U18" s="8"/>
      <c r="V18" s="8"/>
      <c r="W18" s="8">
        <v>25645691</v>
      </c>
      <c r="X18" s="8">
        <v>26681724</v>
      </c>
      <c r="Y18" s="8">
        <v>-1036033</v>
      </c>
      <c r="Z18" s="2">
        <v>-3.882931252868068</v>
      </c>
      <c r="AA18" s="6">
        <v>34194255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127598252</v>
      </c>
      <c r="D21" s="33">
        <f t="shared" si="0"/>
        <v>0</v>
      </c>
      <c r="E21" s="34">
        <f t="shared" si="0"/>
        <v>150229933</v>
      </c>
      <c r="F21" s="35">
        <f t="shared" si="0"/>
        <v>150229933</v>
      </c>
      <c r="G21" s="35">
        <f t="shared" si="0"/>
        <v>30039714</v>
      </c>
      <c r="H21" s="35">
        <f t="shared" si="0"/>
        <v>6326297</v>
      </c>
      <c r="I21" s="35">
        <f t="shared" si="0"/>
        <v>8157298</v>
      </c>
      <c r="J21" s="35">
        <f t="shared" si="0"/>
        <v>44523309</v>
      </c>
      <c r="K21" s="35">
        <f t="shared" si="0"/>
        <v>8226084</v>
      </c>
      <c r="L21" s="35">
        <f t="shared" si="0"/>
        <v>7731772</v>
      </c>
      <c r="M21" s="35">
        <f t="shared" si="0"/>
        <v>19507317</v>
      </c>
      <c r="N21" s="35">
        <f t="shared" si="0"/>
        <v>35465173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79988482</v>
      </c>
      <c r="X21" s="35">
        <f t="shared" si="0"/>
        <v>66978845</v>
      </c>
      <c r="Y21" s="35">
        <f t="shared" si="0"/>
        <v>13009637</v>
      </c>
      <c r="Z21" s="36">
        <f>+IF(X21&lt;&gt;0,+(Y21/X21)*100,0)</f>
        <v>19.42350155485661</v>
      </c>
      <c r="AA21" s="33">
        <f>SUM(AA5:AA20)</f>
        <v>150229933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55953833</v>
      </c>
      <c r="D24" s="6"/>
      <c r="E24" s="7">
        <v>58410573</v>
      </c>
      <c r="F24" s="8">
        <v>58410573</v>
      </c>
      <c r="G24" s="8">
        <v>4235249</v>
      </c>
      <c r="H24" s="8">
        <v>4455235</v>
      </c>
      <c r="I24" s="8">
        <v>4421268</v>
      </c>
      <c r="J24" s="8">
        <v>13111752</v>
      </c>
      <c r="K24" s="8">
        <v>4922383</v>
      </c>
      <c r="L24" s="8">
        <v>5689493</v>
      </c>
      <c r="M24" s="8">
        <v>3861429</v>
      </c>
      <c r="N24" s="8">
        <v>14473305</v>
      </c>
      <c r="O24" s="8"/>
      <c r="P24" s="8"/>
      <c r="Q24" s="8"/>
      <c r="R24" s="8"/>
      <c r="S24" s="8"/>
      <c r="T24" s="8"/>
      <c r="U24" s="8"/>
      <c r="V24" s="8"/>
      <c r="W24" s="8">
        <v>27585057</v>
      </c>
      <c r="X24" s="8">
        <v>26219821</v>
      </c>
      <c r="Y24" s="8">
        <v>1365236</v>
      </c>
      <c r="Z24" s="2">
        <v>5.2068852796516039</v>
      </c>
      <c r="AA24" s="6">
        <v>58410573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1542328</v>
      </c>
      <c r="D26" s="6"/>
      <c r="E26" s="7">
        <v>2500000</v>
      </c>
      <c r="F26" s="8">
        <v>2500000</v>
      </c>
      <c r="G26" s="8"/>
      <c r="H26" s="8"/>
      <c r="I26" s="8">
        <v>14005</v>
      </c>
      <c r="J26" s="8">
        <v>14005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14005</v>
      </c>
      <c r="X26" s="8"/>
      <c r="Y26" s="8">
        <v>14005</v>
      </c>
      <c r="Z26" s="2"/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38492876</v>
      </c>
      <c r="D27" s="6"/>
      <c r="E27" s="7">
        <v>55500219</v>
      </c>
      <c r="F27" s="8">
        <v>55500219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18500072</v>
      </c>
      <c r="Y27" s="8">
        <v>-18500072</v>
      </c>
      <c r="Z27" s="2">
        <v>-100</v>
      </c>
      <c r="AA27" s="6">
        <v>55500219</v>
      </c>
    </row>
    <row r="28" spans="1:27" ht="13.5" x14ac:dyDescent="0.25">
      <c r="A28" s="25" t="s">
        <v>54</v>
      </c>
      <c r="B28" s="24" t="s">
        <v>32</v>
      </c>
      <c r="C28" s="6">
        <v>20436426</v>
      </c>
      <c r="D28" s="6"/>
      <c r="E28" s="7">
        <v>22055634</v>
      </c>
      <c r="F28" s="8">
        <v>22055634</v>
      </c>
      <c r="G28" s="8"/>
      <c r="H28" s="8"/>
      <c r="I28" s="8"/>
      <c r="J28" s="8"/>
      <c r="K28" s="8"/>
      <c r="L28" s="8"/>
      <c r="M28" s="8">
        <v>11427633</v>
      </c>
      <c r="N28" s="8">
        <v>11427633</v>
      </c>
      <c r="O28" s="8"/>
      <c r="P28" s="8"/>
      <c r="Q28" s="8"/>
      <c r="R28" s="8"/>
      <c r="S28" s="8"/>
      <c r="T28" s="8"/>
      <c r="U28" s="8"/>
      <c r="V28" s="8"/>
      <c r="W28" s="8">
        <v>11427633</v>
      </c>
      <c r="X28" s="8">
        <v>11027817</v>
      </c>
      <c r="Y28" s="8">
        <v>399816</v>
      </c>
      <c r="Z28" s="2">
        <v>3.6255226215668976</v>
      </c>
      <c r="AA28" s="6">
        <v>22055634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5450748</v>
      </c>
      <c r="D30" s="6"/>
      <c r="E30" s="7">
        <v>7183127</v>
      </c>
      <c r="F30" s="8">
        <v>7183127</v>
      </c>
      <c r="G30" s="8">
        <v>42685</v>
      </c>
      <c r="H30" s="8">
        <v>495748</v>
      </c>
      <c r="I30" s="8">
        <v>531807</v>
      </c>
      <c r="J30" s="8">
        <v>1070240</v>
      </c>
      <c r="K30" s="8">
        <v>816337</v>
      </c>
      <c r="L30" s="8">
        <v>646922</v>
      </c>
      <c r="M30" s="8">
        <v>654031</v>
      </c>
      <c r="N30" s="8">
        <v>2117290</v>
      </c>
      <c r="O30" s="8"/>
      <c r="P30" s="8"/>
      <c r="Q30" s="8"/>
      <c r="R30" s="8"/>
      <c r="S30" s="8"/>
      <c r="T30" s="8"/>
      <c r="U30" s="8"/>
      <c r="V30" s="8"/>
      <c r="W30" s="8">
        <v>3187530</v>
      </c>
      <c r="X30" s="8">
        <v>2041404</v>
      </c>
      <c r="Y30" s="8">
        <v>1146126</v>
      </c>
      <c r="Z30" s="2">
        <v>56.144006771809984</v>
      </c>
      <c r="AA30" s="6">
        <v>7183127</v>
      </c>
    </row>
    <row r="31" spans="1:27" ht="13.5" x14ac:dyDescent="0.25">
      <c r="A31" s="25" t="s">
        <v>57</v>
      </c>
      <c r="B31" s="24" t="s">
        <v>32</v>
      </c>
      <c r="C31" s="6">
        <v>28432653</v>
      </c>
      <c r="D31" s="6"/>
      <c r="E31" s="7">
        <v>25222416</v>
      </c>
      <c r="F31" s="8">
        <v>24622416</v>
      </c>
      <c r="G31" s="8"/>
      <c r="H31" s="8">
        <v>979360</v>
      </c>
      <c r="I31" s="8">
        <v>1765696</v>
      </c>
      <c r="J31" s="8">
        <v>2745056</v>
      </c>
      <c r="K31" s="8">
        <v>1318031</v>
      </c>
      <c r="L31" s="8">
        <v>1218968</v>
      </c>
      <c r="M31" s="8">
        <v>1779732</v>
      </c>
      <c r="N31" s="8">
        <v>4316731</v>
      </c>
      <c r="O31" s="8"/>
      <c r="P31" s="8"/>
      <c r="Q31" s="8"/>
      <c r="R31" s="8"/>
      <c r="S31" s="8"/>
      <c r="T31" s="8"/>
      <c r="U31" s="8"/>
      <c r="V31" s="8"/>
      <c r="W31" s="8">
        <v>7061787</v>
      </c>
      <c r="X31" s="8">
        <v>7741420</v>
      </c>
      <c r="Y31" s="8">
        <v>-679633</v>
      </c>
      <c r="Z31" s="2">
        <v>-8.7791774635661159</v>
      </c>
      <c r="AA31" s="6">
        <v>24622416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10546852</v>
      </c>
      <c r="D33" s="6"/>
      <c r="E33" s="7">
        <v>11810362</v>
      </c>
      <c r="F33" s="8">
        <v>11810362</v>
      </c>
      <c r="G33" s="8">
        <v>11000</v>
      </c>
      <c r="H33" s="8">
        <v>303478</v>
      </c>
      <c r="I33" s="8">
        <v>974558</v>
      </c>
      <c r="J33" s="8">
        <v>1289036</v>
      </c>
      <c r="K33" s="8">
        <v>517915</v>
      </c>
      <c r="L33" s="8">
        <v>749465</v>
      </c>
      <c r="M33" s="8">
        <v>474216</v>
      </c>
      <c r="N33" s="8">
        <v>1741596</v>
      </c>
      <c r="O33" s="8"/>
      <c r="P33" s="8"/>
      <c r="Q33" s="8"/>
      <c r="R33" s="8"/>
      <c r="S33" s="8"/>
      <c r="T33" s="8"/>
      <c r="U33" s="8"/>
      <c r="V33" s="8"/>
      <c r="W33" s="8">
        <v>3030632</v>
      </c>
      <c r="X33" s="8">
        <v>4663741</v>
      </c>
      <c r="Y33" s="8">
        <v>-1633109</v>
      </c>
      <c r="Z33" s="2">
        <v>-35.017146106526923</v>
      </c>
      <c r="AA33" s="6">
        <v>11810362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160855716</v>
      </c>
      <c r="D35" s="33">
        <f>SUM(D24:D34)</f>
        <v>0</v>
      </c>
      <c r="E35" s="34">
        <f t="shared" si="1"/>
        <v>182682331</v>
      </c>
      <c r="F35" s="35">
        <f t="shared" si="1"/>
        <v>182082331</v>
      </c>
      <c r="G35" s="35">
        <f t="shared" si="1"/>
        <v>4288934</v>
      </c>
      <c r="H35" s="35">
        <f t="shared" si="1"/>
        <v>6233821</v>
      </c>
      <c r="I35" s="35">
        <f t="shared" si="1"/>
        <v>7707334</v>
      </c>
      <c r="J35" s="35">
        <f t="shared" si="1"/>
        <v>18230089</v>
      </c>
      <c r="K35" s="35">
        <f t="shared" si="1"/>
        <v>7574666</v>
      </c>
      <c r="L35" s="35">
        <f t="shared" si="1"/>
        <v>8304848</v>
      </c>
      <c r="M35" s="35">
        <f t="shared" si="1"/>
        <v>18197041</v>
      </c>
      <c r="N35" s="35">
        <f t="shared" si="1"/>
        <v>34076555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52306644</v>
      </c>
      <c r="X35" s="35">
        <f t="shared" si="1"/>
        <v>70194275</v>
      </c>
      <c r="Y35" s="35">
        <f t="shared" si="1"/>
        <v>-17887631</v>
      </c>
      <c r="Z35" s="36">
        <f>+IF(X35&lt;&gt;0,+(Y35/X35)*100,0)</f>
        <v>-25.483034050853863</v>
      </c>
      <c r="AA35" s="33">
        <f>SUM(AA24:AA34)</f>
        <v>182082331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-33257464</v>
      </c>
      <c r="D37" s="46">
        <f>+D21-D35</f>
        <v>0</v>
      </c>
      <c r="E37" s="47">
        <f t="shared" si="2"/>
        <v>-32452398</v>
      </c>
      <c r="F37" s="48">
        <f t="shared" si="2"/>
        <v>-31852398</v>
      </c>
      <c r="G37" s="48">
        <f t="shared" si="2"/>
        <v>25750780</v>
      </c>
      <c r="H37" s="48">
        <f t="shared" si="2"/>
        <v>92476</v>
      </c>
      <c r="I37" s="48">
        <f t="shared" si="2"/>
        <v>449964</v>
      </c>
      <c r="J37" s="48">
        <f t="shared" si="2"/>
        <v>26293220</v>
      </c>
      <c r="K37" s="48">
        <f t="shared" si="2"/>
        <v>651418</v>
      </c>
      <c r="L37" s="48">
        <f t="shared" si="2"/>
        <v>-573076</v>
      </c>
      <c r="M37" s="48">
        <f t="shared" si="2"/>
        <v>1310276</v>
      </c>
      <c r="N37" s="48">
        <f t="shared" si="2"/>
        <v>1388618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27681838</v>
      </c>
      <c r="X37" s="48">
        <f>IF(F21=F35,0,X21-X35)</f>
        <v>-3215430</v>
      </c>
      <c r="Y37" s="48">
        <f t="shared" si="2"/>
        <v>30897268</v>
      </c>
      <c r="Z37" s="49">
        <f>+IF(X37&lt;&gt;0,+(Y37/X37)*100,0)</f>
        <v>-960.90625515094405</v>
      </c>
      <c r="AA37" s="46">
        <f>+AA21-AA35</f>
        <v>-31852398</v>
      </c>
    </row>
    <row r="38" spans="1:27" ht="23.1" customHeight="1" x14ac:dyDescent="0.25">
      <c r="A38" s="50" t="s">
        <v>62</v>
      </c>
      <c r="B38" s="29" t="s">
        <v>32</v>
      </c>
      <c r="C38" s="6">
        <v>21767435</v>
      </c>
      <c r="D38" s="6"/>
      <c r="E38" s="7"/>
      <c r="F38" s="8"/>
      <c r="G38" s="8"/>
      <c r="H38" s="8"/>
      <c r="I38" s="8"/>
      <c r="J38" s="8"/>
      <c r="K38" s="8"/>
      <c r="L38" s="8">
        <v>6034723</v>
      </c>
      <c r="M38" s="8">
        <v>5647178</v>
      </c>
      <c r="N38" s="8">
        <v>11681901</v>
      </c>
      <c r="O38" s="8"/>
      <c r="P38" s="8"/>
      <c r="Q38" s="8"/>
      <c r="R38" s="8"/>
      <c r="S38" s="8"/>
      <c r="T38" s="8"/>
      <c r="U38" s="8"/>
      <c r="V38" s="8"/>
      <c r="W38" s="8">
        <v>11681901</v>
      </c>
      <c r="X38" s="8"/>
      <c r="Y38" s="8">
        <v>11681901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886141</v>
      </c>
      <c r="D39" s="28"/>
      <c r="E39" s="7"/>
      <c r="F39" s="26"/>
      <c r="G39" s="26">
        <v>35470</v>
      </c>
      <c r="H39" s="26">
        <v>34967</v>
      </c>
      <c r="I39" s="26">
        <v>1227</v>
      </c>
      <c r="J39" s="26">
        <v>71664</v>
      </c>
      <c r="K39" s="26">
        <v>1590290</v>
      </c>
      <c r="L39" s="26"/>
      <c r="M39" s="26"/>
      <c r="N39" s="26">
        <v>1590290</v>
      </c>
      <c r="O39" s="26"/>
      <c r="P39" s="26"/>
      <c r="Q39" s="26"/>
      <c r="R39" s="26"/>
      <c r="S39" s="26"/>
      <c r="T39" s="26"/>
      <c r="U39" s="26"/>
      <c r="V39" s="26"/>
      <c r="W39" s="26">
        <v>1661954</v>
      </c>
      <c r="X39" s="26"/>
      <c r="Y39" s="26">
        <v>1661954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-10603888</v>
      </c>
      <c r="D41" s="56">
        <f>SUM(D37:D40)</f>
        <v>0</v>
      </c>
      <c r="E41" s="57">
        <f t="shared" si="3"/>
        <v>-32452398</v>
      </c>
      <c r="F41" s="58">
        <f t="shared" si="3"/>
        <v>-31852398</v>
      </c>
      <c r="G41" s="58">
        <f t="shared" si="3"/>
        <v>25786250</v>
      </c>
      <c r="H41" s="58">
        <f t="shared" si="3"/>
        <v>127443</v>
      </c>
      <c r="I41" s="58">
        <f t="shared" si="3"/>
        <v>451191</v>
      </c>
      <c r="J41" s="58">
        <f t="shared" si="3"/>
        <v>26364884</v>
      </c>
      <c r="K41" s="58">
        <f t="shared" si="3"/>
        <v>2241708</v>
      </c>
      <c r="L41" s="58">
        <f t="shared" si="3"/>
        <v>5461647</v>
      </c>
      <c r="M41" s="58">
        <f t="shared" si="3"/>
        <v>6957454</v>
      </c>
      <c r="N41" s="58">
        <f t="shared" si="3"/>
        <v>14660809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41025693</v>
      </c>
      <c r="X41" s="58">
        <f t="shared" si="3"/>
        <v>-3215430</v>
      </c>
      <c r="Y41" s="58">
        <f t="shared" si="3"/>
        <v>44241123</v>
      </c>
      <c r="Z41" s="59">
        <f>+IF(X41&lt;&gt;0,+(Y41/X41)*100,0)</f>
        <v>-1375.9006726938542</v>
      </c>
      <c r="AA41" s="56">
        <f>SUM(AA37:AA40)</f>
        <v>-31852398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-10603888</v>
      </c>
      <c r="D43" s="64">
        <f>+D41-D42</f>
        <v>0</v>
      </c>
      <c r="E43" s="65">
        <f t="shared" si="4"/>
        <v>-32452398</v>
      </c>
      <c r="F43" s="66">
        <f t="shared" si="4"/>
        <v>-31852398</v>
      </c>
      <c r="G43" s="66">
        <f t="shared" si="4"/>
        <v>25786250</v>
      </c>
      <c r="H43" s="66">
        <f t="shared" si="4"/>
        <v>127443</v>
      </c>
      <c r="I43" s="66">
        <f t="shared" si="4"/>
        <v>451191</v>
      </c>
      <c r="J43" s="66">
        <f t="shared" si="4"/>
        <v>26364884</v>
      </c>
      <c r="K43" s="66">
        <f t="shared" si="4"/>
        <v>2241708</v>
      </c>
      <c r="L43" s="66">
        <f t="shared" si="4"/>
        <v>5461647</v>
      </c>
      <c r="M43" s="66">
        <f t="shared" si="4"/>
        <v>6957454</v>
      </c>
      <c r="N43" s="66">
        <f t="shared" si="4"/>
        <v>14660809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41025693</v>
      </c>
      <c r="X43" s="66">
        <f t="shared" si="4"/>
        <v>-3215430</v>
      </c>
      <c r="Y43" s="66">
        <f t="shared" si="4"/>
        <v>44241123</v>
      </c>
      <c r="Z43" s="67">
        <f>+IF(X43&lt;&gt;0,+(Y43/X43)*100,0)</f>
        <v>-1375.9006726938542</v>
      </c>
      <c r="AA43" s="64">
        <f>+AA41-AA42</f>
        <v>-31852398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-10603888</v>
      </c>
      <c r="D45" s="56">
        <f>SUM(D43:D44)</f>
        <v>0</v>
      </c>
      <c r="E45" s="57">
        <f t="shared" si="5"/>
        <v>-32452398</v>
      </c>
      <c r="F45" s="58">
        <f t="shared" si="5"/>
        <v>-31852398</v>
      </c>
      <c r="G45" s="58">
        <f t="shared" si="5"/>
        <v>25786250</v>
      </c>
      <c r="H45" s="58">
        <f t="shared" si="5"/>
        <v>127443</v>
      </c>
      <c r="I45" s="58">
        <f t="shared" si="5"/>
        <v>451191</v>
      </c>
      <c r="J45" s="58">
        <f t="shared" si="5"/>
        <v>26364884</v>
      </c>
      <c r="K45" s="58">
        <f t="shared" si="5"/>
        <v>2241708</v>
      </c>
      <c r="L45" s="58">
        <f t="shared" si="5"/>
        <v>5461647</v>
      </c>
      <c r="M45" s="58">
        <f t="shared" si="5"/>
        <v>6957454</v>
      </c>
      <c r="N45" s="58">
        <f t="shared" si="5"/>
        <v>14660809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41025693</v>
      </c>
      <c r="X45" s="58">
        <f t="shared" si="5"/>
        <v>-3215430</v>
      </c>
      <c r="Y45" s="58">
        <f t="shared" si="5"/>
        <v>44241123</v>
      </c>
      <c r="Z45" s="59">
        <f>+IF(X45&lt;&gt;0,+(Y45/X45)*100,0)</f>
        <v>-1375.9006726938542</v>
      </c>
      <c r="AA45" s="56">
        <f>SUM(AA43:AA44)</f>
        <v>-31852398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-10603888</v>
      </c>
      <c r="D47" s="71">
        <f>SUM(D45:D46)</f>
        <v>0</v>
      </c>
      <c r="E47" s="72">
        <f t="shared" si="6"/>
        <v>-32452398</v>
      </c>
      <c r="F47" s="73">
        <f t="shared" si="6"/>
        <v>-31852398</v>
      </c>
      <c r="G47" s="73">
        <f t="shared" si="6"/>
        <v>25786250</v>
      </c>
      <c r="H47" s="74">
        <f t="shared" si="6"/>
        <v>127443</v>
      </c>
      <c r="I47" s="74">
        <f t="shared" si="6"/>
        <v>451191</v>
      </c>
      <c r="J47" s="74">
        <f t="shared" si="6"/>
        <v>26364884</v>
      </c>
      <c r="K47" s="74">
        <f t="shared" si="6"/>
        <v>2241708</v>
      </c>
      <c r="L47" s="74">
        <f t="shared" si="6"/>
        <v>5461647</v>
      </c>
      <c r="M47" s="73">
        <f t="shared" si="6"/>
        <v>6957454</v>
      </c>
      <c r="N47" s="73">
        <f t="shared" si="6"/>
        <v>14660809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41025693</v>
      </c>
      <c r="X47" s="74">
        <f t="shared" si="6"/>
        <v>-3215430</v>
      </c>
      <c r="Y47" s="74">
        <f t="shared" si="6"/>
        <v>44241123</v>
      </c>
      <c r="Z47" s="75">
        <f>+IF(X47&lt;&gt;0,+(Y47/X47)*100,0)</f>
        <v>-1375.9006726938542</v>
      </c>
      <c r="AA47" s="76">
        <f>SUM(AA45:AA46)</f>
        <v>-31852398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76021159</v>
      </c>
      <c r="D8" s="6"/>
      <c r="E8" s="7">
        <v>76111600</v>
      </c>
      <c r="F8" s="8">
        <v>76111600</v>
      </c>
      <c r="G8" s="8">
        <v>7566257</v>
      </c>
      <c r="H8" s="8">
        <v>6011973</v>
      </c>
      <c r="I8" s="8">
        <v>7933912</v>
      </c>
      <c r="J8" s="8">
        <v>21512142</v>
      </c>
      <c r="K8" s="8">
        <v>6047592</v>
      </c>
      <c r="L8" s="8">
        <v>6761614</v>
      </c>
      <c r="M8" s="8">
        <v>7020859</v>
      </c>
      <c r="N8" s="8">
        <v>19830065</v>
      </c>
      <c r="O8" s="8"/>
      <c r="P8" s="8"/>
      <c r="Q8" s="8"/>
      <c r="R8" s="8"/>
      <c r="S8" s="8"/>
      <c r="T8" s="8"/>
      <c r="U8" s="8"/>
      <c r="V8" s="8"/>
      <c r="W8" s="8">
        <v>41342207</v>
      </c>
      <c r="X8" s="8">
        <v>39338820</v>
      </c>
      <c r="Y8" s="8">
        <v>2003387</v>
      </c>
      <c r="Z8" s="2">
        <v>5.0926463986464263</v>
      </c>
      <c r="AA8" s="6">
        <v>76111600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41971158</v>
      </c>
      <c r="D18" s="6"/>
      <c r="E18" s="7">
        <v>37571900</v>
      </c>
      <c r="F18" s="8">
        <v>37571900</v>
      </c>
      <c r="G18" s="8">
        <v>15654863</v>
      </c>
      <c r="H18" s="8"/>
      <c r="I18" s="8"/>
      <c r="J18" s="8">
        <v>15654863</v>
      </c>
      <c r="K18" s="8"/>
      <c r="L18" s="8"/>
      <c r="M18" s="8">
        <v>12524062</v>
      </c>
      <c r="N18" s="8">
        <v>12524062</v>
      </c>
      <c r="O18" s="8"/>
      <c r="P18" s="8"/>
      <c r="Q18" s="8"/>
      <c r="R18" s="8"/>
      <c r="S18" s="8"/>
      <c r="T18" s="8"/>
      <c r="U18" s="8"/>
      <c r="V18" s="8"/>
      <c r="W18" s="8">
        <v>28178925</v>
      </c>
      <c r="X18" s="8">
        <v>26586330</v>
      </c>
      <c r="Y18" s="8">
        <v>1592595</v>
      </c>
      <c r="Z18" s="2">
        <v>5.9902777103872555</v>
      </c>
      <c r="AA18" s="6">
        <v>37571900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159500</v>
      </c>
      <c r="F19" s="26">
        <v>159500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80300</v>
      </c>
      <c r="Y19" s="26">
        <v>-80300</v>
      </c>
      <c r="Z19" s="27">
        <v>-100</v>
      </c>
      <c r="AA19" s="28">
        <v>159500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117992317</v>
      </c>
      <c r="D21" s="33">
        <f t="shared" si="0"/>
        <v>0</v>
      </c>
      <c r="E21" s="34">
        <f t="shared" si="0"/>
        <v>113843000</v>
      </c>
      <c r="F21" s="35">
        <f t="shared" si="0"/>
        <v>113843000</v>
      </c>
      <c r="G21" s="35">
        <f t="shared" si="0"/>
        <v>23221120</v>
      </c>
      <c r="H21" s="35">
        <f t="shared" si="0"/>
        <v>6011973</v>
      </c>
      <c r="I21" s="35">
        <f t="shared" si="0"/>
        <v>7933912</v>
      </c>
      <c r="J21" s="35">
        <f t="shared" si="0"/>
        <v>37167005</v>
      </c>
      <c r="K21" s="35">
        <f t="shared" si="0"/>
        <v>6047592</v>
      </c>
      <c r="L21" s="35">
        <f t="shared" si="0"/>
        <v>6761614</v>
      </c>
      <c r="M21" s="35">
        <f t="shared" si="0"/>
        <v>19544921</v>
      </c>
      <c r="N21" s="35">
        <f t="shared" si="0"/>
        <v>32354127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69521132</v>
      </c>
      <c r="X21" s="35">
        <f t="shared" si="0"/>
        <v>66005450</v>
      </c>
      <c r="Y21" s="35">
        <f t="shared" si="0"/>
        <v>3515682</v>
      </c>
      <c r="Z21" s="36">
        <f>+IF(X21&lt;&gt;0,+(Y21/X21)*100,0)</f>
        <v>5.3263510816152309</v>
      </c>
      <c r="AA21" s="33">
        <f>SUM(AA5:AA20)</f>
        <v>113843000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21848143</v>
      </c>
      <c r="D24" s="6"/>
      <c r="E24" s="7">
        <v>23760200</v>
      </c>
      <c r="F24" s="8">
        <v>23760200</v>
      </c>
      <c r="G24" s="8">
        <v>1698598</v>
      </c>
      <c r="H24" s="8">
        <v>1337439</v>
      </c>
      <c r="I24" s="8">
        <v>1897691</v>
      </c>
      <c r="J24" s="8">
        <v>4933728</v>
      </c>
      <c r="K24" s="8">
        <v>1889079</v>
      </c>
      <c r="L24" s="8">
        <v>1803532</v>
      </c>
      <c r="M24" s="8">
        <v>2174567</v>
      </c>
      <c r="N24" s="8">
        <v>5867178</v>
      </c>
      <c r="O24" s="8"/>
      <c r="P24" s="8"/>
      <c r="Q24" s="8"/>
      <c r="R24" s="8"/>
      <c r="S24" s="8"/>
      <c r="T24" s="8"/>
      <c r="U24" s="8"/>
      <c r="V24" s="8"/>
      <c r="W24" s="8">
        <v>10800906</v>
      </c>
      <c r="X24" s="8">
        <v>11796490</v>
      </c>
      <c r="Y24" s="8">
        <v>-995584</v>
      </c>
      <c r="Z24" s="2">
        <v>-8.4396629844979305</v>
      </c>
      <c r="AA24" s="6">
        <v>23760200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11009324</v>
      </c>
      <c r="D26" s="6"/>
      <c r="E26" s="7">
        <v>1884100</v>
      </c>
      <c r="F26" s="8">
        <v>1884100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545840</v>
      </c>
      <c r="Y26" s="8">
        <v>-545840</v>
      </c>
      <c r="Z26" s="2">
        <v>-100</v>
      </c>
      <c r="AA26" s="6">
        <v>1884100</v>
      </c>
    </row>
    <row r="27" spans="1:27" ht="13.5" x14ac:dyDescent="0.25">
      <c r="A27" s="25" t="s">
        <v>53</v>
      </c>
      <c r="B27" s="24" t="s">
        <v>32</v>
      </c>
      <c r="C27" s="6">
        <v>14425178</v>
      </c>
      <c r="D27" s="6"/>
      <c r="E27" s="7">
        <v>17140400</v>
      </c>
      <c r="F27" s="8">
        <v>17140400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17140400</v>
      </c>
    </row>
    <row r="28" spans="1:27" ht="13.5" x14ac:dyDescent="0.25">
      <c r="A28" s="25" t="s">
        <v>54</v>
      </c>
      <c r="B28" s="24" t="s">
        <v>32</v>
      </c>
      <c r="C28" s="6">
        <v>11025732</v>
      </c>
      <c r="D28" s="6"/>
      <c r="E28" s="7">
        <v>10172100</v>
      </c>
      <c r="F28" s="8">
        <v>10172100</v>
      </c>
      <c r="G28" s="8">
        <v>7335</v>
      </c>
      <c r="H28" s="8"/>
      <c r="I28" s="8">
        <v>2693905</v>
      </c>
      <c r="J28" s="8">
        <v>2701240</v>
      </c>
      <c r="K28" s="8">
        <v>865822</v>
      </c>
      <c r="L28" s="8"/>
      <c r="M28" s="8">
        <v>1731643</v>
      </c>
      <c r="N28" s="8">
        <v>2597465</v>
      </c>
      <c r="O28" s="8"/>
      <c r="P28" s="8"/>
      <c r="Q28" s="8"/>
      <c r="R28" s="8"/>
      <c r="S28" s="8"/>
      <c r="T28" s="8"/>
      <c r="U28" s="8"/>
      <c r="V28" s="8"/>
      <c r="W28" s="8">
        <v>5298705</v>
      </c>
      <c r="X28" s="8">
        <v>5152000</v>
      </c>
      <c r="Y28" s="8">
        <v>146705</v>
      </c>
      <c r="Z28" s="2">
        <v>2.8475349378881987</v>
      </c>
      <c r="AA28" s="6">
        <v>10172100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1716337</v>
      </c>
      <c r="D30" s="6"/>
      <c r="E30" s="7">
        <v>1266900</v>
      </c>
      <c r="F30" s="8">
        <v>1266900</v>
      </c>
      <c r="G30" s="8">
        <v>223744</v>
      </c>
      <c r="H30" s="8">
        <v>137671</v>
      </c>
      <c r="I30" s="8">
        <v>38096</v>
      </c>
      <c r="J30" s="8">
        <v>399511</v>
      </c>
      <c r="K30" s="8">
        <v>37178</v>
      </c>
      <c r="L30" s="8">
        <v>54915</v>
      </c>
      <c r="M30" s="8">
        <v>87901</v>
      </c>
      <c r="N30" s="8">
        <v>179994</v>
      </c>
      <c r="O30" s="8"/>
      <c r="P30" s="8"/>
      <c r="Q30" s="8"/>
      <c r="R30" s="8"/>
      <c r="S30" s="8"/>
      <c r="T30" s="8"/>
      <c r="U30" s="8"/>
      <c r="V30" s="8"/>
      <c r="W30" s="8">
        <v>579505</v>
      </c>
      <c r="X30" s="8">
        <v>661900</v>
      </c>
      <c r="Y30" s="8">
        <v>-82395</v>
      </c>
      <c r="Z30" s="2">
        <v>-12.448255023417435</v>
      </c>
      <c r="AA30" s="6">
        <v>1266900</v>
      </c>
    </row>
    <row r="31" spans="1:27" ht="13.5" x14ac:dyDescent="0.25">
      <c r="A31" s="25" t="s">
        <v>57</v>
      </c>
      <c r="B31" s="24" t="s">
        <v>32</v>
      </c>
      <c r="C31" s="6">
        <v>6311127</v>
      </c>
      <c r="D31" s="6"/>
      <c r="E31" s="7">
        <v>5871050</v>
      </c>
      <c r="F31" s="8">
        <v>6131050</v>
      </c>
      <c r="G31" s="8"/>
      <c r="H31" s="8">
        <v>469839</v>
      </c>
      <c r="I31" s="8">
        <v>1431513</v>
      </c>
      <c r="J31" s="8">
        <v>1901352</v>
      </c>
      <c r="K31" s="8">
        <v>1152111</v>
      </c>
      <c r="L31" s="8">
        <v>1162675</v>
      </c>
      <c r="M31" s="8">
        <v>1240989</v>
      </c>
      <c r="N31" s="8">
        <v>3555775</v>
      </c>
      <c r="O31" s="8"/>
      <c r="P31" s="8"/>
      <c r="Q31" s="8"/>
      <c r="R31" s="8"/>
      <c r="S31" s="8"/>
      <c r="T31" s="8"/>
      <c r="U31" s="8"/>
      <c r="V31" s="8"/>
      <c r="W31" s="8">
        <v>5457127</v>
      </c>
      <c r="X31" s="8">
        <v>2899802</v>
      </c>
      <c r="Y31" s="8">
        <v>2557325</v>
      </c>
      <c r="Z31" s="2">
        <v>88.189641913482362</v>
      </c>
      <c r="AA31" s="6">
        <v>6131050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1755099</v>
      </c>
      <c r="D33" s="6"/>
      <c r="E33" s="7">
        <v>1082800</v>
      </c>
      <c r="F33" s="8">
        <v>1192800</v>
      </c>
      <c r="G33" s="8">
        <v>39920</v>
      </c>
      <c r="H33" s="8">
        <v>159702</v>
      </c>
      <c r="I33" s="8">
        <v>49464</v>
      </c>
      <c r="J33" s="8">
        <v>249086</v>
      </c>
      <c r="K33" s="8">
        <v>303328</v>
      </c>
      <c r="L33" s="8">
        <v>58283</v>
      </c>
      <c r="M33" s="8">
        <v>97228</v>
      </c>
      <c r="N33" s="8">
        <v>458839</v>
      </c>
      <c r="O33" s="8"/>
      <c r="P33" s="8"/>
      <c r="Q33" s="8"/>
      <c r="R33" s="8"/>
      <c r="S33" s="8"/>
      <c r="T33" s="8"/>
      <c r="U33" s="8"/>
      <c r="V33" s="8"/>
      <c r="W33" s="8">
        <v>707925</v>
      </c>
      <c r="X33" s="8">
        <v>735196</v>
      </c>
      <c r="Y33" s="8">
        <v>-27271</v>
      </c>
      <c r="Z33" s="2">
        <v>-3.70935097579421</v>
      </c>
      <c r="AA33" s="6">
        <v>1192800</v>
      </c>
    </row>
    <row r="34" spans="1:27" ht="13.5" x14ac:dyDescent="0.25">
      <c r="A34" s="23" t="s">
        <v>59</v>
      </c>
      <c r="B34" s="29" t="s">
        <v>32</v>
      </c>
      <c r="C34" s="6">
        <v>5128</v>
      </c>
      <c r="D34" s="6"/>
      <c r="E34" s="7">
        <v>2712400</v>
      </c>
      <c r="F34" s="8">
        <v>2712400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-388030</v>
      </c>
      <c r="Y34" s="8">
        <v>388030</v>
      </c>
      <c r="Z34" s="2">
        <v>-100</v>
      </c>
      <c r="AA34" s="6">
        <v>2712400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68096068</v>
      </c>
      <c r="D35" s="33">
        <f>SUM(D24:D34)</f>
        <v>0</v>
      </c>
      <c r="E35" s="34">
        <f t="shared" si="1"/>
        <v>63889950</v>
      </c>
      <c r="F35" s="35">
        <f t="shared" si="1"/>
        <v>64259950</v>
      </c>
      <c r="G35" s="35">
        <f t="shared" si="1"/>
        <v>1969597</v>
      </c>
      <c r="H35" s="35">
        <f t="shared" si="1"/>
        <v>2104651</v>
      </c>
      <c r="I35" s="35">
        <f t="shared" si="1"/>
        <v>6110669</v>
      </c>
      <c r="J35" s="35">
        <f t="shared" si="1"/>
        <v>10184917</v>
      </c>
      <c r="K35" s="35">
        <f t="shared" si="1"/>
        <v>4247518</v>
      </c>
      <c r="L35" s="35">
        <f t="shared" si="1"/>
        <v>3079405</v>
      </c>
      <c r="M35" s="35">
        <f t="shared" si="1"/>
        <v>5332328</v>
      </c>
      <c r="N35" s="35">
        <f t="shared" si="1"/>
        <v>12659251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22844168</v>
      </c>
      <c r="X35" s="35">
        <f t="shared" si="1"/>
        <v>21403198</v>
      </c>
      <c r="Y35" s="35">
        <f t="shared" si="1"/>
        <v>1440970</v>
      </c>
      <c r="Z35" s="36">
        <f>+IF(X35&lt;&gt;0,+(Y35/X35)*100,0)</f>
        <v>6.7324985733440394</v>
      </c>
      <c r="AA35" s="33">
        <f>SUM(AA24:AA34)</f>
        <v>64259950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49896249</v>
      </c>
      <c r="D37" s="46">
        <f>+D21-D35</f>
        <v>0</v>
      </c>
      <c r="E37" s="47">
        <f t="shared" si="2"/>
        <v>49953050</v>
      </c>
      <c r="F37" s="48">
        <f t="shared" si="2"/>
        <v>49583050</v>
      </c>
      <c r="G37" s="48">
        <f t="shared" si="2"/>
        <v>21251523</v>
      </c>
      <c r="H37" s="48">
        <f t="shared" si="2"/>
        <v>3907322</v>
      </c>
      <c r="I37" s="48">
        <f t="shared" si="2"/>
        <v>1823243</v>
      </c>
      <c r="J37" s="48">
        <f t="shared" si="2"/>
        <v>26982088</v>
      </c>
      <c r="K37" s="48">
        <f t="shared" si="2"/>
        <v>1800074</v>
      </c>
      <c r="L37" s="48">
        <f t="shared" si="2"/>
        <v>3682209</v>
      </c>
      <c r="M37" s="48">
        <f t="shared" si="2"/>
        <v>14212593</v>
      </c>
      <c r="N37" s="48">
        <f t="shared" si="2"/>
        <v>19694876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46676964</v>
      </c>
      <c r="X37" s="48">
        <f>IF(F21=F35,0,X21-X35)</f>
        <v>44602252</v>
      </c>
      <c r="Y37" s="48">
        <f t="shared" si="2"/>
        <v>2074712</v>
      </c>
      <c r="Z37" s="49">
        <f>+IF(X37&lt;&gt;0,+(Y37/X37)*100,0)</f>
        <v>4.6515857540108065</v>
      </c>
      <c r="AA37" s="46">
        <f>+AA21-AA35</f>
        <v>49583050</v>
      </c>
    </row>
    <row r="38" spans="1:27" ht="23.1" customHeight="1" x14ac:dyDescent="0.25">
      <c r="A38" s="50" t="s">
        <v>62</v>
      </c>
      <c r="B38" s="29" t="s">
        <v>32</v>
      </c>
      <c r="C38" s="6">
        <v>338402</v>
      </c>
      <c r="D38" s="6"/>
      <c r="E38" s="7">
        <v>33713398</v>
      </c>
      <c r="F38" s="8">
        <v>33713398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23856020</v>
      </c>
      <c r="Y38" s="8">
        <v>-23856020</v>
      </c>
      <c r="Z38" s="2">
        <v>-100</v>
      </c>
      <c r="AA38" s="6">
        <v>33713398</v>
      </c>
    </row>
    <row r="39" spans="1:27" ht="57" customHeight="1" x14ac:dyDescent="0.25">
      <c r="A39" s="50" t="s">
        <v>63</v>
      </c>
      <c r="B39" s="29" t="s">
        <v>32</v>
      </c>
      <c r="C39" s="28">
        <v>1581509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51816160</v>
      </c>
      <c r="D41" s="56">
        <f>SUM(D37:D40)</f>
        <v>0</v>
      </c>
      <c r="E41" s="57">
        <f t="shared" si="3"/>
        <v>83666448</v>
      </c>
      <c r="F41" s="58">
        <f t="shared" si="3"/>
        <v>83296448</v>
      </c>
      <c r="G41" s="58">
        <f t="shared" si="3"/>
        <v>21251523</v>
      </c>
      <c r="H41" s="58">
        <f t="shared" si="3"/>
        <v>3907322</v>
      </c>
      <c r="I41" s="58">
        <f t="shared" si="3"/>
        <v>1823243</v>
      </c>
      <c r="J41" s="58">
        <f t="shared" si="3"/>
        <v>26982088</v>
      </c>
      <c r="K41" s="58">
        <f t="shared" si="3"/>
        <v>1800074</v>
      </c>
      <c r="L41" s="58">
        <f t="shared" si="3"/>
        <v>3682209</v>
      </c>
      <c r="M41" s="58">
        <f t="shared" si="3"/>
        <v>14212593</v>
      </c>
      <c r="N41" s="58">
        <f t="shared" si="3"/>
        <v>19694876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46676964</v>
      </c>
      <c r="X41" s="58">
        <f t="shared" si="3"/>
        <v>68458272</v>
      </c>
      <c r="Y41" s="58">
        <f t="shared" si="3"/>
        <v>-21781308</v>
      </c>
      <c r="Z41" s="59">
        <f>+IF(X41&lt;&gt;0,+(Y41/X41)*100,0)</f>
        <v>-31.816911767799223</v>
      </c>
      <c r="AA41" s="56">
        <f>SUM(AA37:AA40)</f>
        <v>83296448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51816160</v>
      </c>
      <c r="D43" s="64">
        <f>+D41-D42</f>
        <v>0</v>
      </c>
      <c r="E43" s="65">
        <f t="shared" si="4"/>
        <v>83666448</v>
      </c>
      <c r="F43" s="66">
        <f t="shared" si="4"/>
        <v>83296448</v>
      </c>
      <c r="G43" s="66">
        <f t="shared" si="4"/>
        <v>21251523</v>
      </c>
      <c r="H43" s="66">
        <f t="shared" si="4"/>
        <v>3907322</v>
      </c>
      <c r="I43" s="66">
        <f t="shared" si="4"/>
        <v>1823243</v>
      </c>
      <c r="J43" s="66">
        <f t="shared" si="4"/>
        <v>26982088</v>
      </c>
      <c r="K43" s="66">
        <f t="shared" si="4"/>
        <v>1800074</v>
      </c>
      <c r="L43" s="66">
        <f t="shared" si="4"/>
        <v>3682209</v>
      </c>
      <c r="M43" s="66">
        <f t="shared" si="4"/>
        <v>14212593</v>
      </c>
      <c r="N43" s="66">
        <f t="shared" si="4"/>
        <v>19694876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46676964</v>
      </c>
      <c r="X43" s="66">
        <f t="shared" si="4"/>
        <v>68458272</v>
      </c>
      <c r="Y43" s="66">
        <f t="shared" si="4"/>
        <v>-21781308</v>
      </c>
      <c r="Z43" s="67">
        <f>+IF(X43&lt;&gt;0,+(Y43/X43)*100,0)</f>
        <v>-31.816911767799223</v>
      </c>
      <c r="AA43" s="64">
        <f>+AA41-AA42</f>
        <v>83296448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51816160</v>
      </c>
      <c r="D45" s="56">
        <f>SUM(D43:D44)</f>
        <v>0</v>
      </c>
      <c r="E45" s="57">
        <f t="shared" si="5"/>
        <v>83666448</v>
      </c>
      <c r="F45" s="58">
        <f t="shared" si="5"/>
        <v>83296448</v>
      </c>
      <c r="G45" s="58">
        <f t="shared" si="5"/>
        <v>21251523</v>
      </c>
      <c r="H45" s="58">
        <f t="shared" si="5"/>
        <v>3907322</v>
      </c>
      <c r="I45" s="58">
        <f t="shared" si="5"/>
        <v>1823243</v>
      </c>
      <c r="J45" s="58">
        <f t="shared" si="5"/>
        <v>26982088</v>
      </c>
      <c r="K45" s="58">
        <f t="shared" si="5"/>
        <v>1800074</v>
      </c>
      <c r="L45" s="58">
        <f t="shared" si="5"/>
        <v>3682209</v>
      </c>
      <c r="M45" s="58">
        <f t="shared" si="5"/>
        <v>14212593</v>
      </c>
      <c r="N45" s="58">
        <f t="shared" si="5"/>
        <v>19694876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46676964</v>
      </c>
      <c r="X45" s="58">
        <f t="shared" si="5"/>
        <v>68458272</v>
      </c>
      <c r="Y45" s="58">
        <f t="shared" si="5"/>
        <v>-21781308</v>
      </c>
      <c r="Z45" s="59">
        <f>+IF(X45&lt;&gt;0,+(Y45/X45)*100,0)</f>
        <v>-31.816911767799223</v>
      </c>
      <c r="AA45" s="56">
        <f>SUM(AA43:AA44)</f>
        <v>83296448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51816160</v>
      </c>
      <c r="D47" s="71">
        <f>SUM(D45:D46)</f>
        <v>0</v>
      </c>
      <c r="E47" s="72">
        <f t="shared" si="6"/>
        <v>83666448</v>
      </c>
      <c r="F47" s="73">
        <f t="shared" si="6"/>
        <v>83296448</v>
      </c>
      <c r="G47" s="73">
        <f t="shared" si="6"/>
        <v>21251523</v>
      </c>
      <c r="H47" s="74">
        <f t="shared" si="6"/>
        <v>3907322</v>
      </c>
      <c r="I47" s="74">
        <f t="shared" si="6"/>
        <v>1823243</v>
      </c>
      <c r="J47" s="74">
        <f t="shared" si="6"/>
        <v>26982088</v>
      </c>
      <c r="K47" s="74">
        <f t="shared" si="6"/>
        <v>1800074</v>
      </c>
      <c r="L47" s="74">
        <f t="shared" si="6"/>
        <v>3682209</v>
      </c>
      <c r="M47" s="73">
        <f t="shared" si="6"/>
        <v>14212593</v>
      </c>
      <c r="N47" s="73">
        <f t="shared" si="6"/>
        <v>19694876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46676964</v>
      </c>
      <c r="X47" s="74">
        <f t="shared" si="6"/>
        <v>68458272</v>
      </c>
      <c r="Y47" s="74">
        <f t="shared" si="6"/>
        <v>-21781308</v>
      </c>
      <c r="Z47" s="75">
        <f>+IF(X47&lt;&gt;0,+(Y47/X47)*100,0)</f>
        <v>-31.816911767799223</v>
      </c>
      <c r="AA47" s="76">
        <f>SUM(AA45:AA46)</f>
        <v>83296448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24603346</v>
      </c>
      <c r="D8" s="6"/>
      <c r="E8" s="7">
        <v>25792177</v>
      </c>
      <c r="F8" s="8">
        <v>25792177</v>
      </c>
      <c r="G8" s="8">
        <v>3058606</v>
      </c>
      <c r="H8" s="8">
        <v>2722760</v>
      </c>
      <c r="I8" s="8">
        <v>2717508</v>
      </c>
      <c r="J8" s="8">
        <v>8498874</v>
      </c>
      <c r="K8" s="8">
        <v>2478132</v>
      </c>
      <c r="L8" s="8">
        <v>2649215</v>
      </c>
      <c r="M8" s="8">
        <v>2579397</v>
      </c>
      <c r="N8" s="8">
        <v>7706744</v>
      </c>
      <c r="O8" s="8"/>
      <c r="P8" s="8"/>
      <c r="Q8" s="8"/>
      <c r="R8" s="8"/>
      <c r="S8" s="8"/>
      <c r="T8" s="8"/>
      <c r="U8" s="8"/>
      <c r="V8" s="8"/>
      <c r="W8" s="8">
        <v>16205618</v>
      </c>
      <c r="X8" s="8">
        <v>12896088</v>
      </c>
      <c r="Y8" s="8">
        <v>3309530</v>
      </c>
      <c r="Z8" s="2">
        <v>25.663053788094498</v>
      </c>
      <c r="AA8" s="6">
        <v>25792177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17226890</v>
      </c>
      <c r="D18" s="6"/>
      <c r="E18" s="7">
        <v>15643069</v>
      </c>
      <c r="F18" s="8">
        <v>15643069</v>
      </c>
      <c r="G18" s="8">
        <v>6517931</v>
      </c>
      <c r="H18" s="8"/>
      <c r="I18" s="8"/>
      <c r="J18" s="8">
        <v>6517931</v>
      </c>
      <c r="K18" s="8"/>
      <c r="L18" s="8"/>
      <c r="M18" s="8">
        <v>5093902</v>
      </c>
      <c r="N18" s="8">
        <v>5093902</v>
      </c>
      <c r="O18" s="8"/>
      <c r="P18" s="8"/>
      <c r="Q18" s="8"/>
      <c r="R18" s="8"/>
      <c r="S18" s="8"/>
      <c r="T18" s="8"/>
      <c r="U18" s="8"/>
      <c r="V18" s="8"/>
      <c r="W18" s="8">
        <v>11611833</v>
      </c>
      <c r="X18" s="8">
        <v>7821534</v>
      </c>
      <c r="Y18" s="8">
        <v>3790299</v>
      </c>
      <c r="Z18" s="2">
        <v>48.459790624192131</v>
      </c>
      <c r="AA18" s="6">
        <v>15643069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101044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41931280</v>
      </c>
      <c r="D21" s="33">
        <f t="shared" si="0"/>
        <v>0</v>
      </c>
      <c r="E21" s="34">
        <f t="shared" si="0"/>
        <v>41435246</v>
      </c>
      <c r="F21" s="35">
        <f t="shared" si="0"/>
        <v>41435246</v>
      </c>
      <c r="G21" s="35">
        <f t="shared" si="0"/>
        <v>9576537</v>
      </c>
      <c r="H21" s="35">
        <f t="shared" si="0"/>
        <v>2722760</v>
      </c>
      <c r="I21" s="35">
        <f t="shared" si="0"/>
        <v>2717508</v>
      </c>
      <c r="J21" s="35">
        <f t="shared" si="0"/>
        <v>15016805</v>
      </c>
      <c r="K21" s="35">
        <f t="shared" si="0"/>
        <v>2478132</v>
      </c>
      <c r="L21" s="35">
        <f t="shared" si="0"/>
        <v>2649215</v>
      </c>
      <c r="M21" s="35">
        <f t="shared" si="0"/>
        <v>7673299</v>
      </c>
      <c r="N21" s="35">
        <f t="shared" si="0"/>
        <v>12800646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27817451</v>
      </c>
      <c r="X21" s="35">
        <f t="shared" si="0"/>
        <v>20717622</v>
      </c>
      <c r="Y21" s="35">
        <f t="shared" si="0"/>
        <v>7099829</v>
      </c>
      <c r="Z21" s="36">
        <f>+IF(X21&lt;&gt;0,+(Y21/X21)*100,0)</f>
        <v>34.269517032408444</v>
      </c>
      <c r="AA21" s="33">
        <f>SUM(AA5:AA20)</f>
        <v>41435246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12000177</v>
      </c>
      <c r="D24" s="6"/>
      <c r="E24" s="7">
        <v>12761364</v>
      </c>
      <c r="F24" s="8">
        <v>12533033</v>
      </c>
      <c r="G24" s="8">
        <v>777150</v>
      </c>
      <c r="H24" s="8">
        <v>984250</v>
      </c>
      <c r="I24" s="8">
        <v>958029</v>
      </c>
      <c r="J24" s="8">
        <v>2719429</v>
      </c>
      <c r="K24" s="8">
        <v>1148725</v>
      </c>
      <c r="L24" s="8">
        <v>1542421</v>
      </c>
      <c r="M24" s="8">
        <v>1224137</v>
      </c>
      <c r="N24" s="8">
        <v>3915283</v>
      </c>
      <c r="O24" s="8"/>
      <c r="P24" s="8"/>
      <c r="Q24" s="8"/>
      <c r="R24" s="8"/>
      <c r="S24" s="8"/>
      <c r="T24" s="8"/>
      <c r="U24" s="8"/>
      <c r="V24" s="8"/>
      <c r="W24" s="8">
        <v>6634712</v>
      </c>
      <c r="X24" s="8">
        <v>6266514</v>
      </c>
      <c r="Y24" s="8">
        <v>368198</v>
      </c>
      <c r="Z24" s="2">
        <v>5.875643140668001</v>
      </c>
      <c r="AA24" s="6">
        <v>12533033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2389329</v>
      </c>
      <c r="D26" s="6"/>
      <c r="E26" s="7">
        <v>2334779</v>
      </c>
      <c r="F26" s="8">
        <v>2334780</v>
      </c>
      <c r="G26" s="8"/>
      <c r="H26" s="8">
        <v>2921464</v>
      </c>
      <c r="I26" s="8"/>
      <c r="J26" s="8">
        <v>2921464</v>
      </c>
      <c r="K26" s="8">
        <v>283804</v>
      </c>
      <c r="L26" s="8"/>
      <c r="M26" s="8"/>
      <c r="N26" s="8">
        <v>283804</v>
      </c>
      <c r="O26" s="8"/>
      <c r="P26" s="8"/>
      <c r="Q26" s="8"/>
      <c r="R26" s="8"/>
      <c r="S26" s="8"/>
      <c r="T26" s="8"/>
      <c r="U26" s="8"/>
      <c r="V26" s="8"/>
      <c r="W26" s="8">
        <v>3205268</v>
      </c>
      <c r="X26" s="8">
        <v>1167390</v>
      </c>
      <c r="Y26" s="8">
        <v>2037878</v>
      </c>
      <c r="Z26" s="2">
        <v>174.5670255869932</v>
      </c>
      <c r="AA26" s="6">
        <v>2334780</v>
      </c>
    </row>
    <row r="27" spans="1:27" ht="13.5" x14ac:dyDescent="0.25">
      <c r="A27" s="25" t="s">
        <v>53</v>
      </c>
      <c r="B27" s="24" t="s">
        <v>32</v>
      </c>
      <c r="C27" s="6">
        <v>4170706</v>
      </c>
      <c r="D27" s="6"/>
      <c r="E27" s="7">
        <v>4321426</v>
      </c>
      <c r="F27" s="8">
        <v>4321426</v>
      </c>
      <c r="G27" s="8"/>
      <c r="H27" s="8"/>
      <c r="I27" s="8"/>
      <c r="J27" s="8"/>
      <c r="K27" s="8"/>
      <c r="L27" s="8"/>
      <c r="M27" s="8">
        <v>2138661</v>
      </c>
      <c r="N27" s="8">
        <v>2138661</v>
      </c>
      <c r="O27" s="8"/>
      <c r="P27" s="8"/>
      <c r="Q27" s="8"/>
      <c r="R27" s="8"/>
      <c r="S27" s="8"/>
      <c r="T27" s="8"/>
      <c r="U27" s="8"/>
      <c r="V27" s="8"/>
      <c r="W27" s="8">
        <v>2138661</v>
      </c>
      <c r="X27" s="8">
        <v>2160708</v>
      </c>
      <c r="Y27" s="8">
        <v>-22047</v>
      </c>
      <c r="Z27" s="2">
        <v>-1.0203599931133684</v>
      </c>
      <c r="AA27" s="6">
        <v>4321426</v>
      </c>
    </row>
    <row r="28" spans="1:27" ht="13.5" x14ac:dyDescent="0.25">
      <c r="A28" s="25" t="s">
        <v>54</v>
      </c>
      <c r="B28" s="24" t="s">
        <v>32</v>
      </c>
      <c r="C28" s="6">
        <v>656340</v>
      </c>
      <c r="D28" s="6"/>
      <c r="E28" s="7">
        <v>506785</v>
      </c>
      <c r="F28" s="8">
        <v>426736</v>
      </c>
      <c r="G28" s="8"/>
      <c r="H28" s="8"/>
      <c r="I28" s="8">
        <v>101069</v>
      </c>
      <c r="J28" s="8">
        <v>101069</v>
      </c>
      <c r="K28" s="8"/>
      <c r="L28" s="8"/>
      <c r="M28" s="8">
        <v>1743</v>
      </c>
      <c r="N28" s="8">
        <v>1743</v>
      </c>
      <c r="O28" s="8"/>
      <c r="P28" s="8"/>
      <c r="Q28" s="8"/>
      <c r="R28" s="8"/>
      <c r="S28" s="8"/>
      <c r="T28" s="8"/>
      <c r="U28" s="8"/>
      <c r="V28" s="8"/>
      <c r="W28" s="8">
        <v>102812</v>
      </c>
      <c r="X28" s="8">
        <v>213372</v>
      </c>
      <c r="Y28" s="8">
        <v>-110560</v>
      </c>
      <c r="Z28" s="2">
        <v>-51.815608420973703</v>
      </c>
      <c r="AA28" s="6">
        <v>426736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3887496</v>
      </c>
      <c r="D30" s="6"/>
      <c r="E30" s="7">
        <v>3853522</v>
      </c>
      <c r="F30" s="8">
        <v>3894859</v>
      </c>
      <c r="G30" s="8">
        <v>56807</v>
      </c>
      <c r="H30" s="8">
        <v>103504</v>
      </c>
      <c r="I30" s="8">
        <v>144409</v>
      </c>
      <c r="J30" s="8">
        <v>304720</v>
      </c>
      <c r="K30" s="8">
        <v>116993</v>
      </c>
      <c r="L30" s="8">
        <v>286078</v>
      </c>
      <c r="M30" s="8">
        <v>292460</v>
      </c>
      <c r="N30" s="8">
        <v>695531</v>
      </c>
      <c r="O30" s="8"/>
      <c r="P30" s="8"/>
      <c r="Q30" s="8"/>
      <c r="R30" s="8"/>
      <c r="S30" s="8"/>
      <c r="T30" s="8"/>
      <c r="U30" s="8"/>
      <c r="V30" s="8"/>
      <c r="W30" s="8">
        <v>1000251</v>
      </c>
      <c r="X30" s="8">
        <v>1947450</v>
      </c>
      <c r="Y30" s="8">
        <v>-947199</v>
      </c>
      <c r="Z30" s="2">
        <v>-48.63791111453439</v>
      </c>
      <c r="AA30" s="6">
        <v>3894859</v>
      </c>
    </row>
    <row r="31" spans="1:27" ht="13.5" x14ac:dyDescent="0.25">
      <c r="A31" s="25" t="s">
        <v>57</v>
      </c>
      <c r="B31" s="24" t="s">
        <v>32</v>
      </c>
      <c r="C31" s="6">
        <v>4550352</v>
      </c>
      <c r="D31" s="6"/>
      <c r="E31" s="7">
        <v>4934603</v>
      </c>
      <c r="F31" s="8">
        <v>5676545</v>
      </c>
      <c r="G31" s="8">
        <v>3918</v>
      </c>
      <c r="H31" s="8">
        <v>150910</v>
      </c>
      <c r="I31" s="8">
        <v>183569</v>
      </c>
      <c r="J31" s="8">
        <v>338397</v>
      </c>
      <c r="K31" s="8">
        <v>99023</v>
      </c>
      <c r="L31" s="8">
        <v>247426</v>
      </c>
      <c r="M31" s="8">
        <v>565009</v>
      </c>
      <c r="N31" s="8">
        <v>911458</v>
      </c>
      <c r="O31" s="8"/>
      <c r="P31" s="8"/>
      <c r="Q31" s="8"/>
      <c r="R31" s="8"/>
      <c r="S31" s="8"/>
      <c r="T31" s="8"/>
      <c r="U31" s="8"/>
      <c r="V31" s="8"/>
      <c r="W31" s="8">
        <v>1249855</v>
      </c>
      <c r="X31" s="8">
        <v>2838282</v>
      </c>
      <c r="Y31" s="8">
        <v>-1588427</v>
      </c>
      <c r="Z31" s="2">
        <v>-55.964382679381394</v>
      </c>
      <c r="AA31" s="6">
        <v>5676545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671720</v>
      </c>
      <c r="D33" s="6"/>
      <c r="E33" s="7">
        <v>1775207</v>
      </c>
      <c r="F33" s="8">
        <v>1686021</v>
      </c>
      <c r="G33" s="8">
        <v>10066</v>
      </c>
      <c r="H33" s="8">
        <v>199153</v>
      </c>
      <c r="I33" s="8">
        <v>16298</v>
      </c>
      <c r="J33" s="8">
        <v>225517</v>
      </c>
      <c r="K33" s="8">
        <v>150845</v>
      </c>
      <c r="L33" s="8">
        <v>38908</v>
      </c>
      <c r="M33" s="8">
        <v>26452</v>
      </c>
      <c r="N33" s="8">
        <v>216205</v>
      </c>
      <c r="O33" s="8"/>
      <c r="P33" s="8"/>
      <c r="Q33" s="8"/>
      <c r="R33" s="8"/>
      <c r="S33" s="8"/>
      <c r="T33" s="8"/>
      <c r="U33" s="8"/>
      <c r="V33" s="8"/>
      <c r="W33" s="8">
        <v>441722</v>
      </c>
      <c r="X33" s="8">
        <v>843024</v>
      </c>
      <c r="Y33" s="8">
        <v>-401302</v>
      </c>
      <c r="Z33" s="2">
        <v>-47.602677978325644</v>
      </c>
      <c r="AA33" s="6">
        <v>1686021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28326120</v>
      </c>
      <c r="D35" s="33">
        <f>SUM(D24:D34)</f>
        <v>0</v>
      </c>
      <c r="E35" s="34">
        <f t="shared" si="1"/>
        <v>30487686</v>
      </c>
      <c r="F35" s="35">
        <f t="shared" si="1"/>
        <v>30873400</v>
      </c>
      <c r="G35" s="35">
        <f t="shared" si="1"/>
        <v>847941</v>
      </c>
      <c r="H35" s="35">
        <f t="shared" si="1"/>
        <v>4359281</v>
      </c>
      <c r="I35" s="35">
        <f t="shared" si="1"/>
        <v>1403374</v>
      </c>
      <c r="J35" s="35">
        <f t="shared" si="1"/>
        <v>6610596</v>
      </c>
      <c r="K35" s="35">
        <f t="shared" si="1"/>
        <v>1799390</v>
      </c>
      <c r="L35" s="35">
        <f t="shared" si="1"/>
        <v>2114833</v>
      </c>
      <c r="M35" s="35">
        <f t="shared" si="1"/>
        <v>4248462</v>
      </c>
      <c r="N35" s="35">
        <f t="shared" si="1"/>
        <v>8162685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14773281</v>
      </c>
      <c r="X35" s="35">
        <f t="shared" si="1"/>
        <v>15436740</v>
      </c>
      <c r="Y35" s="35">
        <f t="shared" si="1"/>
        <v>-663459</v>
      </c>
      <c r="Z35" s="36">
        <f>+IF(X35&lt;&gt;0,+(Y35/X35)*100,0)</f>
        <v>-4.2979217114494377</v>
      </c>
      <c r="AA35" s="33">
        <f>SUM(AA24:AA34)</f>
        <v>30873400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13605160</v>
      </c>
      <c r="D37" s="46">
        <f>+D21-D35</f>
        <v>0</v>
      </c>
      <c r="E37" s="47">
        <f t="shared" si="2"/>
        <v>10947560</v>
      </c>
      <c r="F37" s="48">
        <f t="shared" si="2"/>
        <v>10561846</v>
      </c>
      <c r="G37" s="48">
        <f t="shared" si="2"/>
        <v>8728596</v>
      </c>
      <c r="H37" s="48">
        <f t="shared" si="2"/>
        <v>-1636521</v>
      </c>
      <c r="I37" s="48">
        <f t="shared" si="2"/>
        <v>1314134</v>
      </c>
      <c r="J37" s="48">
        <f t="shared" si="2"/>
        <v>8406209</v>
      </c>
      <c r="K37" s="48">
        <f t="shared" si="2"/>
        <v>678742</v>
      </c>
      <c r="L37" s="48">
        <f t="shared" si="2"/>
        <v>534382</v>
      </c>
      <c r="M37" s="48">
        <f t="shared" si="2"/>
        <v>3424837</v>
      </c>
      <c r="N37" s="48">
        <f t="shared" si="2"/>
        <v>4637961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13044170</v>
      </c>
      <c r="X37" s="48">
        <f>IF(F21=F35,0,X21-X35)</f>
        <v>5280882</v>
      </c>
      <c r="Y37" s="48">
        <f t="shared" si="2"/>
        <v>7763288</v>
      </c>
      <c r="Z37" s="49">
        <f>+IF(X37&lt;&gt;0,+(Y37/X37)*100,0)</f>
        <v>147.00741277688084</v>
      </c>
      <c r="AA37" s="46">
        <f>+AA21-AA35</f>
        <v>10561846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12178315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6089160</v>
      </c>
      <c r="Y38" s="8">
        <v>-6089160</v>
      </c>
      <c r="Z38" s="2">
        <v>-100</v>
      </c>
      <c r="AA38" s="6">
        <v>12178315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13605160</v>
      </c>
      <c r="D41" s="56">
        <f>SUM(D37:D40)</f>
        <v>0</v>
      </c>
      <c r="E41" s="57">
        <f t="shared" si="3"/>
        <v>10947560</v>
      </c>
      <c r="F41" s="58">
        <f t="shared" si="3"/>
        <v>22740161</v>
      </c>
      <c r="G41" s="58">
        <f t="shared" si="3"/>
        <v>8728596</v>
      </c>
      <c r="H41" s="58">
        <f t="shared" si="3"/>
        <v>-1636521</v>
      </c>
      <c r="I41" s="58">
        <f t="shared" si="3"/>
        <v>1314134</v>
      </c>
      <c r="J41" s="58">
        <f t="shared" si="3"/>
        <v>8406209</v>
      </c>
      <c r="K41" s="58">
        <f t="shared" si="3"/>
        <v>678742</v>
      </c>
      <c r="L41" s="58">
        <f t="shared" si="3"/>
        <v>534382</v>
      </c>
      <c r="M41" s="58">
        <f t="shared" si="3"/>
        <v>3424837</v>
      </c>
      <c r="N41" s="58">
        <f t="shared" si="3"/>
        <v>4637961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13044170</v>
      </c>
      <c r="X41" s="58">
        <f t="shared" si="3"/>
        <v>11370042</v>
      </c>
      <c r="Y41" s="58">
        <f t="shared" si="3"/>
        <v>1674128</v>
      </c>
      <c r="Z41" s="59">
        <f>+IF(X41&lt;&gt;0,+(Y41/X41)*100,0)</f>
        <v>14.724026525143882</v>
      </c>
      <c r="AA41" s="56">
        <f>SUM(AA37:AA40)</f>
        <v>22740161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13605160</v>
      </c>
      <c r="D43" s="64">
        <f>+D41-D42</f>
        <v>0</v>
      </c>
      <c r="E43" s="65">
        <f t="shared" si="4"/>
        <v>10947560</v>
      </c>
      <c r="F43" s="66">
        <f t="shared" si="4"/>
        <v>22740161</v>
      </c>
      <c r="G43" s="66">
        <f t="shared" si="4"/>
        <v>8728596</v>
      </c>
      <c r="H43" s="66">
        <f t="shared" si="4"/>
        <v>-1636521</v>
      </c>
      <c r="I43" s="66">
        <f t="shared" si="4"/>
        <v>1314134</v>
      </c>
      <c r="J43" s="66">
        <f t="shared" si="4"/>
        <v>8406209</v>
      </c>
      <c r="K43" s="66">
        <f t="shared" si="4"/>
        <v>678742</v>
      </c>
      <c r="L43" s="66">
        <f t="shared" si="4"/>
        <v>534382</v>
      </c>
      <c r="M43" s="66">
        <f t="shared" si="4"/>
        <v>3424837</v>
      </c>
      <c r="N43" s="66">
        <f t="shared" si="4"/>
        <v>4637961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13044170</v>
      </c>
      <c r="X43" s="66">
        <f t="shared" si="4"/>
        <v>11370042</v>
      </c>
      <c r="Y43" s="66">
        <f t="shared" si="4"/>
        <v>1674128</v>
      </c>
      <c r="Z43" s="67">
        <f>+IF(X43&lt;&gt;0,+(Y43/X43)*100,0)</f>
        <v>14.724026525143882</v>
      </c>
      <c r="AA43" s="64">
        <f>+AA41-AA42</f>
        <v>22740161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13605160</v>
      </c>
      <c r="D45" s="56">
        <f>SUM(D43:D44)</f>
        <v>0</v>
      </c>
      <c r="E45" s="57">
        <f t="shared" si="5"/>
        <v>10947560</v>
      </c>
      <c r="F45" s="58">
        <f t="shared" si="5"/>
        <v>22740161</v>
      </c>
      <c r="G45" s="58">
        <f t="shared" si="5"/>
        <v>8728596</v>
      </c>
      <c r="H45" s="58">
        <f t="shared" si="5"/>
        <v>-1636521</v>
      </c>
      <c r="I45" s="58">
        <f t="shared" si="5"/>
        <v>1314134</v>
      </c>
      <c r="J45" s="58">
        <f t="shared" si="5"/>
        <v>8406209</v>
      </c>
      <c r="K45" s="58">
        <f t="shared" si="5"/>
        <v>678742</v>
      </c>
      <c r="L45" s="58">
        <f t="shared" si="5"/>
        <v>534382</v>
      </c>
      <c r="M45" s="58">
        <f t="shared" si="5"/>
        <v>3424837</v>
      </c>
      <c r="N45" s="58">
        <f t="shared" si="5"/>
        <v>4637961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13044170</v>
      </c>
      <c r="X45" s="58">
        <f t="shared" si="5"/>
        <v>11370042</v>
      </c>
      <c r="Y45" s="58">
        <f t="shared" si="5"/>
        <v>1674128</v>
      </c>
      <c r="Z45" s="59">
        <f>+IF(X45&lt;&gt;0,+(Y45/X45)*100,0)</f>
        <v>14.724026525143882</v>
      </c>
      <c r="AA45" s="56">
        <f>SUM(AA43:AA44)</f>
        <v>22740161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13605160</v>
      </c>
      <c r="D47" s="71">
        <f>SUM(D45:D46)</f>
        <v>0</v>
      </c>
      <c r="E47" s="72">
        <f t="shared" si="6"/>
        <v>10947560</v>
      </c>
      <c r="F47" s="73">
        <f t="shared" si="6"/>
        <v>22740161</v>
      </c>
      <c r="G47" s="73">
        <f t="shared" si="6"/>
        <v>8728596</v>
      </c>
      <c r="H47" s="74">
        <f t="shared" si="6"/>
        <v>-1636521</v>
      </c>
      <c r="I47" s="74">
        <f t="shared" si="6"/>
        <v>1314134</v>
      </c>
      <c r="J47" s="74">
        <f t="shared" si="6"/>
        <v>8406209</v>
      </c>
      <c r="K47" s="74">
        <f t="shared" si="6"/>
        <v>678742</v>
      </c>
      <c r="L47" s="74">
        <f t="shared" si="6"/>
        <v>534382</v>
      </c>
      <c r="M47" s="73">
        <f t="shared" si="6"/>
        <v>3424837</v>
      </c>
      <c r="N47" s="73">
        <f t="shared" si="6"/>
        <v>4637961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13044170</v>
      </c>
      <c r="X47" s="74">
        <f t="shared" si="6"/>
        <v>11370042</v>
      </c>
      <c r="Y47" s="74">
        <f t="shared" si="6"/>
        <v>1674128</v>
      </c>
      <c r="Z47" s="75">
        <f>+IF(X47&lt;&gt;0,+(Y47/X47)*100,0)</f>
        <v>14.724026525143882</v>
      </c>
      <c r="AA47" s="76">
        <f>SUM(AA45:AA46)</f>
        <v>22740161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310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37624502</v>
      </c>
      <c r="D8" s="6"/>
      <c r="E8" s="7">
        <v>38908551</v>
      </c>
      <c r="F8" s="8">
        <v>38908551</v>
      </c>
      <c r="G8" s="8">
        <v>2739088</v>
      </c>
      <c r="H8" s="8">
        <v>7039020</v>
      </c>
      <c r="I8" s="8">
        <v>1588885</v>
      </c>
      <c r="J8" s="8">
        <v>11366993</v>
      </c>
      <c r="K8" s="8">
        <v>2661349</v>
      </c>
      <c r="L8" s="8">
        <v>2892096</v>
      </c>
      <c r="M8" s="8">
        <v>3217187</v>
      </c>
      <c r="N8" s="8">
        <v>8770632</v>
      </c>
      <c r="O8" s="8"/>
      <c r="P8" s="8"/>
      <c r="Q8" s="8"/>
      <c r="R8" s="8"/>
      <c r="S8" s="8"/>
      <c r="T8" s="8"/>
      <c r="U8" s="8"/>
      <c r="V8" s="8"/>
      <c r="W8" s="8">
        <v>20137625</v>
      </c>
      <c r="X8" s="8">
        <v>19454271</v>
      </c>
      <c r="Y8" s="8">
        <v>683354</v>
      </c>
      <c r="Z8" s="2">
        <v>3.5126168438796803</v>
      </c>
      <c r="AA8" s="6">
        <v>38908551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11665701</v>
      </c>
      <c r="D18" s="6"/>
      <c r="E18" s="7">
        <v>11318044</v>
      </c>
      <c r="F18" s="8">
        <v>11318044</v>
      </c>
      <c r="G18" s="8"/>
      <c r="H18" s="8">
        <v>1046808</v>
      </c>
      <c r="I18" s="8">
        <v>1054164</v>
      </c>
      <c r="J18" s="8">
        <v>2100972</v>
      </c>
      <c r="K18" s="8">
        <v>1076695</v>
      </c>
      <c r="L18" s="8">
        <v>1082399</v>
      </c>
      <c r="M18" s="8">
        <v>1103867</v>
      </c>
      <c r="N18" s="8">
        <v>3262961</v>
      </c>
      <c r="O18" s="8"/>
      <c r="P18" s="8"/>
      <c r="Q18" s="8"/>
      <c r="R18" s="8"/>
      <c r="S18" s="8"/>
      <c r="T18" s="8"/>
      <c r="U18" s="8"/>
      <c r="V18" s="8"/>
      <c r="W18" s="8">
        <v>5363933</v>
      </c>
      <c r="X18" s="8">
        <v>7545362</v>
      </c>
      <c r="Y18" s="8">
        <v>-2181429</v>
      </c>
      <c r="Z18" s="2">
        <v>-28.910859412709421</v>
      </c>
      <c r="AA18" s="6">
        <v>11318044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4240</v>
      </c>
      <c r="F19" s="26">
        <v>4240</v>
      </c>
      <c r="G19" s="26"/>
      <c r="H19" s="26"/>
      <c r="I19" s="26">
        <v>586</v>
      </c>
      <c r="J19" s="26">
        <v>586</v>
      </c>
      <c r="K19" s="26">
        <v>1172</v>
      </c>
      <c r="L19" s="26"/>
      <c r="M19" s="26"/>
      <c r="N19" s="26">
        <v>1172</v>
      </c>
      <c r="O19" s="26"/>
      <c r="P19" s="26"/>
      <c r="Q19" s="26"/>
      <c r="R19" s="26"/>
      <c r="S19" s="26"/>
      <c r="T19" s="26"/>
      <c r="U19" s="26"/>
      <c r="V19" s="26"/>
      <c r="W19" s="26">
        <v>1758</v>
      </c>
      <c r="X19" s="26">
        <v>2122</v>
      </c>
      <c r="Y19" s="26">
        <v>-364</v>
      </c>
      <c r="Z19" s="27">
        <v>-17.153628652214891</v>
      </c>
      <c r="AA19" s="28">
        <v>4240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49290203</v>
      </c>
      <c r="D21" s="33">
        <f t="shared" si="0"/>
        <v>0</v>
      </c>
      <c r="E21" s="34">
        <f t="shared" si="0"/>
        <v>50230835</v>
      </c>
      <c r="F21" s="35">
        <f t="shared" si="0"/>
        <v>50230835</v>
      </c>
      <c r="G21" s="35">
        <f t="shared" si="0"/>
        <v>2739088</v>
      </c>
      <c r="H21" s="35">
        <f t="shared" si="0"/>
        <v>8085828</v>
      </c>
      <c r="I21" s="35">
        <f t="shared" si="0"/>
        <v>2643635</v>
      </c>
      <c r="J21" s="35">
        <f t="shared" si="0"/>
        <v>13468551</v>
      </c>
      <c r="K21" s="35">
        <f t="shared" si="0"/>
        <v>3739216</v>
      </c>
      <c r="L21" s="35">
        <f t="shared" si="0"/>
        <v>3974495</v>
      </c>
      <c r="M21" s="35">
        <f t="shared" si="0"/>
        <v>4321054</v>
      </c>
      <c r="N21" s="35">
        <f t="shared" si="0"/>
        <v>12034765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25503316</v>
      </c>
      <c r="X21" s="35">
        <f t="shared" si="0"/>
        <v>27001755</v>
      </c>
      <c r="Y21" s="35">
        <f t="shared" si="0"/>
        <v>-1498439</v>
      </c>
      <c r="Z21" s="36">
        <f>+IF(X21&lt;&gt;0,+(Y21/X21)*100,0)</f>
        <v>-5.5494133622055308</v>
      </c>
      <c r="AA21" s="33">
        <f>SUM(AA5:AA20)</f>
        <v>50230835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16583775</v>
      </c>
      <c r="D24" s="6"/>
      <c r="E24" s="7">
        <v>16751174</v>
      </c>
      <c r="F24" s="8">
        <v>16751174</v>
      </c>
      <c r="G24" s="8">
        <v>1369311</v>
      </c>
      <c r="H24" s="8">
        <v>1461864</v>
      </c>
      <c r="I24" s="8">
        <v>1340611</v>
      </c>
      <c r="J24" s="8">
        <v>4171786</v>
      </c>
      <c r="K24" s="8">
        <v>1483365</v>
      </c>
      <c r="L24" s="8">
        <v>1430256</v>
      </c>
      <c r="M24" s="8">
        <v>1654909</v>
      </c>
      <c r="N24" s="8">
        <v>4568530</v>
      </c>
      <c r="O24" s="8"/>
      <c r="P24" s="8"/>
      <c r="Q24" s="8"/>
      <c r="R24" s="8"/>
      <c r="S24" s="8"/>
      <c r="T24" s="8"/>
      <c r="U24" s="8"/>
      <c r="V24" s="8"/>
      <c r="W24" s="8">
        <v>8740316</v>
      </c>
      <c r="X24" s="8">
        <v>8375616</v>
      </c>
      <c r="Y24" s="8">
        <v>364700</v>
      </c>
      <c r="Z24" s="2">
        <v>4.354306596673009</v>
      </c>
      <c r="AA24" s="6">
        <v>16751174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10942690</v>
      </c>
      <c r="D26" s="6"/>
      <c r="E26" s="7">
        <v>10300635</v>
      </c>
      <c r="F26" s="8">
        <v>10300635</v>
      </c>
      <c r="G26" s="8">
        <v>858389</v>
      </c>
      <c r="H26" s="8">
        <v>858386</v>
      </c>
      <c r="I26" s="8">
        <v>858386</v>
      </c>
      <c r="J26" s="8">
        <v>2575161</v>
      </c>
      <c r="K26" s="8">
        <v>1775546</v>
      </c>
      <c r="L26" s="8">
        <v>858386</v>
      </c>
      <c r="M26" s="8">
        <v>858386</v>
      </c>
      <c r="N26" s="8">
        <v>3492318</v>
      </c>
      <c r="O26" s="8"/>
      <c r="P26" s="8"/>
      <c r="Q26" s="8"/>
      <c r="R26" s="8"/>
      <c r="S26" s="8"/>
      <c r="T26" s="8"/>
      <c r="U26" s="8"/>
      <c r="V26" s="8"/>
      <c r="W26" s="8">
        <v>6067479</v>
      </c>
      <c r="X26" s="8">
        <v>5150316</v>
      </c>
      <c r="Y26" s="8">
        <v>917163</v>
      </c>
      <c r="Z26" s="2">
        <v>17.80789761249601</v>
      </c>
      <c r="AA26" s="6">
        <v>10300635</v>
      </c>
    </row>
    <row r="27" spans="1:27" ht="13.5" x14ac:dyDescent="0.25">
      <c r="A27" s="25" t="s">
        <v>53</v>
      </c>
      <c r="B27" s="24" t="s">
        <v>32</v>
      </c>
      <c r="C27" s="6">
        <v>4588863</v>
      </c>
      <c r="D27" s="6"/>
      <c r="E27" s="7">
        <v>4597445</v>
      </c>
      <c r="F27" s="8">
        <v>4597445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2298720</v>
      </c>
      <c r="Y27" s="8">
        <v>-2298720</v>
      </c>
      <c r="Z27" s="2">
        <v>-100</v>
      </c>
      <c r="AA27" s="6">
        <v>4597445</v>
      </c>
    </row>
    <row r="28" spans="1:27" ht="13.5" x14ac:dyDescent="0.25">
      <c r="A28" s="25" t="s">
        <v>54</v>
      </c>
      <c r="B28" s="24" t="s">
        <v>32</v>
      </c>
      <c r="C28" s="6">
        <v>2043401</v>
      </c>
      <c r="D28" s="6"/>
      <c r="E28" s="7">
        <v>2894252</v>
      </c>
      <c r="F28" s="8">
        <v>2894252</v>
      </c>
      <c r="G28" s="8"/>
      <c r="H28" s="8"/>
      <c r="I28" s="8">
        <v>269314</v>
      </c>
      <c r="J28" s="8">
        <v>269314</v>
      </c>
      <c r="K28" s="8"/>
      <c r="L28" s="8"/>
      <c r="M28" s="8">
        <v>846826</v>
      </c>
      <c r="N28" s="8">
        <v>846826</v>
      </c>
      <c r="O28" s="8"/>
      <c r="P28" s="8"/>
      <c r="Q28" s="8"/>
      <c r="R28" s="8"/>
      <c r="S28" s="8"/>
      <c r="T28" s="8"/>
      <c r="U28" s="8"/>
      <c r="V28" s="8"/>
      <c r="W28" s="8">
        <v>1116140</v>
      </c>
      <c r="X28" s="8">
        <v>1447124</v>
      </c>
      <c r="Y28" s="8">
        <v>-330984</v>
      </c>
      <c r="Z28" s="2">
        <v>-22.871847885875709</v>
      </c>
      <c r="AA28" s="6">
        <v>2894252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2281654</v>
      </c>
      <c r="D30" s="6"/>
      <c r="E30" s="7">
        <v>1660749</v>
      </c>
      <c r="F30" s="8">
        <v>1660749</v>
      </c>
      <c r="G30" s="8">
        <v>9147</v>
      </c>
      <c r="H30" s="8">
        <v>37901</v>
      </c>
      <c r="I30" s="8">
        <v>147067</v>
      </c>
      <c r="J30" s="8">
        <v>194115</v>
      </c>
      <c r="K30" s="8">
        <v>158314</v>
      </c>
      <c r="L30" s="8">
        <v>99684</v>
      </c>
      <c r="M30" s="8">
        <v>131951</v>
      </c>
      <c r="N30" s="8">
        <v>389949</v>
      </c>
      <c r="O30" s="8"/>
      <c r="P30" s="8"/>
      <c r="Q30" s="8"/>
      <c r="R30" s="8"/>
      <c r="S30" s="8"/>
      <c r="T30" s="8"/>
      <c r="U30" s="8"/>
      <c r="V30" s="8"/>
      <c r="W30" s="8">
        <v>584064</v>
      </c>
      <c r="X30" s="8">
        <v>591841</v>
      </c>
      <c r="Y30" s="8">
        <v>-7777</v>
      </c>
      <c r="Z30" s="2">
        <v>-1.3140353574693204</v>
      </c>
      <c r="AA30" s="6">
        <v>1660749</v>
      </c>
    </row>
    <row r="31" spans="1:27" ht="13.5" x14ac:dyDescent="0.25">
      <c r="A31" s="25" t="s">
        <v>57</v>
      </c>
      <c r="B31" s="24" t="s">
        <v>32</v>
      </c>
      <c r="C31" s="6">
        <v>5479422</v>
      </c>
      <c r="D31" s="6"/>
      <c r="E31" s="7">
        <v>5118727</v>
      </c>
      <c r="F31" s="8">
        <v>5118727</v>
      </c>
      <c r="G31" s="8">
        <v>3731</v>
      </c>
      <c r="H31" s="8">
        <v>98593</v>
      </c>
      <c r="I31" s="8">
        <v>208759</v>
      </c>
      <c r="J31" s="8">
        <v>311083</v>
      </c>
      <c r="K31" s="8">
        <v>538043</v>
      </c>
      <c r="L31" s="8">
        <v>228053</v>
      </c>
      <c r="M31" s="8">
        <v>811858</v>
      </c>
      <c r="N31" s="8">
        <v>1577954</v>
      </c>
      <c r="O31" s="8"/>
      <c r="P31" s="8"/>
      <c r="Q31" s="8"/>
      <c r="R31" s="8"/>
      <c r="S31" s="8"/>
      <c r="T31" s="8"/>
      <c r="U31" s="8"/>
      <c r="V31" s="8"/>
      <c r="W31" s="8">
        <v>1889037</v>
      </c>
      <c r="X31" s="8">
        <v>2016227</v>
      </c>
      <c r="Y31" s="8">
        <v>-127190</v>
      </c>
      <c r="Z31" s="2">
        <v>-6.3083174662376811</v>
      </c>
      <c r="AA31" s="6">
        <v>5118727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4237658</v>
      </c>
      <c r="D33" s="6"/>
      <c r="E33" s="7">
        <v>5793863</v>
      </c>
      <c r="F33" s="8">
        <v>5793863</v>
      </c>
      <c r="G33" s="8">
        <v>437920</v>
      </c>
      <c r="H33" s="8">
        <v>644836</v>
      </c>
      <c r="I33" s="8">
        <v>581150</v>
      </c>
      <c r="J33" s="8">
        <v>1663906</v>
      </c>
      <c r="K33" s="8">
        <v>486627</v>
      </c>
      <c r="L33" s="8">
        <v>533203</v>
      </c>
      <c r="M33" s="8">
        <v>445109</v>
      </c>
      <c r="N33" s="8">
        <v>1464939</v>
      </c>
      <c r="O33" s="8"/>
      <c r="P33" s="8"/>
      <c r="Q33" s="8"/>
      <c r="R33" s="8"/>
      <c r="S33" s="8"/>
      <c r="T33" s="8"/>
      <c r="U33" s="8"/>
      <c r="V33" s="8"/>
      <c r="W33" s="8">
        <v>3128845</v>
      </c>
      <c r="X33" s="8">
        <v>2762282</v>
      </c>
      <c r="Y33" s="8">
        <v>366563</v>
      </c>
      <c r="Z33" s="2">
        <v>13.27029608128352</v>
      </c>
      <c r="AA33" s="6">
        <v>5793863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46157463</v>
      </c>
      <c r="D35" s="33">
        <f>SUM(D24:D34)</f>
        <v>0</v>
      </c>
      <c r="E35" s="34">
        <f t="shared" si="1"/>
        <v>47116845</v>
      </c>
      <c r="F35" s="35">
        <f t="shared" si="1"/>
        <v>47116845</v>
      </c>
      <c r="G35" s="35">
        <f t="shared" si="1"/>
        <v>2678498</v>
      </c>
      <c r="H35" s="35">
        <f t="shared" si="1"/>
        <v>3101580</v>
      </c>
      <c r="I35" s="35">
        <f t="shared" si="1"/>
        <v>3405287</v>
      </c>
      <c r="J35" s="35">
        <f t="shared" si="1"/>
        <v>9185365</v>
      </c>
      <c r="K35" s="35">
        <f t="shared" si="1"/>
        <v>4441895</v>
      </c>
      <c r="L35" s="35">
        <f t="shared" si="1"/>
        <v>3149582</v>
      </c>
      <c r="M35" s="35">
        <f t="shared" si="1"/>
        <v>4749039</v>
      </c>
      <c r="N35" s="35">
        <f t="shared" si="1"/>
        <v>12340516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21525881</v>
      </c>
      <c r="X35" s="35">
        <f t="shared" si="1"/>
        <v>22642126</v>
      </c>
      <c r="Y35" s="35">
        <f t="shared" si="1"/>
        <v>-1116245</v>
      </c>
      <c r="Z35" s="36">
        <f>+IF(X35&lt;&gt;0,+(Y35/X35)*100,0)</f>
        <v>-4.9299478326372705</v>
      </c>
      <c r="AA35" s="33">
        <f>SUM(AA24:AA34)</f>
        <v>47116845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3132740</v>
      </c>
      <c r="D37" s="46">
        <f>+D21-D35</f>
        <v>0</v>
      </c>
      <c r="E37" s="47">
        <f t="shared" si="2"/>
        <v>3113990</v>
      </c>
      <c r="F37" s="48">
        <f t="shared" si="2"/>
        <v>3113990</v>
      </c>
      <c r="G37" s="48">
        <f t="shared" si="2"/>
        <v>60590</v>
      </c>
      <c r="H37" s="48">
        <f t="shared" si="2"/>
        <v>4984248</v>
      </c>
      <c r="I37" s="48">
        <f t="shared" si="2"/>
        <v>-761652</v>
      </c>
      <c r="J37" s="48">
        <f t="shared" si="2"/>
        <v>4283186</v>
      </c>
      <c r="K37" s="48">
        <f t="shared" si="2"/>
        <v>-702679</v>
      </c>
      <c r="L37" s="48">
        <f t="shared" si="2"/>
        <v>824913</v>
      </c>
      <c r="M37" s="48">
        <f t="shared" si="2"/>
        <v>-427985</v>
      </c>
      <c r="N37" s="48">
        <f t="shared" si="2"/>
        <v>-305751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3977435</v>
      </c>
      <c r="X37" s="48">
        <f>IF(F21=F35,0,X21-X35)</f>
        <v>4359629</v>
      </c>
      <c r="Y37" s="48">
        <f t="shared" si="2"/>
        <v>-382194</v>
      </c>
      <c r="Z37" s="49">
        <f>+IF(X37&lt;&gt;0,+(Y37/X37)*100,0)</f>
        <v>-8.7666634018628642</v>
      </c>
      <c r="AA37" s="46">
        <f>+AA21-AA35</f>
        <v>3113990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3132740</v>
      </c>
      <c r="D41" s="56">
        <f>SUM(D37:D40)</f>
        <v>0</v>
      </c>
      <c r="E41" s="57">
        <f t="shared" si="3"/>
        <v>3113990</v>
      </c>
      <c r="F41" s="58">
        <f t="shared" si="3"/>
        <v>3113990</v>
      </c>
      <c r="G41" s="58">
        <f t="shared" si="3"/>
        <v>60590</v>
      </c>
      <c r="H41" s="58">
        <f t="shared" si="3"/>
        <v>4984248</v>
      </c>
      <c r="I41" s="58">
        <f t="shared" si="3"/>
        <v>-761652</v>
      </c>
      <c r="J41" s="58">
        <f t="shared" si="3"/>
        <v>4283186</v>
      </c>
      <c r="K41" s="58">
        <f t="shared" si="3"/>
        <v>-702679</v>
      </c>
      <c r="L41" s="58">
        <f t="shared" si="3"/>
        <v>824913</v>
      </c>
      <c r="M41" s="58">
        <f t="shared" si="3"/>
        <v>-427985</v>
      </c>
      <c r="N41" s="58">
        <f t="shared" si="3"/>
        <v>-305751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3977435</v>
      </c>
      <c r="X41" s="58">
        <f t="shared" si="3"/>
        <v>4359629</v>
      </c>
      <c r="Y41" s="58">
        <f t="shared" si="3"/>
        <v>-382194</v>
      </c>
      <c r="Z41" s="59">
        <f>+IF(X41&lt;&gt;0,+(Y41/X41)*100,0)</f>
        <v>-8.7666634018628642</v>
      </c>
      <c r="AA41" s="56">
        <f>SUM(AA37:AA40)</f>
        <v>3113990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3132740</v>
      </c>
      <c r="D43" s="64">
        <f>+D41-D42</f>
        <v>0</v>
      </c>
      <c r="E43" s="65">
        <f t="shared" si="4"/>
        <v>3113990</v>
      </c>
      <c r="F43" s="66">
        <f t="shared" si="4"/>
        <v>3113990</v>
      </c>
      <c r="G43" s="66">
        <f t="shared" si="4"/>
        <v>60590</v>
      </c>
      <c r="H43" s="66">
        <f t="shared" si="4"/>
        <v>4984248</v>
      </c>
      <c r="I43" s="66">
        <f t="shared" si="4"/>
        <v>-761652</v>
      </c>
      <c r="J43" s="66">
        <f t="shared" si="4"/>
        <v>4283186</v>
      </c>
      <c r="K43" s="66">
        <f t="shared" si="4"/>
        <v>-702679</v>
      </c>
      <c r="L43" s="66">
        <f t="shared" si="4"/>
        <v>824913</v>
      </c>
      <c r="M43" s="66">
        <f t="shared" si="4"/>
        <v>-427985</v>
      </c>
      <c r="N43" s="66">
        <f t="shared" si="4"/>
        <v>-305751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3977435</v>
      </c>
      <c r="X43" s="66">
        <f t="shared" si="4"/>
        <v>4359629</v>
      </c>
      <c r="Y43" s="66">
        <f t="shared" si="4"/>
        <v>-382194</v>
      </c>
      <c r="Z43" s="67">
        <f>+IF(X43&lt;&gt;0,+(Y43/X43)*100,0)</f>
        <v>-8.7666634018628642</v>
      </c>
      <c r="AA43" s="64">
        <f>+AA41-AA42</f>
        <v>3113990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3132740</v>
      </c>
      <c r="D45" s="56">
        <f>SUM(D43:D44)</f>
        <v>0</v>
      </c>
      <c r="E45" s="57">
        <f t="shared" si="5"/>
        <v>3113990</v>
      </c>
      <c r="F45" s="58">
        <f t="shared" si="5"/>
        <v>3113990</v>
      </c>
      <c r="G45" s="58">
        <f t="shared" si="5"/>
        <v>60590</v>
      </c>
      <c r="H45" s="58">
        <f t="shared" si="5"/>
        <v>4984248</v>
      </c>
      <c r="I45" s="58">
        <f t="shared" si="5"/>
        <v>-761652</v>
      </c>
      <c r="J45" s="58">
        <f t="shared" si="5"/>
        <v>4283186</v>
      </c>
      <c r="K45" s="58">
        <f t="shared" si="5"/>
        <v>-702679</v>
      </c>
      <c r="L45" s="58">
        <f t="shared" si="5"/>
        <v>824913</v>
      </c>
      <c r="M45" s="58">
        <f t="shared" si="5"/>
        <v>-427985</v>
      </c>
      <c r="N45" s="58">
        <f t="shared" si="5"/>
        <v>-305751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3977435</v>
      </c>
      <c r="X45" s="58">
        <f t="shared" si="5"/>
        <v>4359629</v>
      </c>
      <c r="Y45" s="58">
        <f t="shared" si="5"/>
        <v>-382194</v>
      </c>
      <c r="Z45" s="59">
        <f>+IF(X45&lt;&gt;0,+(Y45/X45)*100,0)</f>
        <v>-8.7666634018628642</v>
      </c>
      <c r="AA45" s="56">
        <f>SUM(AA43:AA44)</f>
        <v>3113990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3132740</v>
      </c>
      <c r="D47" s="71">
        <f>SUM(D45:D46)</f>
        <v>0</v>
      </c>
      <c r="E47" s="72">
        <f t="shared" si="6"/>
        <v>3113990</v>
      </c>
      <c r="F47" s="73">
        <f t="shared" si="6"/>
        <v>3113990</v>
      </c>
      <c r="G47" s="73">
        <f t="shared" si="6"/>
        <v>60590</v>
      </c>
      <c r="H47" s="74">
        <f t="shared" si="6"/>
        <v>4984248</v>
      </c>
      <c r="I47" s="74">
        <f t="shared" si="6"/>
        <v>-761652</v>
      </c>
      <c r="J47" s="74">
        <f t="shared" si="6"/>
        <v>4283186</v>
      </c>
      <c r="K47" s="74">
        <f t="shared" si="6"/>
        <v>-702679</v>
      </c>
      <c r="L47" s="74">
        <f t="shared" si="6"/>
        <v>824913</v>
      </c>
      <c r="M47" s="73">
        <f t="shared" si="6"/>
        <v>-427985</v>
      </c>
      <c r="N47" s="73">
        <f t="shared" si="6"/>
        <v>-305751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3977435</v>
      </c>
      <c r="X47" s="74">
        <f t="shared" si="6"/>
        <v>4359629</v>
      </c>
      <c r="Y47" s="74">
        <f t="shared" si="6"/>
        <v>-382194</v>
      </c>
      <c r="Z47" s="75">
        <f>+IF(X47&lt;&gt;0,+(Y47/X47)*100,0)</f>
        <v>-8.7666634018628642</v>
      </c>
      <c r="AA47" s="76">
        <f>SUM(AA45:AA46)</f>
        <v>3113990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87090601</v>
      </c>
      <c r="D8" s="6"/>
      <c r="E8" s="7">
        <v>87630400</v>
      </c>
      <c r="F8" s="8">
        <v>87630400</v>
      </c>
      <c r="G8" s="8">
        <v>6882523</v>
      </c>
      <c r="H8" s="8">
        <v>6844659</v>
      </c>
      <c r="I8" s="8">
        <v>7592058</v>
      </c>
      <c r="J8" s="8">
        <v>21319240</v>
      </c>
      <c r="K8" s="8">
        <v>7724006</v>
      </c>
      <c r="L8" s="8">
        <v>7643433</v>
      </c>
      <c r="M8" s="8">
        <v>8075608</v>
      </c>
      <c r="N8" s="8">
        <v>23443047</v>
      </c>
      <c r="O8" s="8"/>
      <c r="P8" s="8"/>
      <c r="Q8" s="8"/>
      <c r="R8" s="8"/>
      <c r="S8" s="8"/>
      <c r="T8" s="8"/>
      <c r="U8" s="8"/>
      <c r="V8" s="8"/>
      <c r="W8" s="8">
        <v>44762287</v>
      </c>
      <c r="X8" s="8">
        <v>43815198</v>
      </c>
      <c r="Y8" s="8">
        <v>947089</v>
      </c>
      <c r="Z8" s="2">
        <v>2.1615536234710153</v>
      </c>
      <c r="AA8" s="6">
        <v>87630400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17136139</v>
      </c>
      <c r="D18" s="6"/>
      <c r="E18" s="7">
        <v>19025718</v>
      </c>
      <c r="F18" s="8">
        <v>19025718</v>
      </c>
      <c r="G18" s="8">
        <v>7927421</v>
      </c>
      <c r="H18" s="8"/>
      <c r="I18" s="8"/>
      <c r="J18" s="8">
        <v>7927421</v>
      </c>
      <c r="K18" s="8"/>
      <c r="L18" s="8"/>
      <c r="M18" s="8">
        <v>6341906</v>
      </c>
      <c r="N18" s="8">
        <v>6341906</v>
      </c>
      <c r="O18" s="8"/>
      <c r="P18" s="8"/>
      <c r="Q18" s="8"/>
      <c r="R18" s="8"/>
      <c r="S18" s="8"/>
      <c r="T18" s="8"/>
      <c r="U18" s="8"/>
      <c r="V18" s="8"/>
      <c r="W18" s="8">
        <v>14269327</v>
      </c>
      <c r="X18" s="8">
        <v>9512856</v>
      </c>
      <c r="Y18" s="8">
        <v>4756471</v>
      </c>
      <c r="Z18" s="2">
        <v>50.000452019877109</v>
      </c>
      <c r="AA18" s="6">
        <v>19025718</v>
      </c>
    </row>
    <row r="19" spans="1:27" ht="13.5" x14ac:dyDescent="0.25">
      <c r="A19" s="23" t="s">
        <v>46</v>
      </c>
      <c r="B19" s="29" t="s">
        <v>32</v>
      </c>
      <c r="C19" s="6">
        <v>9915</v>
      </c>
      <c r="D19" s="6"/>
      <c r="E19" s="7">
        <v>100</v>
      </c>
      <c r="F19" s="26">
        <v>100</v>
      </c>
      <c r="G19" s="26"/>
      <c r="H19" s="26"/>
      <c r="I19" s="26"/>
      <c r="J19" s="26"/>
      <c r="K19" s="26">
        <v>-9915</v>
      </c>
      <c r="L19" s="26">
        <v>4</v>
      </c>
      <c r="M19" s="26"/>
      <c r="N19" s="26">
        <v>-9911</v>
      </c>
      <c r="O19" s="26"/>
      <c r="P19" s="26"/>
      <c r="Q19" s="26"/>
      <c r="R19" s="26"/>
      <c r="S19" s="26"/>
      <c r="T19" s="26"/>
      <c r="U19" s="26"/>
      <c r="V19" s="26"/>
      <c r="W19" s="26">
        <v>-9911</v>
      </c>
      <c r="X19" s="26">
        <v>54</v>
      </c>
      <c r="Y19" s="26">
        <v>-9965</v>
      </c>
      <c r="Z19" s="27">
        <v>-18453.703703703704</v>
      </c>
      <c r="AA19" s="28">
        <v>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104236655</v>
      </c>
      <c r="D21" s="33">
        <f t="shared" si="0"/>
        <v>0</v>
      </c>
      <c r="E21" s="34">
        <f t="shared" si="0"/>
        <v>106656218</v>
      </c>
      <c r="F21" s="35">
        <f t="shared" si="0"/>
        <v>106656218</v>
      </c>
      <c r="G21" s="35">
        <f t="shared" si="0"/>
        <v>14809944</v>
      </c>
      <c r="H21" s="35">
        <f t="shared" si="0"/>
        <v>6844659</v>
      </c>
      <c r="I21" s="35">
        <f t="shared" si="0"/>
        <v>7592058</v>
      </c>
      <c r="J21" s="35">
        <f t="shared" si="0"/>
        <v>29246661</v>
      </c>
      <c r="K21" s="35">
        <f t="shared" si="0"/>
        <v>7714091</v>
      </c>
      <c r="L21" s="35">
        <f t="shared" si="0"/>
        <v>7643437</v>
      </c>
      <c r="M21" s="35">
        <f t="shared" si="0"/>
        <v>14417514</v>
      </c>
      <c r="N21" s="35">
        <f t="shared" si="0"/>
        <v>29775042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59021703</v>
      </c>
      <c r="X21" s="35">
        <f t="shared" si="0"/>
        <v>53328108</v>
      </c>
      <c r="Y21" s="35">
        <f t="shared" si="0"/>
        <v>5693595</v>
      </c>
      <c r="Z21" s="36">
        <f>+IF(X21&lt;&gt;0,+(Y21/X21)*100,0)</f>
        <v>10.676536658679133</v>
      </c>
      <c r="AA21" s="33">
        <f>SUM(AA5:AA20)</f>
        <v>106656218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23112680</v>
      </c>
      <c r="D24" s="6"/>
      <c r="E24" s="7">
        <v>28289083</v>
      </c>
      <c r="F24" s="8">
        <v>25000706</v>
      </c>
      <c r="G24" s="8">
        <v>34225</v>
      </c>
      <c r="H24" s="8">
        <v>3255241</v>
      </c>
      <c r="I24" s="8">
        <v>2225295</v>
      </c>
      <c r="J24" s="8">
        <v>5514761</v>
      </c>
      <c r="K24" s="8">
        <v>2125693</v>
      </c>
      <c r="L24" s="8">
        <v>3461739</v>
      </c>
      <c r="M24" s="8">
        <v>2332709</v>
      </c>
      <c r="N24" s="8">
        <v>7920141</v>
      </c>
      <c r="O24" s="8"/>
      <c r="P24" s="8"/>
      <c r="Q24" s="8"/>
      <c r="R24" s="8"/>
      <c r="S24" s="8"/>
      <c r="T24" s="8"/>
      <c r="U24" s="8"/>
      <c r="V24" s="8"/>
      <c r="W24" s="8">
        <v>13434902</v>
      </c>
      <c r="X24" s="8">
        <v>11568144</v>
      </c>
      <c r="Y24" s="8">
        <v>1866758</v>
      </c>
      <c r="Z24" s="2">
        <v>16.137057076744547</v>
      </c>
      <c r="AA24" s="6">
        <v>25000706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778701</v>
      </c>
      <c r="D26" s="6"/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>
        <v>25000</v>
      </c>
      <c r="L26" s="8">
        <v>25000</v>
      </c>
      <c r="M26" s="8">
        <v>25000</v>
      </c>
      <c r="N26" s="8">
        <v>75000</v>
      </c>
      <c r="O26" s="8"/>
      <c r="P26" s="8"/>
      <c r="Q26" s="8"/>
      <c r="R26" s="8"/>
      <c r="S26" s="8"/>
      <c r="T26" s="8"/>
      <c r="U26" s="8"/>
      <c r="V26" s="8"/>
      <c r="W26" s="8">
        <v>150000</v>
      </c>
      <c r="X26" s="8">
        <v>150000</v>
      </c>
      <c r="Y26" s="8"/>
      <c r="Z26" s="2"/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24773241</v>
      </c>
      <c r="D27" s="6"/>
      <c r="E27" s="7">
        <v>26171466</v>
      </c>
      <c r="F27" s="8">
        <v>26171466</v>
      </c>
      <c r="G27" s="8">
        <v>2180955</v>
      </c>
      <c r="H27" s="8">
        <v>2180955</v>
      </c>
      <c r="I27" s="8">
        <v>2180955</v>
      </c>
      <c r="J27" s="8">
        <v>6542865</v>
      </c>
      <c r="K27" s="8">
        <v>2180955</v>
      </c>
      <c r="L27" s="8">
        <v>2180955</v>
      </c>
      <c r="M27" s="8">
        <v>2180955</v>
      </c>
      <c r="N27" s="8">
        <v>6542865</v>
      </c>
      <c r="O27" s="8"/>
      <c r="P27" s="8"/>
      <c r="Q27" s="8"/>
      <c r="R27" s="8"/>
      <c r="S27" s="8"/>
      <c r="T27" s="8"/>
      <c r="U27" s="8"/>
      <c r="V27" s="8"/>
      <c r="W27" s="8">
        <v>13085730</v>
      </c>
      <c r="X27" s="8">
        <v>13085766</v>
      </c>
      <c r="Y27" s="8">
        <v>-36</v>
      </c>
      <c r="Z27" s="2"/>
      <c r="AA27" s="6">
        <v>26171466</v>
      </c>
    </row>
    <row r="28" spans="1:27" ht="13.5" x14ac:dyDescent="0.25">
      <c r="A28" s="25" t="s">
        <v>54</v>
      </c>
      <c r="B28" s="24" t="s">
        <v>32</v>
      </c>
      <c r="C28" s="6">
        <v>11517785</v>
      </c>
      <c r="D28" s="6"/>
      <c r="E28" s="7">
        <v>13178531</v>
      </c>
      <c r="F28" s="8">
        <v>13178531</v>
      </c>
      <c r="G28" s="8">
        <v>12917</v>
      </c>
      <c r="H28" s="8">
        <v>79992</v>
      </c>
      <c r="I28" s="8">
        <v>216398</v>
      </c>
      <c r="J28" s="8">
        <v>309307</v>
      </c>
      <c r="K28" s="8">
        <v>134179</v>
      </c>
      <c r="L28" s="8">
        <v>69290</v>
      </c>
      <c r="M28" s="8">
        <v>4887279</v>
      </c>
      <c r="N28" s="8">
        <v>5090748</v>
      </c>
      <c r="O28" s="8"/>
      <c r="P28" s="8"/>
      <c r="Q28" s="8"/>
      <c r="R28" s="8"/>
      <c r="S28" s="8"/>
      <c r="T28" s="8"/>
      <c r="U28" s="8"/>
      <c r="V28" s="8"/>
      <c r="W28" s="8">
        <v>5400055</v>
      </c>
      <c r="X28" s="8">
        <v>6108978</v>
      </c>
      <c r="Y28" s="8">
        <v>-708923</v>
      </c>
      <c r="Z28" s="2">
        <v>-11.604608823276168</v>
      </c>
      <c r="AA28" s="6">
        <v>13178531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5692381</v>
      </c>
      <c r="D30" s="6"/>
      <c r="E30" s="7">
        <v>4765322</v>
      </c>
      <c r="F30" s="8">
        <v>4765315</v>
      </c>
      <c r="G30" s="8">
        <v>51936</v>
      </c>
      <c r="H30" s="8">
        <v>98244</v>
      </c>
      <c r="I30" s="8">
        <v>243550</v>
      </c>
      <c r="J30" s="8">
        <v>393730</v>
      </c>
      <c r="K30" s="8">
        <v>144616</v>
      </c>
      <c r="L30" s="8">
        <v>989656</v>
      </c>
      <c r="M30" s="8">
        <v>1310883</v>
      </c>
      <c r="N30" s="8">
        <v>2445155</v>
      </c>
      <c r="O30" s="8"/>
      <c r="P30" s="8"/>
      <c r="Q30" s="8"/>
      <c r="R30" s="8"/>
      <c r="S30" s="8"/>
      <c r="T30" s="8"/>
      <c r="U30" s="8"/>
      <c r="V30" s="8"/>
      <c r="W30" s="8">
        <v>2838885</v>
      </c>
      <c r="X30" s="8">
        <v>2382636</v>
      </c>
      <c r="Y30" s="8">
        <v>456249</v>
      </c>
      <c r="Z30" s="2">
        <v>19.148917417515726</v>
      </c>
      <c r="AA30" s="6">
        <v>4765315</v>
      </c>
    </row>
    <row r="31" spans="1:27" ht="13.5" x14ac:dyDescent="0.25">
      <c r="A31" s="25" t="s">
        <v>57</v>
      </c>
      <c r="B31" s="24" t="s">
        <v>32</v>
      </c>
      <c r="C31" s="6">
        <v>28002769</v>
      </c>
      <c r="D31" s="6"/>
      <c r="E31" s="7">
        <v>27146688</v>
      </c>
      <c r="F31" s="8">
        <v>27146688</v>
      </c>
      <c r="G31" s="8">
        <v>141517</v>
      </c>
      <c r="H31" s="8">
        <v>2436511</v>
      </c>
      <c r="I31" s="8">
        <v>2379912</v>
      </c>
      <c r="J31" s="8">
        <v>4957940</v>
      </c>
      <c r="K31" s="8">
        <v>2285418</v>
      </c>
      <c r="L31" s="8">
        <v>3627954</v>
      </c>
      <c r="M31" s="8">
        <v>4347300</v>
      </c>
      <c r="N31" s="8">
        <v>10260672</v>
      </c>
      <c r="O31" s="8"/>
      <c r="P31" s="8"/>
      <c r="Q31" s="8"/>
      <c r="R31" s="8"/>
      <c r="S31" s="8"/>
      <c r="T31" s="8"/>
      <c r="U31" s="8"/>
      <c r="V31" s="8"/>
      <c r="W31" s="8">
        <v>15218612</v>
      </c>
      <c r="X31" s="8">
        <v>13573334</v>
      </c>
      <c r="Y31" s="8">
        <v>1645278</v>
      </c>
      <c r="Z31" s="2">
        <v>12.12139920818275</v>
      </c>
      <c r="AA31" s="6">
        <v>27146688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1907136</v>
      </c>
      <c r="D33" s="6"/>
      <c r="E33" s="7">
        <v>2814132</v>
      </c>
      <c r="F33" s="8">
        <v>2814139</v>
      </c>
      <c r="G33" s="8">
        <v>232983</v>
      </c>
      <c r="H33" s="8">
        <v>269696</v>
      </c>
      <c r="I33" s="8">
        <v>202904</v>
      </c>
      <c r="J33" s="8">
        <v>705583</v>
      </c>
      <c r="K33" s="8">
        <v>227221</v>
      </c>
      <c r="L33" s="8">
        <v>181653</v>
      </c>
      <c r="M33" s="8">
        <v>187047</v>
      </c>
      <c r="N33" s="8">
        <v>595921</v>
      </c>
      <c r="O33" s="8"/>
      <c r="P33" s="8"/>
      <c r="Q33" s="8"/>
      <c r="R33" s="8"/>
      <c r="S33" s="8"/>
      <c r="T33" s="8"/>
      <c r="U33" s="8"/>
      <c r="V33" s="8"/>
      <c r="W33" s="8">
        <v>1301504</v>
      </c>
      <c r="X33" s="8">
        <v>1407055</v>
      </c>
      <c r="Y33" s="8">
        <v>-105551</v>
      </c>
      <c r="Z33" s="2">
        <v>-7.5015546655958723</v>
      </c>
      <c r="AA33" s="6">
        <v>2814139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95784693</v>
      </c>
      <c r="D35" s="33">
        <f>SUM(D24:D34)</f>
        <v>0</v>
      </c>
      <c r="E35" s="34">
        <f t="shared" si="1"/>
        <v>102665222</v>
      </c>
      <c r="F35" s="35">
        <f t="shared" si="1"/>
        <v>99376845</v>
      </c>
      <c r="G35" s="35">
        <f t="shared" si="1"/>
        <v>2679533</v>
      </c>
      <c r="H35" s="35">
        <f t="shared" si="1"/>
        <v>8320639</v>
      </c>
      <c r="I35" s="35">
        <f t="shared" si="1"/>
        <v>7499014</v>
      </c>
      <c r="J35" s="35">
        <f t="shared" si="1"/>
        <v>18499186</v>
      </c>
      <c r="K35" s="35">
        <f t="shared" si="1"/>
        <v>7123082</v>
      </c>
      <c r="L35" s="35">
        <f t="shared" si="1"/>
        <v>10536247</v>
      </c>
      <c r="M35" s="35">
        <f t="shared" si="1"/>
        <v>15271173</v>
      </c>
      <c r="N35" s="35">
        <f t="shared" si="1"/>
        <v>32930502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51429688</v>
      </c>
      <c r="X35" s="35">
        <f t="shared" si="1"/>
        <v>48275913</v>
      </c>
      <c r="Y35" s="35">
        <f t="shared" si="1"/>
        <v>3153775</v>
      </c>
      <c r="Z35" s="36">
        <f>+IF(X35&lt;&gt;0,+(Y35/X35)*100,0)</f>
        <v>6.5328127507396898</v>
      </c>
      <c r="AA35" s="33">
        <f>SUM(AA24:AA34)</f>
        <v>99376845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8451962</v>
      </c>
      <c r="D37" s="46">
        <f>+D21-D35</f>
        <v>0</v>
      </c>
      <c r="E37" s="47">
        <f t="shared" si="2"/>
        <v>3990996</v>
      </c>
      <c r="F37" s="48">
        <f t="shared" si="2"/>
        <v>7279373</v>
      </c>
      <c r="G37" s="48">
        <f t="shared" si="2"/>
        <v>12130411</v>
      </c>
      <c r="H37" s="48">
        <f t="shared" si="2"/>
        <v>-1475980</v>
      </c>
      <c r="I37" s="48">
        <f t="shared" si="2"/>
        <v>93044</v>
      </c>
      <c r="J37" s="48">
        <f t="shared" si="2"/>
        <v>10747475</v>
      </c>
      <c r="K37" s="48">
        <f t="shared" si="2"/>
        <v>591009</v>
      </c>
      <c r="L37" s="48">
        <f t="shared" si="2"/>
        <v>-2892810</v>
      </c>
      <c r="M37" s="48">
        <f t="shared" si="2"/>
        <v>-853659</v>
      </c>
      <c r="N37" s="48">
        <f t="shared" si="2"/>
        <v>-3155460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7592015</v>
      </c>
      <c r="X37" s="48">
        <f>IF(F21=F35,0,X21-X35)</f>
        <v>5052195</v>
      </c>
      <c r="Y37" s="48">
        <f t="shared" si="2"/>
        <v>2539820</v>
      </c>
      <c r="Z37" s="49">
        <f>+IF(X37&lt;&gt;0,+(Y37/X37)*100,0)</f>
        <v>50.27161461503367</v>
      </c>
      <c r="AA37" s="46">
        <f>+AA21-AA35</f>
        <v>7279373</v>
      </c>
    </row>
    <row r="38" spans="1:27" ht="23.1" customHeight="1" x14ac:dyDescent="0.25">
      <c r="A38" s="50" t="s">
        <v>62</v>
      </c>
      <c r="B38" s="29" t="s">
        <v>32</v>
      </c>
      <c r="C38" s="6">
        <v>13049961</v>
      </c>
      <c r="D38" s="6"/>
      <c r="E38" s="7">
        <v>10016000</v>
      </c>
      <c r="F38" s="8">
        <v>10016000</v>
      </c>
      <c r="G38" s="8"/>
      <c r="H38" s="8"/>
      <c r="I38" s="8"/>
      <c r="J38" s="8"/>
      <c r="K38" s="8">
        <v>666846</v>
      </c>
      <c r="L38" s="8">
        <v>1043095</v>
      </c>
      <c r="M38" s="8">
        <v>543541</v>
      </c>
      <c r="N38" s="8">
        <v>2253482</v>
      </c>
      <c r="O38" s="8"/>
      <c r="P38" s="8"/>
      <c r="Q38" s="8"/>
      <c r="R38" s="8"/>
      <c r="S38" s="8"/>
      <c r="T38" s="8"/>
      <c r="U38" s="8"/>
      <c r="V38" s="8"/>
      <c r="W38" s="8">
        <v>2253482</v>
      </c>
      <c r="X38" s="8">
        <v>10016000</v>
      </c>
      <c r="Y38" s="8">
        <v>-7762518</v>
      </c>
      <c r="Z38" s="2">
        <v>-77.501178115015975</v>
      </c>
      <c r="AA38" s="6">
        <v>10016000</v>
      </c>
    </row>
    <row r="39" spans="1:27" ht="57" customHeight="1" x14ac:dyDescent="0.25">
      <c r="A39" s="50" t="s">
        <v>63</v>
      </c>
      <c r="B39" s="29" t="s">
        <v>32</v>
      </c>
      <c r="C39" s="28">
        <v>700437</v>
      </c>
      <c r="D39" s="28"/>
      <c r="E39" s="7">
        <v>300000</v>
      </c>
      <c r="F39" s="26">
        <v>300000</v>
      </c>
      <c r="G39" s="26"/>
      <c r="H39" s="26">
        <v>43479</v>
      </c>
      <c r="I39" s="26">
        <v>853</v>
      </c>
      <c r="J39" s="26">
        <v>44332</v>
      </c>
      <c r="K39" s="26">
        <v>23452</v>
      </c>
      <c r="L39" s="26">
        <v>112114</v>
      </c>
      <c r="M39" s="26">
        <v>159059</v>
      </c>
      <c r="N39" s="26">
        <v>294625</v>
      </c>
      <c r="O39" s="26"/>
      <c r="P39" s="26"/>
      <c r="Q39" s="26"/>
      <c r="R39" s="26"/>
      <c r="S39" s="26"/>
      <c r="T39" s="26"/>
      <c r="U39" s="26"/>
      <c r="V39" s="26"/>
      <c r="W39" s="26">
        <v>338957</v>
      </c>
      <c r="X39" s="26">
        <v>150006</v>
      </c>
      <c r="Y39" s="26">
        <v>188951</v>
      </c>
      <c r="Z39" s="27">
        <v>125.96229484153967</v>
      </c>
      <c r="AA39" s="28">
        <v>300000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22202360</v>
      </c>
      <c r="D41" s="56">
        <f>SUM(D37:D40)</f>
        <v>0</v>
      </c>
      <c r="E41" s="57">
        <f t="shared" si="3"/>
        <v>14306996</v>
      </c>
      <c r="F41" s="58">
        <f t="shared" si="3"/>
        <v>17595373</v>
      </c>
      <c r="G41" s="58">
        <f t="shared" si="3"/>
        <v>12130411</v>
      </c>
      <c r="H41" s="58">
        <f t="shared" si="3"/>
        <v>-1432501</v>
      </c>
      <c r="I41" s="58">
        <f t="shared" si="3"/>
        <v>93897</v>
      </c>
      <c r="J41" s="58">
        <f t="shared" si="3"/>
        <v>10791807</v>
      </c>
      <c r="K41" s="58">
        <f t="shared" si="3"/>
        <v>1281307</v>
      </c>
      <c r="L41" s="58">
        <f t="shared" si="3"/>
        <v>-1737601</v>
      </c>
      <c r="M41" s="58">
        <f t="shared" si="3"/>
        <v>-151059</v>
      </c>
      <c r="N41" s="58">
        <f t="shared" si="3"/>
        <v>-607353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10184454</v>
      </c>
      <c r="X41" s="58">
        <f t="shared" si="3"/>
        <v>15218201</v>
      </c>
      <c r="Y41" s="58">
        <f t="shared" si="3"/>
        <v>-5033747</v>
      </c>
      <c r="Z41" s="59">
        <f>+IF(X41&lt;&gt;0,+(Y41/X41)*100,0)</f>
        <v>-33.077148869304587</v>
      </c>
      <c r="AA41" s="56">
        <f>SUM(AA37:AA40)</f>
        <v>17595373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22202360</v>
      </c>
      <c r="D43" s="64">
        <f>+D41-D42</f>
        <v>0</v>
      </c>
      <c r="E43" s="65">
        <f t="shared" si="4"/>
        <v>14306996</v>
      </c>
      <c r="F43" s="66">
        <f t="shared" si="4"/>
        <v>17595373</v>
      </c>
      <c r="G43" s="66">
        <f t="shared" si="4"/>
        <v>12130411</v>
      </c>
      <c r="H43" s="66">
        <f t="shared" si="4"/>
        <v>-1432501</v>
      </c>
      <c r="I43" s="66">
        <f t="shared" si="4"/>
        <v>93897</v>
      </c>
      <c r="J43" s="66">
        <f t="shared" si="4"/>
        <v>10791807</v>
      </c>
      <c r="K43" s="66">
        <f t="shared" si="4"/>
        <v>1281307</v>
      </c>
      <c r="L43" s="66">
        <f t="shared" si="4"/>
        <v>-1737601</v>
      </c>
      <c r="M43" s="66">
        <f t="shared" si="4"/>
        <v>-151059</v>
      </c>
      <c r="N43" s="66">
        <f t="shared" si="4"/>
        <v>-607353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10184454</v>
      </c>
      <c r="X43" s="66">
        <f t="shared" si="4"/>
        <v>15218201</v>
      </c>
      <c r="Y43" s="66">
        <f t="shared" si="4"/>
        <v>-5033747</v>
      </c>
      <c r="Z43" s="67">
        <f>+IF(X43&lt;&gt;0,+(Y43/X43)*100,0)</f>
        <v>-33.077148869304587</v>
      </c>
      <c r="AA43" s="64">
        <f>+AA41-AA42</f>
        <v>17595373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22202360</v>
      </c>
      <c r="D45" s="56">
        <f>SUM(D43:D44)</f>
        <v>0</v>
      </c>
      <c r="E45" s="57">
        <f t="shared" si="5"/>
        <v>14306996</v>
      </c>
      <c r="F45" s="58">
        <f t="shared" si="5"/>
        <v>17595373</v>
      </c>
      <c r="G45" s="58">
        <f t="shared" si="5"/>
        <v>12130411</v>
      </c>
      <c r="H45" s="58">
        <f t="shared" si="5"/>
        <v>-1432501</v>
      </c>
      <c r="I45" s="58">
        <f t="shared" si="5"/>
        <v>93897</v>
      </c>
      <c r="J45" s="58">
        <f t="shared" si="5"/>
        <v>10791807</v>
      </c>
      <c r="K45" s="58">
        <f t="shared" si="5"/>
        <v>1281307</v>
      </c>
      <c r="L45" s="58">
        <f t="shared" si="5"/>
        <v>-1737601</v>
      </c>
      <c r="M45" s="58">
        <f t="shared" si="5"/>
        <v>-151059</v>
      </c>
      <c r="N45" s="58">
        <f t="shared" si="5"/>
        <v>-607353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10184454</v>
      </c>
      <c r="X45" s="58">
        <f t="shared" si="5"/>
        <v>15218201</v>
      </c>
      <c r="Y45" s="58">
        <f t="shared" si="5"/>
        <v>-5033747</v>
      </c>
      <c r="Z45" s="59">
        <f>+IF(X45&lt;&gt;0,+(Y45/X45)*100,0)</f>
        <v>-33.077148869304587</v>
      </c>
      <c r="AA45" s="56">
        <f>SUM(AA43:AA44)</f>
        <v>17595373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22202360</v>
      </c>
      <c r="D47" s="71">
        <f>SUM(D45:D46)</f>
        <v>0</v>
      </c>
      <c r="E47" s="72">
        <f t="shared" si="6"/>
        <v>14306996</v>
      </c>
      <c r="F47" s="73">
        <f t="shared" si="6"/>
        <v>17595373</v>
      </c>
      <c r="G47" s="73">
        <f t="shared" si="6"/>
        <v>12130411</v>
      </c>
      <c r="H47" s="74">
        <f t="shared" si="6"/>
        <v>-1432501</v>
      </c>
      <c r="I47" s="74">
        <f t="shared" si="6"/>
        <v>93897</v>
      </c>
      <c r="J47" s="74">
        <f t="shared" si="6"/>
        <v>10791807</v>
      </c>
      <c r="K47" s="74">
        <f t="shared" si="6"/>
        <v>1281307</v>
      </c>
      <c r="L47" s="74">
        <f t="shared" si="6"/>
        <v>-1737601</v>
      </c>
      <c r="M47" s="73">
        <f t="shared" si="6"/>
        <v>-151059</v>
      </c>
      <c r="N47" s="73">
        <f t="shared" si="6"/>
        <v>-607353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10184454</v>
      </c>
      <c r="X47" s="74">
        <f t="shared" si="6"/>
        <v>15218201</v>
      </c>
      <c r="Y47" s="74">
        <f t="shared" si="6"/>
        <v>-5033747</v>
      </c>
      <c r="Z47" s="75">
        <f>+IF(X47&lt;&gt;0,+(Y47/X47)*100,0)</f>
        <v>-33.077148869304587</v>
      </c>
      <c r="AA47" s="76">
        <f>SUM(AA45:AA46)</f>
        <v>17595373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14112423</v>
      </c>
      <c r="D8" s="6"/>
      <c r="E8" s="7">
        <v>14285900</v>
      </c>
      <c r="F8" s="8">
        <v>14285900</v>
      </c>
      <c r="G8" s="8">
        <v>1594585</v>
      </c>
      <c r="H8" s="8">
        <v>1835594</v>
      </c>
      <c r="I8" s="8">
        <v>1051877</v>
      </c>
      <c r="J8" s="8">
        <v>4482056</v>
      </c>
      <c r="K8" s="8">
        <v>1371450</v>
      </c>
      <c r="L8" s="8">
        <v>1342187</v>
      </c>
      <c r="M8" s="8">
        <v>1368252</v>
      </c>
      <c r="N8" s="8">
        <v>4081889</v>
      </c>
      <c r="O8" s="8"/>
      <c r="P8" s="8"/>
      <c r="Q8" s="8"/>
      <c r="R8" s="8"/>
      <c r="S8" s="8"/>
      <c r="T8" s="8"/>
      <c r="U8" s="8"/>
      <c r="V8" s="8"/>
      <c r="W8" s="8">
        <v>8563945</v>
      </c>
      <c r="X8" s="8">
        <v>7227958</v>
      </c>
      <c r="Y8" s="8">
        <v>1335987</v>
      </c>
      <c r="Z8" s="2">
        <v>18.483602146000294</v>
      </c>
      <c r="AA8" s="6">
        <v>14285900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11100</v>
      </c>
      <c r="F19" s="26">
        <v>11100</v>
      </c>
      <c r="G19" s="26"/>
      <c r="H19" s="26">
        <v>3625</v>
      </c>
      <c r="I19" s="26"/>
      <c r="J19" s="26">
        <v>3625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3625</v>
      </c>
      <c r="X19" s="26">
        <v>6475</v>
      </c>
      <c r="Y19" s="26">
        <v>-2850</v>
      </c>
      <c r="Z19" s="27">
        <v>-44.015444015444018</v>
      </c>
      <c r="AA19" s="28">
        <v>11100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14112423</v>
      </c>
      <c r="D21" s="33">
        <f t="shared" si="0"/>
        <v>0</v>
      </c>
      <c r="E21" s="34">
        <f t="shared" si="0"/>
        <v>14297000</v>
      </c>
      <c r="F21" s="35">
        <f t="shared" si="0"/>
        <v>14297000</v>
      </c>
      <c r="G21" s="35">
        <f t="shared" si="0"/>
        <v>1594585</v>
      </c>
      <c r="H21" s="35">
        <f t="shared" si="0"/>
        <v>1839219</v>
      </c>
      <c r="I21" s="35">
        <f t="shared" si="0"/>
        <v>1051877</v>
      </c>
      <c r="J21" s="35">
        <f t="shared" si="0"/>
        <v>4485681</v>
      </c>
      <c r="K21" s="35">
        <f t="shared" si="0"/>
        <v>1371450</v>
      </c>
      <c r="L21" s="35">
        <f t="shared" si="0"/>
        <v>1342187</v>
      </c>
      <c r="M21" s="35">
        <f t="shared" si="0"/>
        <v>1368252</v>
      </c>
      <c r="N21" s="35">
        <f t="shared" si="0"/>
        <v>4081889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8567570</v>
      </c>
      <c r="X21" s="35">
        <f t="shared" si="0"/>
        <v>7234433</v>
      </c>
      <c r="Y21" s="35">
        <f t="shared" si="0"/>
        <v>1333137</v>
      </c>
      <c r="Z21" s="36">
        <f>+IF(X21&lt;&gt;0,+(Y21/X21)*100,0)</f>
        <v>18.427663923351005</v>
      </c>
      <c r="AA21" s="33">
        <f>SUM(AA5:AA20)</f>
        <v>14297000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6852421</v>
      </c>
      <c r="D24" s="6"/>
      <c r="E24" s="7">
        <v>6377080</v>
      </c>
      <c r="F24" s="8">
        <v>6377080</v>
      </c>
      <c r="G24" s="8">
        <v>513053</v>
      </c>
      <c r="H24" s="8">
        <v>574625</v>
      </c>
      <c r="I24" s="8">
        <v>577825</v>
      </c>
      <c r="J24" s="8">
        <v>1665503</v>
      </c>
      <c r="K24" s="8">
        <v>602592</v>
      </c>
      <c r="L24" s="8">
        <v>895632</v>
      </c>
      <c r="M24" s="8">
        <v>619002</v>
      </c>
      <c r="N24" s="8">
        <v>2117226</v>
      </c>
      <c r="O24" s="8"/>
      <c r="P24" s="8"/>
      <c r="Q24" s="8"/>
      <c r="R24" s="8"/>
      <c r="S24" s="8"/>
      <c r="T24" s="8"/>
      <c r="U24" s="8"/>
      <c r="V24" s="8"/>
      <c r="W24" s="8">
        <v>3782729</v>
      </c>
      <c r="X24" s="8">
        <v>3188544</v>
      </c>
      <c r="Y24" s="8">
        <v>594185</v>
      </c>
      <c r="Z24" s="2">
        <v>18.634994530418901</v>
      </c>
      <c r="AA24" s="6">
        <v>6377080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1001903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1648207</v>
      </c>
      <c r="D27" s="6"/>
      <c r="E27" s="7">
        <v>1774700</v>
      </c>
      <c r="F27" s="8">
        <v>1774700</v>
      </c>
      <c r="G27" s="8">
        <v>147892</v>
      </c>
      <c r="H27" s="8">
        <v>147892</v>
      </c>
      <c r="I27" s="8">
        <v>170979</v>
      </c>
      <c r="J27" s="8">
        <v>466763</v>
      </c>
      <c r="K27" s="8">
        <v>145327</v>
      </c>
      <c r="L27" s="8">
        <v>145333</v>
      </c>
      <c r="M27" s="8">
        <v>145319</v>
      </c>
      <c r="N27" s="8">
        <v>435979</v>
      </c>
      <c r="O27" s="8"/>
      <c r="P27" s="8"/>
      <c r="Q27" s="8"/>
      <c r="R27" s="8"/>
      <c r="S27" s="8"/>
      <c r="T27" s="8"/>
      <c r="U27" s="8"/>
      <c r="V27" s="8"/>
      <c r="W27" s="8">
        <v>902742</v>
      </c>
      <c r="X27" s="8">
        <v>887352</v>
      </c>
      <c r="Y27" s="8">
        <v>15390</v>
      </c>
      <c r="Z27" s="2">
        <v>1.7343737321829442</v>
      </c>
      <c r="AA27" s="6">
        <v>1774700</v>
      </c>
    </row>
    <row r="28" spans="1:27" ht="13.5" x14ac:dyDescent="0.25">
      <c r="A28" s="25" t="s">
        <v>54</v>
      </c>
      <c r="B28" s="24" t="s">
        <v>32</v>
      </c>
      <c r="C28" s="6">
        <v>14049</v>
      </c>
      <c r="D28" s="6"/>
      <c r="E28" s="7">
        <v>206400</v>
      </c>
      <c r="F28" s="8">
        <v>206400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206400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1584038</v>
      </c>
      <c r="D30" s="6"/>
      <c r="E30" s="7">
        <v>2833200</v>
      </c>
      <c r="F30" s="8">
        <v>2833200</v>
      </c>
      <c r="G30" s="8">
        <v>953</v>
      </c>
      <c r="H30" s="8">
        <v>236041</v>
      </c>
      <c r="I30" s="8">
        <v>43790</v>
      </c>
      <c r="J30" s="8">
        <v>280784</v>
      </c>
      <c r="K30" s="8">
        <v>82902</v>
      </c>
      <c r="L30" s="8">
        <v>310427</v>
      </c>
      <c r="M30" s="8">
        <v>253273</v>
      </c>
      <c r="N30" s="8">
        <v>646602</v>
      </c>
      <c r="O30" s="8"/>
      <c r="P30" s="8"/>
      <c r="Q30" s="8"/>
      <c r="R30" s="8"/>
      <c r="S30" s="8"/>
      <c r="T30" s="8"/>
      <c r="U30" s="8"/>
      <c r="V30" s="8"/>
      <c r="W30" s="8">
        <v>927386</v>
      </c>
      <c r="X30" s="8">
        <v>1302113</v>
      </c>
      <c r="Y30" s="8">
        <v>-374727</v>
      </c>
      <c r="Z30" s="2">
        <v>-28.77837791343762</v>
      </c>
      <c r="AA30" s="6">
        <v>2833200</v>
      </c>
    </row>
    <row r="31" spans="1:27" ht="13.5" x14ac:dyDescent="0.25">
      <c r="A31" s="25" t="s">
        <v>57</v>
      </c>
      <c r="B31" s="24" t="s">
        <v>32</v>
      </c>
      <c r="C31" s="6">
        <v>693701</v>
      </c>
      <c r="D31" s="6"/>
      <c r="E31" s="7">
        <v>640700</v>
      </c>
      <c r="F31" s="8">
        <v>640700</v>
      </c>
      <c r="G31" s="8"/>
      <c r="H31" s="8"/>
      <c r="I31" s="8">
        <v>169130</v>
      </c>
      <c r="J31" s="8">
        <v>169130</v>
      </c>
      <c r="K31" s="8">
        <v>2096</v>
      </c>
      <c r="L31" s="8">
        <v>1990</v>
      </c>
      <c r="M31" s="8">
        <v>15601</v>
      </c>
      <c r="N31" s="8">
        <v>19687</v>
      </c>
      <c r="O31" s="8"/>
      <c r="P31" s="8"/>
      <c r="Q31" s="8"/>
      <c r="R31" s="8"/>
      <c r="S31" s="8"/>
      <c r="T31" s="8"/>
      <c r="U31" s="8"/>
      <c r="V31" s="8"/>
      <c r="W31" s="8">
        <v>188817</v>
      </c>
      <c r="X31" s="8">
        <v>373750</v>
      </c>
      <c r="Y31" s="8">
        <v>-184933</v>
      </c>
      <c r="Z31" s="2">
        <v>-49.480401337792642</v>
      </c>
      <c r="AA31" s="6">
        <v>640700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833091</v>
      </c>
      <c r="D33" s="6"/>
      <c r="E33" s="7">
        <v>1206630</v>
      </c>
      <c r="F33" s="8">
        <v>1206630</v>
      </c>
      <c r="G33" s="8">
        <v>42865</v>
      </c>
      <c r="H33" s="8">
        <v>69986</v>
      </c>
      <c r="I33" s="8">
        <v>115075</v>
      </c>
      <c r="J33" s="8">
        <v>227926</v>
      </c>
      <c r="K33" s="8">
        <v>105871</v>
      </c>
      <c r="L33" s="8">
        <v>67929</v>
      </c>
      <c r="M33" s="8">
        <v>62933</v>
      </c>
      <c r="N33" s="8">
        <v>236733</v>
      </c>
      <c r="O33" s="8"/>
      <c r="P33" s="8"/>
      <c r="Q33" s="8"/>
      <c r="R33" s="8"/>
      <c r="S33" s="8"/>
      <c r="T33" s="8"/>
      <c r="U33" s="8"/>
      <c r="V33" s="8"/>
      <c r="W33" s="8">
        <v>464659</v>
      </c>
      <c r="X33" s="8">
        <v>670620</v>
      </c>
      <c r="Y33" s="8">
        <v>-205961</v>
      </c>
      <c r="Z33" s="2">
        <v>-30.71202767588202</v>
      </c>
      <c r="AA33" s="6">
        <v>1206630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12627410</v>
      </c>
      <c r="D35" s="33">
        <f>SUM(D24:D34)</f>
        <v>0</v>
      </c>
      <c r="E35" s="34">
        <f t="shared" si="1"/>
        <v>13038710</v>
      </c>
      <c r="F35" s="35">
        <f t="shared" si="1"/>
        <v>13038710</v>
      </c>
      <c r="G35" s="35">
        <f t="shared" si="1"/>
        <v>704763</v>
      </c>
      <c r="H35" s="35">
        <f t="shared" si="1"/>
        <v>1028544</v>
      </c>
      <c r="I35" s="35">
        <f t="shared" si="1"/>
        <v>1076799</v>
      </c>
      <c r="J35" s="35">
        <f t="shared" si="1"/>
        <v>2810106</v>
      </c>
      <c r="K35" s="35">
        <f t="shared" si="1"/>
        <v>938788</v>
      </c>
      <c r="L35" s="35">
        <f t="shared" si="1"/>
        <v>1421311</v>
      </c>
      <c r="M35" s="35">
        <f t="shared" si="1"/>
        <v>1096128</v>
      </c>
      <c r="N35" s="35">
        <f t="shared" si="1"/>
        <v>3456227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6266333</v>
      </c>
      <c r="X35" s="35">
        <f t="shared" si="1"/>
        <v>6422379</v>
      </c>
      <c r="Y35" s="35">
        <f t="shared" si="1"/>
        <v>-156046</v>
      </c>
      <c r="Z35" s="36">
        <f>+IF(X35&lt;&gt;0,+(Y35/X35)*100,0)</f>
        <v>-2.4297226931017306</v>
      </c>
      <c r="AA35" s="33">
        <f>SUM(AA24:AA34)</f>
        <v>13038710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1485013</v>
      </c>
      <c r="D37" s="46">
        <f>+D21-D35</f>
        <v>0</v>
      </c>
      <c r="E37" s="47">
        <f t="shared" si="2"/>
        <v>1258290</v>
      </c>
      <c r="F37" s="48">
        <f t="shared" si="2"/>
        <v>1258290</v>
      </c>
      <c r="G37" s="48">
        <f t="shared" si="2"/>
        <v>889822</v>
      </c>
      <c r="H37" s="48">
        <f t="shared" si="2"/>
        <v>810675</v>
      </c>
      <c r="I37" s="48">
        <f t="shared" si="2"/>
        <v>-24922</v>
      </c>
      <c r="J37" s="48">
        <f t="shared" si="2"/>
        <v>1675575</v>
      </c>
      <c r="K37" s="48">
        <f t="shared" si="2"/>
        <v>432662</v>
      </c>
      <c r="L37" s="48">
        <f t="shared" si="2"/>
        <v>-79124</v>
      </c>
      <c r="M37" s="48">
        <f t="shared" si="2"/>
        <v>272124</v>
      </c>
      <c r="N37" s="48">
        <f t="shared" si="2"/>
        <v>625662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2301237</v>
      </c>
      <c r="X37" s="48">
        <f>IF(F21=F35,0,X21-X35)</f>
        <v>812054</v>
      </c>
      <c r="Y37" s="48">
        <f t="shared" si="2"/>
        <v>1489183</v>
      </c>
      <c r="Z37" s="49">
        <f>+IF(X37&lt;&gt;0,+(Y37/X37)*100,0)</f>
        <v>183.38472564632403</v>
      </c>
      <c r="AA37" s="46">
        <f>+AA21-AA35</f>
        <v>1258290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1485013</v>
      </c>
      <c r="D41" s="56">
        <f>SUM(D37:D40)</f>
        <v>0</v>
      </c>
      <c r="E41" s="57">
        <f t="shared" si="3"/>
        <v>1258290</v>
      </c>
      <c r="F41" s="58">
        <f t="shared" si="3"/>
        <v>1258290</v>
      </c>
      <c r="G41" s="58">
        <f t="shared" si="3"/>
        <v>889822</v>
      </c>
      <c r="H41" s="58">
        <f t="shared" si="3"/>
        <v>810675</v>
      </c>
      <c r="I41" s="58">
        <f t="shared" si="3"/>
        <v>-24922</v>
      </c>
      <c r="J41" s="58">
        <f t="shared" si="3"/>
        <v>1675575</v>
      </c>
      <c r="K41" s="58">
        <f t="shared" si="3"/>
        <v>432662</v>
      </c>
      <c r="L41" s="58">
        <f t="shared" si="3"/>
        <v>-79124</v>
      </c>
      <c r="M41" s="58">
        <f t="shared" si="3"/>
        <v>272124</v>
      </c>
      <c r="N41" s="58">
        <f t="shared" si="3"/>
        <v>625662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2301237</v>
      </c>
      <c r="X41" s="58">
        <f t="shared" si="3"/>
        <v>812054</v>
      </c>
      <c r="Y41" s="58">
        <f t="shared" si="3"/>
        <v>1489183</v>
      </c>
      <c r="Z41" s="59">
        <f>+IF(X41&lt;&gt;0,+(Y41/X41)*100,0)</f>
        <v>183.38472564632403</v>
      </c>
      <c r="AA41" s="56">
        <f>SUM(AA37:AA40)</f>
        <v>1258290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1485013</v>
      </c>
      <c r="D43" s="64">
        <f>+D41-D42</f>
        <v>0</v>
      </c>
      <c r="E43" s="65">
        <f t="shared" si="4"/>
        <v>1258290</v>
      </c>
      <c r="F43" s="66">
        <f t="shared" si="4"/>
        <v>1258290</v>
      </c>
      <c r="G43" s="66">
        <f t="shared" si="4"/>
        <v>889822</v>
      </c>
      <c r="H43" s="66">
        <f t="shared" si="4"/>
        <v>810675</v>
      </c>
      <c r="I43" s="66">
        <f t="shared" si="4"/>
        <v>-24922</v>
      </c>
      <c r="J43" s="66">
        <f t="shared" si="4"/>
        <v>1675575</v>
      </c>
      <c r="K43" s="66">
        <f t="shared" si="4"/>
        <v>432662</v>
      </c>
      <c r="L43" s="66">
        <f t="shared" si="4"/>
        <v>-79124</v>
      </c>
      <c r="M43" s="66">
        <f t="shared" si="4"/>
        <v>272124</v>
      </c>
      <c r="N43" s="66">
        <f t="shared" si="4"/>
        <v>625662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2301237</v>
      </c>
      <c r="X43" s="66">
        <f t="shared" si="4"/>
        <v>812054</v>
      </c>
      <c r="Y43" s="66">
        <f t="shared" si="4"/>
        <v>1489183</v>
      </c>
      <c r="Z43" s="67">
        <f>+IF(X43&lt;&gt;0,+(Y43/X43)*100,0)</f>
        <v>183.38472564632403</v>
      </c>
      <c r="AA43" s="64">
        <f>+AA41-AA42</f>
        <v>1258290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1485013</v>
      </c>
      <c r="D45" s="56">
        <f>SUM(D43:D44)</f>
        <v>0</v>
      </c>
      <c r="E45" s="57">
        <f t="shared" si="5"/>
        <v>1258290</v>
      </c>
      <c r="F45" s="58">
        <f t="shared" si="5"/>
        <v>1258290</v>
      </c>
      <c r="G45" s="58">
        <f t="shared" si="5"/>
        <v>889822</v>
      </c>
      <c r="H45" s="58">
        <f t="shared" si="5"/>
        <v>810675</v>
      </c>
      <c r="I45" s="58">
        <f t="shared" si="5"/>
        <v>-24922</v>
      </c>
      <c r="J45" s="58">
        <f t="shared" si="5"/>
        <v>1675575</v>
      </c>
      <c r="K45" s="58">
        <f t="shared" si="5"/>
        <v>432662</v>
      </c>
      <c r="L45" s="58">
        <f t="shared" si="5"/>
        <v>-79124</v>
      </c>
      <c r="M45" s="58">
        <f t="shared" si="5"/>
        <v>272124</v>
      </c>
      <c r="N45" s="58">
        <f t="shared" si="5"/>
        <v>625662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2301237</v>
      </c>
      <c r="X45" s="58">
        <f t="shared" si="5"/>
        <v>812054</v>
      </c>
      <c r="Y45" s="58">
        <f t="shared" si="5"/>
        <v>1489183</v>
      </c>
      <c r="Z45" s="59">
        <f>+IF(X45&lt;&gt;0,+(Y45/X45)*100,0)</f>
        <v>183.38472564632403</v>
      </c>
      <c r="AA45" s="56">
        <f>SUM(AA43:AA44)</f>
        <v>1258290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1485013</v>
      </c>
      <c r="D47" s="71">
        <f>SUM(D45:D46)</f>
        <v>0</v>
      </c>
      <c r="E47" s="72">
        <f t="shared" si="6"/>
        <v>1258290</v>
      </c>
      <c r="F47" s="73">
        <f t="shared" si="6"/>
        <v>1258290</v>
      </c>
      <c r="G47" s="73">
        <f t="shared" si="6"/>
        <v>889822</v>
      </c>
      <c r="H47" s="74">
        <f t="shared" si="6"/>
        <v>810675</v>
      </c>
      <c r="I47" s="74">
        <f t="shared" si="6"/>
        <v>-24922</v>
      </c>
      <c r="J47" s="74">
        <f t="shared" si="6"/>
        <v>1675575</v>
      </c>
      <c r="K47" s="74">
        <f t="shared" si="6"/>
        <v>432662</v>
      </c>
      <c r="L47" s="74">
        <f t="shared" si="6"/>
        <v>-79124</v>
      </c>
      <c r="M47" s="73">
        <f t="shared" si="6"/>
        <v>272124</v>
      </c>
      <c r="N47" s="73">
        <f t="shared" si="6"/>
        <v>625662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2301237</v>
      </c>
      <c r="X47" s="74">
        <f t="shared" si="6"/>
        <v>812054</v>
      </c>
      <c r="Y47" s="74">
        <f t="shared" si="6"/>
        <v>1489183</v>
      </c>
      <c r="Z47" s="75">
        <f>+IF(X47&lt;&gt;0,+(Y47/X47)*100,0)</f>
        <v>183.38472564632403</v>
      </c>
      <c r="AA47" s="76">
        <f>SUM(AA45:AA46)</f>
        <v>1258290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22035443</v>
      </c>
      <c r="D8" s="6"/>
      <c r="E8" s="7">
        <v>17666839</v>
      </c>
      <c r="F8" s="8">
        <v>17666839</v>
      </c>
      <c r="G8" s="8">
        <v>1420276</v>
      </c>
      <c r="H8" s="8">
        <v>1414696</v>
      </c>
      <c r="I8" s="8">
        <v>1480614</v>
      </c>
      <c r="J8" s="8">
        <v>4315586</v>
      </c>
      <c r="K8" s="8">
        <v>1457841</v>
      </c>
      <c r="L8" s="8">
        <v>1464503</v>
      </c>
      <c r="M8" s="8">
        <v>1434735</v>
      </c>
      <c r="N8" s="8">
        <v>4357079</v>
      </c>
      <c r="O8" s="8"/>
      <c r="P8" s="8"/>
      <c r="Q8" s="8"/>
      <c r="R8" s="8"/>
      <c r="S8" s="8"/>
      <c r="T8" s="8"/>
      <c r="U8" s="8"/>
      <c r="V8" s="8"/>
      <c r="W8" s="8">
        <v>8672665</v>
      </c>
      <c r="X8" s="8">
        <v>8480088</v>
      </c>
      <c r="Y8" s="8">
        <v>192577</v>
      </c>
      <c r="Z8" s="2">
        <v>2.2709316224076921</v>
      </c>
      <c r="AA8" s="6">
        <v>17666839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284889</v>
      </c>
      <c r="D13" s="6"/>
      <c r="E13" s="7">
        <v>319800</v>
      </c>
      <c r="F13" s="8">
        <v>319800</v>
      </c>
      <c r="G13" s="8">
        <v>25070</v>
      </c>
      <c r="H13" s="8">
        <v>25154</v>
      </c>
      <c r="I13" s="8">
        <v>25111</v>
      </c>
      <c r="J13" s="8">
        <v>75335</v>
      </c>
      <c r="K13" s="8">
        <v>22511</v>
      </c>
      <c r="L13" s="8">
        <v>21014</v>
      </c>
      <c r="M13" s="8">
        <v>27015</v>
      </c>
      <c r="N13" s="8">
        <v>70540</v>
      </c>
      <c r="O13" s="8"/>
      <c r="P13" s="8"/>
      <c r="Q13" s="8"/>
      <c r="R13" s="8"/>
      <c r="S13" s="8"/>
      <c r="T13" s="8"/>
      <c r="U13" s="8"/>
      <c r="V13" s="8"/>
      <c r="W13" s="8">
        <v>145875</v>
      </c>
      <c r="X13" s="8">
        <v>163098</v>
      </c>
      <c r="Y13" s="8">
        <v>-17223</v>
      </c>
      <c r="Z13" s="2">
        <v>-10.55990876650848</v>
      </c>
      <c r="AA13" s="6">
        <v>319800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5834218</v>
      </c>
      <c r="D18" s="6"/>
      <c r="E18" s="7">
        <v>6042179</v>
      </c>
      <c r="F18" s="8">
        <v>6042179</v>
      </c>
      <c r="G18" s="8"/>
      <c r="H18" s="8">
        <v>665822</v>
      </c>
      <c r="I18" s="8">
        <v>956374</v>
      </c>
      <c r="J18" s="8">
        <v>1622196</v>
      </c>
      <c r="K18" s="8">
        <v>545236</v>
      </c>
      <c r="L18" s="8">
        <v>531101</v>
      </c>
      <c r="M18" s="8">
        <v>535801</v>
      </c>
      <c r="N18" s="8">
        <v>1612138</v>
      </c>
      <c r="O18" s="8"/>
      <c r="P18" s="8"/>
      <c r="Q18" s="8"/>
      <c r="R18" s="8"/>
      <c r="S18" s="8"/>
      <c r="T18" s="8"/>
      <c r="U18" s="8"/>
      <c r="V18" s="8"/>
      <c r="W18" s="8">
        <v>3234334</v>
      </c>
      <c r="X18" s="8">
        <v>4048261</v>
      </c>
      <c r="Y18" s="8">
        <v>-813927</v>
      </c>
      <c r="Z18" s="2">
        <v>-20.105595958363356</v>
      </c>
      <c r="AA18" s="6">
        <v>6042179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28154550</v>
      </c>
      <c r="D21" s="33">
        <f t="shared" si="0"/>
        <v>0</v>
      </c>
      <c r="E21" s="34">
        <f t="shared" si="0"/>
        <v>24028818</v>
      </c>
      <c r="F21" s="35">
        <f t="shared" si="0"/>
        <v>24028818</v>
      </c>
      <c r="G21" s="35">
        <f t="shared" si="0"/>
        <v>1445346</v>
      </c>
      <c r="H21" s="35">
        <f t="shared" si="0"/>
        <v>2105672</v>
      </c>
      <c r="I21" s="35">
        <f t="shared" si="0"/>
        <v>2462099</v>
      </c>
      <c r="J21" s="35">
        <f t="shared" si="0"/>
        <v>6013117</v>
      </c>
      <c r="K21" s="35">
        <f t="shared" si="0"/>
        <v>2025588</v>
      </c>
      <c r="L21" s="35">
        <f t="shared" si="0"/>
        <v>2016618</v>
      </c>
      <c r="M21" s="35">
        <f t="shared" si="0"/>
        <v>1997551</v>
      </c>
      <c r="N21" s="35">
        <f t="shared" si="0"/>
        <v>6039757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12052874</v>
      </c>
      <c r="X21" s="35">
        <f t="shared" si="0"/>
        <v>12691447</v>
      </c>
      <c r="Y21" s="35">
        <f t="shared" si="0"/>
        <v>-638573</v>
      </c>
      <c r="Z21" s="36">
        <f>+IF(X21&lt;&gt;0,+(Y21/X21)*100,0)</f>
        <v>-5.0315224103287832</v>
      </c>
      <c r="AA21" s="33">
        <f>SUM(AA5:AA20)</f>
        <v>24028818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8703483</v>
      </c>
      <c r="D24" s="6"/>
      <c r="E24" s="7">
        <v>10414710</v>
      </c>
      <c r="F24" s="8">
        <v>10414710</v>
      </c>
      <c r="G24" s="8">
        <v>1445668</v>
      </c>
      <c r="H24" s="8">
        <v>715683</v>
      </c>
      <c r="I24" s="8">
        <v>687685</v>
      </c>
      <c r="J24" s="8">
        <v>2849036</v>
      </c>
      <c r="K24" s="8">
        <v>787720</v>
      </c>
      <c r="L24" s="8">
        <v>719145</v>
      </c>
      <c r="M24" s="8">
        <v>1137154</v>
      </c>
      <c r="N24" s="8">
        <v>2644019</v>
      </c>
      <c r="O24" s="8"/>
      <c r="P24" s="8"/>
      <c r="Q24" s="8"/>
      <c r="R24" s="8"/>
      <c r="S24" s="8"/>
      <c r="T24" s="8"/>
      <c r="U24" s="8"/>
      <c r="V24" s="8"/>
      <c r="W24" s="8">
        <v>5493055</v>
      </c>
      <c r="X24" s="8">
        <v>5103198</v>
      </c>
      <c r="Y24" s="8">
        <v>389857</v>
      </c>
      <c r="Z24" s="2">
        <v>7.6394645083337949</v>
      </c>
      <c r="AA24" s="6">
        <v>10414710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869974</v>
      </c>
      <c r="D26" s="6"/>
      <c r="E26" s="7">
        <v>1202514</v>
      </c>
      <c r="F26" s="8">
        <v>1202514</v>
      </c>
      <c r="G26" s="8"/>
      <c r="H26" s="8"/>
      <c r="I26" s="8"/>
      <c r="J26" s="8"/>
      <c r="K26" s="8">
        <v>19373</v>
      </c>
      <c r="L26" s="8">
        <v>3659</v>
      </c>
      <c r="M26" s="8"/>
      <c r="N26" s="8">
        <v>23032</v>
      </c>
      <c r="O26" s="8"/>
      <c r="P26" s="8"/>
      <c r="Q26" s="8"/>
      <c r="R26" s="8"/>
      <c r="S26" s="8"/>
      <c r="T26" s="8"/>
      <c r="U26" s="8"/>
      <c r="V26" s="8"/>
      <c r="W26" s="8">
        <v>23032</v>
      </c>
      <c r="X26" s="8">
        <v>505056</v>
      </c>
      <c r="Y26" s="8">
        <v>-482024</v>
      </c>
      <c r="Z26" s="2">
        <v>-95.439713615915849</v>
      </c>
      <c r="AA26" s="6">
        <v>1202514</v>
      </c>
    </row>
    <row r="27" spans="1:27" ht="13.5" x14ac:dyDescent="0.25">
      <c r="A27" s="25" t="s">
        <v>53</v>
      </c>
      <c r="B27" s="24" t="s">
        <v>32</v>
      </c>
      <c r="C27" s="6">
        <v>3187963</v>
      </c>
      <c r="D27" s="6"/>
      <c r="E27" s="7">
        <v>2887491</v>
      </c>
      <c r="F27" s="8">
        <v>2887491</v>
      </c>
      <c r="G27" s="8"/>
      <c r="H27" s="8"/>
      <c r="I27" s="8">
        <v>721874</v>
      </c>
      <c r="J27" s="8">
        <v>721874</v>
      </c>
      <c r="K27" s="8"/>
      <c r="L27" s="8"/>
      <c r="M27" s="8">
        <v>721874</v>
      </c>
      <c r="N27" s="8">
        <v>721874</v>
      </c>
      <c r="O27" s="8"/>
      <c r="P27" s="8"/>
      <c r="Q27" s="8"/>
      <c r="R27" s="8"/>
      <c r="S27" s="8"/>
      <c r="T27" s="8"/>
      <c r="U27" s="8"/>
      <c r="V27" s="8"/>
      <c r="W27" s="8">
        <v>1443748</v>
      </c>
      <c r="X27" s="8">
        <v>1443748</v>
      </c>
      <c r="Y27" s="8"/>
      <c r="Z27" s="2"/>
      <c r="AA27" s="6">
        <v>2887491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689518</v>
      </c>
      <c r="D30" s="6"/>
      <c r="E30" s="7">
        <v>1334793</v>
      </c>
      <c r="F30" s="8">
        <v>1274793</v>
      </c>
      <c r="G30" s="8">
        <v>7696</v>
      </c>
      <c r="H30" s="8">
        <v>34533</v>
      </c>
      <c r="I30" s="8">
        <v>80421</v>
      </c>
      <c r="J30" s="8">
        <v>122650</v>
      </c>
      <c r="K30" s="8">
        <v>58863</v>
      </c>
      <c r="L30" s="8">
        <v>57907</v>
      </c>
      <c r="M30" s="8">
        <v>76193</v>
      </c>
      <c r="N30" s="8">
        <v>192963</v>
      </c>
      <c r="O30" s="8"/>
      <c r="P30" s="8"/>
      <c r="Q30" s="8"/>
      <c r="R30" s="8"/>
      <c r="S30" s="8"/>
      <c r="T30" s="8"/>
      <c r="U30" s="8"/>
      <c r="V30" s="8"/>
      <c r="W30" s="8">
        <v>315613</v>
      </c>
      <c r="X30" s="8">
        <v>587312</v>
      </c>
      <c r="Y30" s="8">
        <v>-271699</v>
      </c>
      <c r="Z30" s="2">
        <v>-46.261441959299319</v>
      </c>
      <c r="AA30" s="6">
        <v>1274793</v>
      </c>
    </row>
    <row r="31" spans="1:27" ht="13.5" x14ac:dyDescent="0.25">
      <c r="A31" s="25" t="s">
        <v>57</v>
      </c>
      <c r="B31" s="24" t="s">
        <v>32</v>
      </c>
      <c r="C31" s="6">
        <v>1885242</v>
      </c>
      <c r="D31" s="6"/>
      <c r="E31" s="7">
        <v>2069197</v>
      </c>
      <c r="F31" s="8">
        <v>2089197</v>
      </c>
      <c r="G31" s="8">
        <v>10461</v>
      </c>
      <c r="H31" s="8">
        <v>187933</v>
      </c>
      <c r="I31" s="8">
        <v>93955</v>
      </c>
      <c r="J31" s="8">
        <v>292349</v>
      </c>
      <c r="K31" s="8">
        <v>178228</v>
      </c>
      <c r="L31" s="8">
        <v>321293</v>
      </c>
      <c r="M31" s="8">
        <v>55104</v>
      </c>
      <c r="N31" s="8">
        <v>554625</v>
      </c>
      <c r="O31" s="8"/>
      <c r="P31" s="8"/>
      <c r="Q31" s="8"/>
      <c r="R31" s="8"/>
      <c r="S31" s="8"/>
      <c r="T31" s="8"/>
      <c r="U31" s="8"/>
      <c r="V31" s="8"/>
      <c r="W31" s="8">
        <v>846974</v>
      </c>
      <c r="X31" s="8">
        <v>476363</v>
      </c>
      <c r="Y31" s="8">
        <v>370611</v>
      </c>
      <c r="Z31" s="2">
        <v>77.80012301543151</v>
      </c>
      <c r="AA31" s="6">
        <v>2089197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818854</v>
      </c>
      <c r="D33" s="6"/>
      <c r="E33" s="7">
        <v>1094108</v>
      </c>
      <c r="F33" s="8">
        <v>1134108</v>
      </c>
      <c r="G33" s="8">
        <v>70148</v>
      </c>
      <c r="H33" s="8">
        <v>61419</v>
      </c>
      <c r="I33" s="8">
        <v>95477</v>
      </c>
      <c r="J33" s="8">
        <v>227044</v>
      </c>
      <c r="K33" s="8">
        <v>77725</v>
      </c>
      <c r="L33" s="8">
        <v>69111</v>
      </c>
      <c r="M33" s="8">
        <v>78362</v>
      </c>
      <c r="N33" s="8">
        <v>225198</v>
      </c>
      <c r="O33" s="8"/>
      <c r="P33" s="8"/>
      <c r="Q33" s="8"/>
      <c r="R33" s="8"/>
      <c r="S33" s="8"/>
      <c r="T33" s="8"/>
      <c r="U33" s="8"/>
      <c r="V33" s="8"/>
      <c r="W33" s="8">
        <v>452242</v>
      </c>
      <c r="X33" s="8">
        <v>634588</v>
      </c>
      <c r="Y33" s="8">
        <v>-182346</v>
      </c>
      <c r="Z33" s="2">
        <v>-28.734549030236938</v>
      </c>
      <c r="AA33" s="6">
        <v>1134108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16155034</v>
      </c>
      <c r="D35" s="33">
        <f>SUM(D24:D34)</f>
        <v>0</v>
      </c>
      <c r="E35" s="34">
        <f t="shared" si="1"/>
        <v>19002813</v>
      </c>
      <c r="F35" s="35">
        <f t="shared" si="1"/>
        <v>19002813</v>
      </c>
      <c r="G35" s="35">
        <f t="shared" si="1"/>
        <v>1533973</v>
      </c>
      <c r="H35" s="35">
        <f t="shared" si="1"/>
        <v>999568</v>
      </c>
      <c r="I35" s="35">
        <f t="shared" si="1"/>
        <v>1679412</v>
      </c>
      <c r="J35" s="35">
        <f t="shared" si="1"/>
        <v>4212953</v>
      </c>
      <c r="K35" s="35">
        <f t="shared" si="1"/>
        <v>1121909</v>
      </c>
      <c r="L35" s="35">
        <f t="shared" si="1"/>
        <v>1171115</v>
      </c>
      <c r="M35" s="35">
        <f t="shared" si="1"/>
        <v>2068687</v>
      </c>
      <c r="N35" s="35">
        <f t="shared" si="1"/>
        <v>4361711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8574664</v>
      </c>
      <c r="X35" s="35">
        <f t="shared" si="1"/>
        <v>8750265</v>
      </c>
      <c r="Y35" s="35">
        <f t="shared" si="1"/>
        <v>-175601</v>
      </c>
      <c r="Z35" s="36">
        <f>+IF(X35&lt;&gt;0,+(Y35/X35)*100,0)</f>
        <v>-2.0068077938211011</v>
      </c>
      <c r="AA35" s="33">
        <f>SUM(AA24:AA34)</f>
        <v>19002813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11999516</v>
      </c>
      <c r="D37" s="46">
        <f>+D21-D35</f>
        <v>0</v>
      </c>
      <c r="E37" s="47">
        <f t="shared" si="2"/>
        <v>5026005</v>
      </c>
      <c r="F37" s="48">
        <f t="shared" si="2"/>
        <v>5026005</v>
      </c>
      <c r="G37" s="48">
        <f t="shared" si="2"/>
        <v>-88627</v>
      </c>
      <c r="H37" s="48">
        <f t="shared" si="2"/>
        <v>1106104</v>
      </c>
      <c r="I37" s="48">
        <f t="shared" si="2"/>
        <v>782687</v>
      </c>
      <c r="J37" s="48">
        <f t="shared" si="2"/>
        <v>1800164</v>
      </c>
      <c r="K37" s="48">
        <f t="shared" si="2"/>
        <v>903679</v>
      </c>
      <c r="L37" s="48">
        <f t="shared" si="2"/>
        <v>845503</v>
      </c>
      <c r="M37" s="48">
        <f t="shared" si="2"/>
        <v>-71136</v>
      </c>
      <c r="N37" s="48">
        <f t="shared" si="2"/>
        <v>1678046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3478210</v>
      </c>
      <c r="X37" s="48">
        <f>IF(F21=F35,0,X21-X35)</f>
        <v>3941182</v>
      </c>
      <c r="Y37" s="48">
        <f t="shared" si="2"/>
        <v>-462972</v>
      </c>
      <c r="Z37" s="49">
        <f>+IF(X37&lt;&gt;0,+(Y37/X37)*100,0)</f>
        <v>-11.747034265354911</v>
      </c>
      <c r="AA37" s="46">
        <f>+AA21-AA35</f>
        <v>5026005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105267</v>
      </c>
      <c r="D39" s="28"/>
      <c r="E39" s="7">
        <v>65214</v>
      </c>
      <c r="F39" s="26">
        <v>65214</v>
      </c>
      <c r="G39" s="26">
        <v>3996</v>
      </c>
      <c r="H39" s="26"/>
      <c r="I39" s="26"/>
      <c r="J39" s="26">
        <v>3996</v>
      </c>
      <c r="K39" s="26">
        <v>7350</v>
      </c>
      <c r="L39" s="26">
        <v>21280</v>
      </c>
      <c r="M39" s="26">
        <v>3800</v>
      </c>
      <c r="N39" s="26">
        <v>32430</v>
      </c>
      <c r="O39" s="26"/>
      <c r="P39" s="26"/>
      <c r="Q39" s="26"/>
      <c r="R39" s="26"/>
      <c r="S39" s="26"/>
      <c r="T39" s="26"/>
      <c r="U39" s="26"/>
      <c r="V39" s="26"/>
      <c r="W39" s="26">
        <v>36426</v>
      </c>
      <c r="X39" s="26">
        <v>31302</v>
      </c>
      <c r="Y39" s="26">
        <v>5124</v>
      </c>
      <c r="Z39" s="27">
        <v>16.369561050412116</v>
      </c>
      <c r="AA39" s="28">
        <v>65214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12104783</v>
      </c>
      <c r="D41" s="56">
        <f>SUM(D37:D40)</f>
        <v>0</v>
      </c>
      <c r="E41" s="57">
        <f t="shared" si="3"/>
        <v>5091219</v>
      </c>
      <c r="F41" s="58">
        <f t="shared" si="3"/>
        <v>5091219</v>
      </c>
      <c r="G41" s="58">
        <f t="shared" si="3"/>
        <v>-84631</v>
      </c>
      <c r="H41" s="58">
        <f t="shared" si="3"/>
        <v>1106104</v>
      </c>
      <c r="I41" s="58">
        <f t="shared" si="3"/>
        <v>782687</v>
      </c>
      <c r="J41" s="58">
        <f t="shared" si="3"/>
        <v>1804160</v>
      </c>
      <c r="K41" s="58">
        <f t="shared" si="3"/>
        <v>911029</v>
      </c>
      <c r="L41" s="58">
        <f t="shared" si="3"/>
        <v>866783</v>
      </c>
      <c r="M41" s="58">
        <f t="shared" si="3"/>
        <v>-67336</v>
      </c>
      <c r="N41" s="58">
        <f t="shared" si="3"/>
        <v>1710476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3514636</v>
      </c>
      <c r="X41" s="58">
        <f t="shared" si="3"/>
        <v>3972484</v>
      </c>
      <c r="Y41" s="58">
        <f t="shared" si="3"/>
        <v>-457848</v>
      </c>
      <c r="Z41" s="59">
        <f>+IF(X41&lt;&gt;0,+(Y41/X41)*100,0)</f>
        <v>-11.525483803081398</v>
      </c>
      <c r="AA41" s="56">
        <f>SUM(AA37:AA40)</f>
        <v>5091219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12104783</v>
      </c>
      <c r="D43" s="64">
        <f>+D41-D42</f>
        <v>0</v>
      </c>
      <c r="E43" s="65">
        <f t="shared" si="4"/>
        <v>5091219</v>
      </c>
      <c r="F43" s="66">
        <f t="shared" si="4"/>
        <v>5091219</v>
      </c>
      <c r="G43" s="66">
        <f t="shared" si="4"/>
        <v>-84631</v>
      </c>
      <c r="H43" s="66">
        <f t="shared" si="4"/>
        <v>1106104</v>
      </c>
      <c r="I43" s="66">
        <f t="shared" si="4"/>
        <v>782687</v>
      </c>
      <c r="J43" s="66">
        <f t="shared" si="4"/>
        <v>1804160</v>
      </c>
      <c r="K43" s="66">
        <f t="shared" si="4"/>
        <v>911029</v>
      </c>
      <c r="L43" s="66">
        <f t="shared" si="4"/>
        <v>866783</v>
      </c>
      <c r="M43" s="66">
        <f t="shared" si="4"/>
        <v>-67336</v>
      </c>
      <c r="N43" s="66">
        <f t="shared" si="4"/>
        <v>1710476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3514636</v>
      </c>
      <c r="X43" s="66">
        <f t="shared" si="4"/>
        <v>3972484</v>
      </c>
      <c r="Y43" s="66">
        <f t="shared" si="4"/>
        <v>-457848</v>
      </c>
      <c r="Z43" s="67">
        <f>+IF(X43&lt;&gt;0,+(Y43/X43)*100,0)</f>
        <v>-11.525483803081398</v>
      </c>
      <c r="AA43" s="64">
        <f>+AA41-AA42</f>
        <v>5091219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12104783</v>
      </c>
      <c r="D45" s="56">
        <f>SUM(D43:D44)</f>
        <v>0</v>
      </c>
      <c r="E45" s="57">
        <f t="shared" si="5"/>
        <v>5091219</v>
      </c>
      <c r="F45" s="58">
        <f t="shared" si="5"/>
        <v>5091219</v>
      </c>
      <c r="G45" s="58">
        <f t="shared" si="5"/>
        <v>-84631</v>
      </c>
      <c r="H45" s="58">
        <f t="shared" si="5"/>
        <v>1106104</v>
      </c>
      <c r="I45" s="58">
        <f t="shared" si="5"/>
        <v>782687</v>
      </c>
      <c r="J45" s="58">
        <f t="shared" si="5"/>
        <v>1804160</v>
      </c>
      <c r="K45" s="58">
        <f t="shared" si="5"/>
        <v>911029</v>
      </c>
      <c r="L45" s="58">
        <f t="shared" si="5"/>
        <v>866783</v>
      </c>
      <c r="M45" s="58">
        <f t="shared" si="5"/>
        <v>-67336</v>
      </c>
      <c r="N45" s="58">
        <f t="shared" si="5"/>
        <v>1710476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3514636</v>
      </c>
      <c r="X45" s="58">
        <f t="shared" si="5"/>
        <v>3972484</v>
      </c>
      <c r="Y45" s="58">
        <f t="shared" si="5"/>
        <v>-457848</v>
      </c>
      <c r="Z45" s="59">
        <f>+IF(X45&lt;&gt;0,+(Y45/X45)*100,0)</f>
        <v>-11.525483803081398</v>
      </c>
      <c r="AA45" s="56">
        <f>SUM(AA43:AA44)</f>
        <v>5091219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12104783</v>
      </c>
      <c r="D47" s="71">
        <f>SUM(D45:D46)</f>
        <v>0</v>
      </c>
      <c r="E47" s="72">
        <f t="shared" si="6"/>
        <v>5091219</v>
      </c>
      <c r="F47" s="73">
        <f t="shared" si="6"/>
        <v>5091219</v>
      </c>
      <c r="G47" s="73">
        <f t="shared" si="6"/>
        <v>-84631</v>
      </c>
      <c r="H47" s="74">
        <f t="shared" si="6"/>
        <v>1106104</v>
      </c>
      <c r="I47" s="74">
        <f t="shared" si="6"/>
        <v>782687</v>
      </c>
      <c r="J47" s="74">
        <f t="shared" si="6"/>
        <v>1804160</v>
      </c>
      <c r="K47" s="74">
        <f t="shared" si="6"/>
        <v>911029</v>
      </c>
      <c r="L47" s="74">
        <f t="shared" si="6"/>
        <v>866783</v>
      </c>
      <c r="M47" s="73">
        <f t="shared" si="6"/>
        <v>-67336</v>
      </c>
      <c r="N47" s="73">
        <f t="shared" si="6"/>
        <v>1710476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3514636</v>
      </c>
      <c r="X47" s="74">
        <f t="shared" si="6"/>
        <v>3972484</v>
      </c>
      <c r="Y47" s="74">
        <f t="shared" si="6"/>
        <v>-457848</v>
      </c>
      <c r="Z47" s="75">
        <f>+IF(X47&lt;&gt;0,+(Y47/X47)*100,0)</f>
        <v>-11.525483803081398</v>
      </c>
      <c r="AA47" s="76">
        <f>SUM(AA45:AA46)</f>
        <v>5091219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315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7456303</v>
      </c>
      <c r="D8" s="6"/>
      <c r="E8" s="7">
        <v>8018890</v>
      </c>
      <c r="F8" s="8">
        <v>8018890</v>
      </c>
      <c r="G8" s="8">
        <v>752384</v>
      </c>
      <c r="H8" s="8">
        <v>740105</v>
      </c>
      <c r="I8" s="8">
        <v>743830</v>
      </c>
      <c r="J8" s="8">
        <v>2236319</v>
      </c>
      <c r="K8" s="8">
        <v>741179</v>
      </c>
      <c r="L8" s="8">
        <v>726409</v>
      </c>
      <c r="M8" s="8">
        <v>721432</v>
      </c>
      <c r="N8" s="8">
        <v>2189020</v>
      </c>
      <c r="O8" s="8"/>
      <c r="P8" s="8"/>
      <c r="Q8" s="8"/>
      <c r="R8" s="8"/>
      <c r="S8" s="8"/>
      <c r="T8" s="8"/>
      <c r="U8" s="8"/>
      <c r="V8" s="8"/>
      <c r="W8" s="8">
        <v>4425339</v>
      </c>
      <c r="X8" s="8">
        <v>4009440</v>
      </c>
      <c r="Y8" s="8">
        <v>415899</v>
      </c>
      <c r="Z8" s="2">
        <v>10.372994732431462</v>
      </c>
      <c r="AA8" s="6">
        <v>8018890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732103</v>
      </c>
      <c r="D13" s="6"/>
      <c r="E13" s="7">
        <v>490000</v>
      </c>
      <c r="F13" s="8">
        <v>490000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244998</v>
      </c>
      <c r="Y13" s="8">
        <v>-244998</v>
      </c>
      <c r="Z13" s="2">
        <v>-100</v>
      </c>
      <c r="AA13" s="6">
        <v>490000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6570000</v>
      </c>
      <c r="F18" s="8">
        <v>6570000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3285000</v>
      </c>
      <c r="Y18" s="8">
        <v>-3285000</v>
      </c>
      <c r="Z18" s="2">
        <v>-100</v>
      </c>
      <c r="AA18" s="6">
        <v>6570000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8188406</v>
      </c>
      <c r="D21" s="33">
        <f t="shared" si="0"/>
        <v>0</v>
      </c>
      <c r="E21" s="34">
        <f t="shared" si="0"/>
        <v>15078890</v>
      </c>
      <c r="F21" s="35">
        <f t="shared" si="0"/>
        <v>15078890</v>
      </c>
      <c r="G21" s="35">
        <f t="shared" si="0"/>
        <v>752384</v>
      </c>
      <c r="H21" s="35">
        <f t="shared" si="0"/>
        <v>740105</v>
      </c>
      <c r="I21" s="35">
        <f t="shared" si="0"/>
        <v>743830</v>
      </c>
      <c r="J21" s="35">
        <f t="shared" si="0"/>
        <v>2236319</v>
      </c>
      <c r="K21" s="35">
        <f t="shared" si="0"/>
        <v>741179</v>
      </c>
      <c r="L21" s="35">
        <f t="shared" si="0"/>
        <v>726409</v>
      </c>
      <c r="M21" s="35">
        <f t="shared" si="0"/>
        <v>721432</v>
      </c>
      <c r="N21" s="35">
        <f t="shared" si="0"/>
        <v>2189020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4425339</v>
      </c>
      <c r="X21" s="35">
        <f t="shared" si="0"/>
        <v>7539438</v>
      </c>
      <c r="Y21" s="35">
        <f t="shared" si="0"/>
        <v>-3114099</v>
      </c>
      <c r="Z21" s="36">
        <f>+IF(X21&lt;&gt;0,+(Y21/X21)*100,0)</f>
        <v>-41.304126381833768</v>
      </c>
      <c r="AA21" s="33">
        <f>SUM(AA5:AA20)</f>
        <v>15078890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3019662</v>
      </c>
      <c r="D24" s="6"/>
      <c r="E24" s="7">
        <v>2826310</v>
      </c>
      <c r="F24" s="8">
        <v>2826310</v>
      </c>
      <c r="G24" s="8">
        <v>250564</v>
      </c>
      <c r="H24" s="8"/>
      <c r="I24" s="8">
        <v>466045</v>
      </c>
      <c r="J24" s="8">
        <v>716609</v>
      </c>
      <c r="K24" s="8">
        <v>230708</v>
      </c>
      <c r="L24" s="8">
        <v>348511</v>
      </c>
      <c r="M24" s="8">
        <v>275683</v>
      </c>
      <c r="N24" s="8">
        <v>854902</v>
      </c>
      <c r="O24" s="8"/>
      <c r="P24" s="8"/>
      <c r="Q24" s="8"/>
      <c r="R24" s="8"/>
      <c r="S24" s="8"/>
      <c r="T24" s="8"/>
      <c r="U24" s="8"/>
      <c r="V24" s="8"/>
      <c r="W24" s="8">
        <v>1571511</v>
      </c>
      <c r="X24" s="8">
        <v>1413102</v>
      </c>
      <c r="Y24" s="8">
        <v>158409</v>
      </c>
      <c r="Z24" s="2">
        <v>11.210018809682529</v>
      </c>
      <c r="AA24" s="6">
        <v>2826310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3162356</v>
      </c>
      <c r="F26" s="8">
        <v>3162356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1581174</v>
      </c>
      <c r="Y26" s="8">
        <v>-1581174</v>
      </c>
      <c r="Z26" s="2">
        <v>-100</v>
      </c>
      <c r="AA26" s="6">
        <v>3162356</v>
      </c>
    </row>
    <row r="27" spans="1:27" ht="13.5" x14ac:dyDescent="0.25">
      <c r="A27" s="25" t="s">
        <v>53</v>
      </c>
      <c r="B27" s="24" t="s">
        <v>32</v>
      </c>
      <c r="C27" s="6">
        <v>2088220</v>
      </c>
      <c r="D27" s="6"/>
      <c r="E27" s="7">
        <v>2555640</v>
      </c>
      <c r="F27" s="8">
        <v>2555640</v>
      </c>
      <c r="G27" s="8"/>
      <c r="H27" s="8">
        <v>425940</v>
      </c>
      <c r="I27" s="8">
        <v>212970</v>
      </c>
      <c r="J27" s="8">
        <v>638910</v>
      </c>
      <c r="K27" s="8">
        <v>212970</v>
      </c>
      <c r="L27" s="8">
        <v>212970</v>
      </c>
      <c r="M27" s="8"/>
      <c r="N27" s="8">
        <v>425940</v>
      </c>
      <c r="O27" s="8"/>
      <c r="P27" s="8"/>
      <c r="Q27" s="8"/>
      <c r="R27" s="8"/>
      <c r="S27" s="8"/>
      <c r="T27" s="8"/>
      <c r="U27" s="8"/>
      <c r="V27" s="8"/>
      <c r="W27" s="8">
        <v>1064850</v>
      </c>
      <c r="X27" s="8">
        <v>1277820</v>
      </c>
      <c r="Y27" s="8">
        <v>-212970</v>
      </c>
      <c r="Z27" s="2">
        <v>-16.666666666666664</v>
      </c>
      <c r="AA27" s="6">
        <v>2555640</v>
      </c>
    </row>
    <row r="28" spans="1:27" ht="13.5" x14ac:dyDescent="0.25">
      <c r="A28" s="25" t="s">
        <v>54</v>
      </c>
      <c r="B28" s="24" t="s">
        <v>32</v>
      </c>
      <c r="C28" s="6">
        <v>24328</v>
      </c>
      <c r="D28" s="6"/>
      <c r="E28" s="7">
        <v>24330</v>
      </c>
      <c r="F28" s="8">
        <v>24330</v>
      </c>
      <c r="G28" s="8">
        <v>1510</v>
      </c>
      <c r="H28" s="8">
        <v>1428</v>
      </c>
      <c r="I28" s="8">
        <v>1428</v>
      </c>
      <c r="J28" s="8">
        <v>4366</v>
      </c>
      <c r="K28" s="8">
        <v>1240</v>
      </c>
      <c r="L28" s="8">
        <v>1115</v>
      </c>
      <c r="M28" s="8">
        <v>1055</v>
      </c>
      <c r="N28" s="8">
        <v>3410</v>
      </c>
      <c r="O28" s="8"/>
      <c r="P28" s="8"/>
      <c r="Q28" s="8"/>
      <c r="R28" s="8"/>
      <c r="S28" s="8"/>
      <c r="T28" s="8"/>
      <c r="U28" s="8"/>
      <c r="V28" s="8"/>
      <c r="W28" s="8">
        <v>7776</v>
      </c>
      <c r="X28" s="8">
        <v>12162</v>
      </c>
      <c r="Y28" s="8">
        <v>-4386</v>
      </c>
      <c r="Z28" s="2">
        <v>-36.063147508633449</v>
      </c>
      <c r="AA28" s="6">
        <v>24330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78984</v>
      </c>
      <c r="D30" s="6"/>
      <c r="E30" s="7">
        <v>521920</v>
      </c>
      <c r="F30" s="8">
        <v>521920</v>
      </c>
      <c r="G30" s="8"/>
      <c r="H30" s="8">
        <v>2457</v>
      </c>
      <c r="I30" s="8">
        <v>1825</v>
      </c>
      <c r="J30" s="8">
        <v>4282</v>
      </c>
      <c r="K30" s="8">
        <v>4209</v>
      </c>
      <c r="L30" s="8"/>
      <c r="M30" s="8"/>
      <c r="N30" s="8">
        <v>4209</v>
      </c>
      <c r="O30" s="8"/>
      <c r="P30" s="8"/>
      <c r="Q30" s="8"/>
      <c r="R30" s="8"/>
      <c r="S30" s="8"/>
      <c r="T30" s="8"/>
      <c r="U30" s="8"/>
      <c r="V30" s="8"/>
      <c r="W30" s="8">
        <v>8491</v>
      </c>
      <c r="X30" s="8">
        <v>260952</v>
      </c>
      <c r="Y30" s="8">
        <v>-252461</v>
      </c>
      <c r="Z30" s="2">
        <v>-96.746144884883051</v>
      </c>
      <c r="AA30" s="6">
        <v>521920</v>
      </c>
    </row>
    <row r="31" spans="1:27" ht="13.5" x14ac:dyDescent="0.25">
      <c r="A31" s="25" t="s">
        <v>57</v>
      </c>
      <c r="B31" s="24" t="s">
        <v>32</v>
      </c>
      <c r="C31" s="6">
        <v>251967</v>
      </c>
      <c r="D31" s="6"/>
      <c r="E31" s="7">
        <v>235070</v>
      </c>
      <c r="F31" s="8">
        <v>235070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117528</v>
      </c>
      <c r="Y31" s="8">
        <v>-117528</v>
      </c>
      <c r="Z31" s="2">
        <v>-100</v>
      </c>
      <c r="AA31" s="6">
        <v>235070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290704</v>
      </c>
      <c r="D33" s="6"/>
      <c r="E33" s="7">
        <v>385818</v>
      </c>
      <c r="F33" s="8">
        <v>385818</v>
      </c>
      <c r="G33" s="8">
        <v>14265</v>
      </c>
      <c r="H33" s="8">
        <v>38167</v>
      </c>
      <c r="I33" s="8">
        <v>49970</v>
      </c>
      <c r="J33" s="8">
        <v>102402</v>
      </c>
      <c r="K33" s="8">
        <v>40531</v>
      </c>
      <c r="L33" s="8">
        <v>4324</v>
      </c>
      <c r="M33" s="8">
        <v>2905</v>
      </c>
      <c r="N33" s="8">
        <v>47760</v>
      </c>
      <c r="O33" s="8"/>
      <c r="P33" s="8"/>
      <c r="Q33" s="8"/>
      <c r="R33" s="8"/>
      <c r="S33" s="8"/>
      <c r="T33" s="8"/>
      <c r="U33" s="8"/>
      <c r="V33" s="8"/>
      <c r="W33" s="8">
        <v>150162</v>
      </c>
      <c r="X33" s="8">
        <v>192888</v>
      </c>
      <c r="Y33" s="8">
        <v>-42726</v>
      </c>
      <c r="Z33" s="2">
        <v>-22.150678113724027</v>
      </c>
      <c r="AA33" s="6">
        <v>385818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5753865</v>
      </c>
      <c r="D35" s="33">
        <f>SUM(D24:D34)</f>
        <v>0</v>
      </c>
      <c r="E35" s="34">
        <f t="shared" si="1"/>
        <v>9711444</v>
      </c>
      <c r="F35" s="35">
        <f t="shared" si="1"/>
        <v>9711444</v>
      </c>
      <c r="G35" s="35">
        <f t="shared" si="1"/>
        <v>266339</v>
      </c>
      <c r="H35" s="35">
        <f t="shared" si="1"/>
        <v>467992</v>
      </c>
      <c r="I35" s="35">
        <f t="shared" si="1"/>
        <v>732238</v>
      </c>
      <c r="J35" s="35">
        <f t="shared" si="1"/>
        <v>1466569</v>
      </c>
      <c r="K35" s="35">
        <f t="shared" si="1"/>
        <v>489658</v>
      </c>
      <c r="L35" s="35">
        <f t="shared" si="1"/>
        <v>566920</v>
      </c>
      <c r="M35" s="35">
        <f t="shared" si="1"/>
        <v>279643</v>
      </c>
      <c r="N35" s="35">
        <f t="shared" si="1"/>
        <v>1336221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2802790</v>
      </c>
      <c r="X35" s="35">
        <f t="shared" si="1"/>
        <v>4855626</v>
      </c>
      <c r="Y35" s="35">
        <f t="shared" si="1"/>
        <v>-2052836</v>
      </c>
      <c r="Z35" s="36">
        <f>+IF(X35&lt;&gt;0,+(Y35/X35)*100,0)</f>
        <v>-42.27747359454785</v>
      </c>
      <c r="AA35" s="33">
        <f>SUM(AA24:AA34)</f>
        <v>9711444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2434541</v>
      </c>
      <c r="D37" s="46">
        <f>+D21-D35</f>
        <v>0</v>
      </c>
      <c r="E37" s="47">
        <f t="shared" si="2"/>
        <v>5367446</v>
      </c>
      <c r="F37" s="48">
        <f t="shared" si="2"/>
        <v>5367446</v>
      </c>
      <c r="G37" s="48">
        <f t="shared" si="2"/>
        <v>486045</v>
      </c>
      <c r="H37" s="48">
        <f t="shared" si="2"/>
        <v>272113</v>
      </c>
      <c r="I37" s="48">
        <f t="shared" si="2"/>
        <v>11592</v>
      </c>
      <c r="J37" s="48">
        <f t="shared" si="2"/>
        <v>769750</v>
      </c>
      <c r="K37" s="48">
        <f t="shared" si="2"/>
        <v>251521</v>
      </c>
      <c r="L37" s="48">
        <f t="shared" si="2"/>
        <v>159489</v>
      </c>
      <c r="M37" s="48">
        <f t="shared" si="2"/>
        <v>441789</v>
      </c>
      <c r="N37" s="48">
        <f t="shared" si="2"/>
        <v>852799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1622549</v>
      </c>
      <c r="X37" s="48">
        <f>IF(F21=F35,0,X21-X35)</f>
        <v>2683812</v>
      </c>
      <c r="Y37" s="48">
        <f t="shared" si="2"/>
        <v>-1061263</v>
      </c>
      <c r="Z37" s="49">
        <f>+IF(X37&lt;&gt;0,+(Y37/X37)*100,0)</f>
        <v>-39.54312000989637</v>
      </c>
      <c r="AA37" s="46">
        <f>+AA21-AA35</f>
        <v>5367446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2434541</v>
      </c>
      <c r="D41" s="56">
        <f>SUM(D37:D40)</f>
        <v>0</v>
      </c>
      <c r="E41" s="57">
        <f t="shared" si="3"/>
        <v>5367446</v>
      </c>
      <c r="F41" s="58">
        <f t="shared" si="3"/>
        <v>5367446</v>
      </c>
      <c r="G41" s="58">
        <f t="shared" si="3"/>
        <v>486045</v>
      </c>
      <c r="H41" s="58">
        <f t="shared" si="3"/>
        <v>272113</v>
      </c>
      <c r="I41" s="58">
        <f t="shared" si="3"/>
        <v>11592</v>
      </c>
      <c r="J41" s="58">
        <f t="shared" si="3"/>
        <v>769750</v>
      </c>
      <c r="K41" s="58">
        <f t="shared" si="3"/>
        <v>251521</v>
      </c>
      <c r="L41" s="58">
        <f t="shared" si="3"/>
        <v>159489</v>
      </c>
      <c r="M41" s="58">
        <f t="shared" si="3"/>
        <v>441789</v>
      </c>
      <c r="N41" s="58">
        <f t="shared" si="3"/>
        <v>852799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1622549</v>
      </c>
      <c r="X41" s="58">
        <f t="shared" si="3"/>
        <v>2683812</v>
      </c>
      <c r="Y41" s="58">
        <f t="shared" si="3"/>
        <v>-1061263</v>
      </c>
      <c r="Z41" s="59">
        <f>+IF(X41&lt;&gt;0,+(Y41/X41)*100,0)</f>
        <v>-39.54312000989637</v>
      </c>
      <c r="AA41" s="56">
        <f>SUM(AA37:AA40)</f>
        <v>5367446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2434541</v>
      </c>
      <c r="D43" s="64">
        <f>+D41-D42</f>
        <v>0</v>
      </c>
      <c r="E43" s="65">
        <f t="shared" si="4"/>
        <v>5367446</v>
      </c>
      <c r="F43" s="66">
        <f t="shared" si="4"/>
        <v>5367446</v>
      </c>
      <c r="G43" s="66">
        <f t="shared" si="4"/>
        <v>486045</v>
      </c>
      <c r="H43" s="66">
        <f t="shared" si="4"/>
        <v>272113</v>
      </c>
      <c r="I43" s="66">
        <f t="shared" si="4"/>
        <v>11592</v>
      </c>
      <c r="J43" s="66">
        <f t="shared" si="4"/>
        <v>769750</v>
      </c>
      <c r="K43" s="66">
        <f t="shared" si="4"/>
        <v>251521</v>
      </c>
      <c r="L43" s="66">
        <f t="shared" si="4"/>
        <v>159489</v>
      </c>
      <c r="M43" s="66">
        <f t="shared" si="4"/>
        <v>441789</v>
      </c>
      <c r="N43" s="66">
        <f t="shared" si="4"/>
        <v>852799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1622549</v>
      </c>
      <c r="X43" s="66">
        <f t="shared" si="4"/>
        <v>2683812</v>
      </c>
      <c r="Y43" s="66">
        <f t="shared" si="4"/>
        <v>-1061263</v>
      </c>
      <c r="Z43" s="67">
        <f>+IF(X43&lt;&gt;0,+(Y43/X43)*100,0)</f>
        <v>-39.54312000989637</v>
      </c>
      <c r="AA43" s="64">
        <f>+AA41-AA42</f>
        <v>5367446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2434541</v>
      </c>
      <c r="D45" s="56">
        <f>SUM(D43:D44)</f>
        <v>0</v>
      </c>
      <c r="E45" s="57">
        <f t="shared" si="5"/>
        <v>5367446</v>
      </c>
      <c r="F45" s="58">
        <f t="shared" si="5"/>
        <v>5367446</v>
      </c>
      <c r="G45" s="58">
        <f t="shared" si="5"/>
        <v>486045</v>
      </c>
      <c r="H45" s="58">
        <f t="shared" si="5"/>
        <v>272113</v>
      </c>
      <c r="I45" s="58">
        <f t="shared" si="5"/>
        <v>11592</v>
      </c>
      <c r="J45" s="58">
        <f t="shared" si="5"/>
        <v>769750</v>
      </c>
      <c r="K45" s="58">
        <f t="shared" si="5"/>
        <v>251521</v>
      </c>
      <c r="L45" s="58">
        <f t="shared" si="5"/>
        <v>159489</v>
      </c>
      <c r="M45" s="58">
        <f t="shared" si="5"/>
        <v>441789</v>
      </c>
      <c r="N45" s="58">
        <f t="shared" si="5"/>
        <v>852799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1622549</v>
      </c>
      <c r="X45" s="58">
        <f t="shared" si="5"/>
        <v>2683812</v>
      </c>
      <c r="Y45" s="58">
        <f t="shared" si="5"/>
        <v>-1061263</v>
      </c>
      <c r="Z45" s="59">
        <f>+IF(X45&lt;&gt;0,+(Y45/X45)*100,0)</f>
        <v>-39.54312000989637</v>
      </c>
      <c r="AA45" s="56">
        <f>SUM(AA43:AA44)</f>
        <v>5367446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2434541</v>
      </c>
      <c r="D47" s="71">
        <f>SUM(D45:D46)</f>
        <v>0</v>
      </c>
      <c r="E47" s="72">
        <f t="shared" si="6"/>
        <v>5367446</v>
      </c>
      <c r="F47" s="73">
        <f t="shared" si="6"/>
        <v>5367446</v>
      </c>
      <c r="G47" s="73">
        <f t="shared" si="6"/>
        <v>486045</v>
      </c>
      <c r="H47" s="74">
        <f t="shared" si="6"/>
        <v>272113</v>
      </c>
      <c r="I47" s="74">
        <f t="shared" si="6"/>
        <v>11592</v>
      </c>
      <c r="J47" s="74">
        <f t="shared" si="6"/>
        <v>769750</v>
      </c>
      <c r="K47" s="74">
        <f t="shared" si="6"/>
        <v>251521</v>
      </c>
      <c r="L47" s="74">
        <f t="shared" si="6"/>
        <v>159489</v>
      </c>
      <c r="M47" s="73">
        <f t="shared" si="6"/>
        <v>441789</v>
      </c>
      <c r="N47" s="73">
        <f t="shared" si="6"/>
        <v>852799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1622549</v>
      </c>
      <c r="X47" s="74">
        <f t="shared" si="6"/>
        <v>2683812</v>
      </c>
      <c r="Y47" s="74">
        <f t="shared" si="6"/>
        <v>-1061263</v>
      </c>
      <c r="Z47" s="75">
        <f>+IF(X47&lt;&gt;0,+(Y47/X47)*100,0)</f>
        <v>-39.54312000989637</v>
      </c>
      <c r="AA47" s="76">
        <f>SUM(AA45:AA46)</f>
        <v>5367446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25629365</v>
      </c>
      <c r="D8" s="6"/>
      <c r="E8" s="7">
        <v>24920704</v>
      </c>
      <c r="F8" s="8">
        <v>24920704</v>
      </c>
      <c r="G8" s="8">
        <v>4949400</v>
      </c>
      <c r="H8" s="8">
        <v>2085202</v>
      </c>
      <c r="I8" s="8">
        <v>2134231</v>
      </c>
      <c r="J8" s="8">
        <v>9168833</v>
      </c>
      <c r="K8" s="8">
        <v>2162372</v>
      </c>
      <c r="L8" s="8">
        <v>2140496</v>
      </c>
      <c r="M8" s="8">
        <v>2118394</v>
      </c>
      <c r="N8" s="8">
        <v>6421262</v>
      </c>
      <c r="O8" s="8"/>
      <c r="P8" s="8"/>
      <c r="Q8" s="8"/>
      <c r="R8" s="8"/>
      <c r="S8" s="8"/>
      <c r="T8" s="8"/>
      <c r="U8" s="8"/>
      <c r="V8" s="8"/>
      <c r="W8" s="8">
        <v>15590095</v>
      </c>
      <c r="X8" s="8">
        <v>12460350</v>
      </c>
      <c r="Y8" s="8">
        <v>3129745</v>
      </c>
      <c r="Z8" s="2">
        <v>25.117633132295641</v>
      </c>
      <c r="AA8" s="6">
        <v>24920704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321489</v>
      </c>
      <c r="D13" s="6"/>
      <c r="E13" s="7">
        <v>85860</v>
      </c>
      <c r="F13" s="8">
        <v>85860</v>
      </c>
      <c r="G13" s="8">
        <v>24619</v>
      </c>
      <c r="H13" s="8">
        <v>23858</v>
      </c>
      <c r="I13" s="8">
        <v>25693</v>
      </c>
      <c r="J13" s="8">
        <v>74170</v>
      </c>
      <c r="K13" s="8">
        <v>28900</v>
      </c>
      <c r="L13" s="8">
        <v>29718</v>
      </c>
      <c r="M13" s="8">
        <v>30031</v>
      </c>
      <c r="N13" s="8">
        <v>88649</v>
      </c>
      <c r="O13" s="8"/>
      <c r="P13" s="8"/>
      <c r="Q13" s="8"/>
      <c r="R13" s="8"/>
      <c r="S13" s="8"/>
      <c r="T13" s="8"/>
      <c r="U13" s="8"/>
      <c r="V13" s="8"/>
      <c r="W13" s="8">
        <v>162819</v>
      </c>
      <c r="X13" s="8">
        <v>42930</v>
      </c>
      <c r="Y13" s="8">
        <v>119889</v>
      </c>
      <c r="Z13" s="2">
        <v>279.26624737945491</v>
      </c>
      <c r="AA13" s="6">
        <v>85860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11913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72342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26035109</v>
      </c>
      <c r="D21" s="33">
        <f t="shared" si="0"/>
        <v>0</v>
      </c>
      <c r="E21" s="34">
        <f t="shared" si="0"/>
        <v>25006564</v>
      </c>
      <c r="F21" s="35">
        <f t="shared" si="0"/>
        <v>25006564</v>
      </c>
      <c r="G21" s="35">
        <f t="shared" si="0"/>
        <v>4974019</v>
      </c>
      <c r="H21" s="35">
        <f t="shared" si="0"/>
        <v>2109060</v>
      </c>
      <c r="I21" s="35">
        <f t="shared" si="0"/>
        <v>2159924</v>
      </c>
      <c r="J21" s="35">
        <f t="shared" si="0"/>
        <v>9243003</v>
      </c>
      <c r="K21" s="35">
        <f t="shared" si="0"/>
        <v>2191272</v>
      </c>
      <c r="L21" s="35">
        <f t="shared" si="0"/>
        <v>2170214</v>
      </c>
      <c r="M21" s="35">
        <f t="shared" si="0"/>
        <v>2148425</v>
      </c>
      <c r="N21" s="35">
        <f t="shared" si="0"/>
        <v>6509911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15752914</v>
      </c>
      <c r="X21" s="35">
        <f t="shared" si="0"/>
        <v>12503280</v>
      </c>
      <c r="Y21" s="35">
        <f t="shared" si="0"/>
        <v>3249634</v>
      </c>
      <c r="Z21" s="36">
        <f>+IF(X21&lt;&gt;0,+(Y21/X21)*100,0)</f>
        <v>25.990252157833783</v>
      </c>
      <c r="AA21" s="33">
        <f>SUM(AA5:AA20)</f>
        <v>25006564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11545012</v>
      </c>
      <c r="D24" s="6"/>
      <c r="E24" s="7">
        <v>12680750</v>
      </c>
      <c r="F24" s="8">
        <v>12680750</v>
      </c>
      <c r="G24" s="8">
        <v>871592</v>
      </c>
      <c r="H24" s="8">
        <v>885099</v>
      </c>
      <c r="I24" s="8">
        <v>886014</v>
      </c>
      <c r="J24" s="8">
        <v>2642705</v>
      </c>
      <c r="K24" s="8">
        <v>1140665</v>
      </c>
      <c r="L24" s="8">
        <v>1263676</v>
      </c>
      <c r="M24" s="8">
        <v>1145785</v>
      </c>
      <c r="N24" s="8">
        <v>3550126</v>
      </c>
      <c r="O24" s="8"/>
      <c r="P24" s="8"/>
      <c r="Q24" s="8"/>
      <c r="R24" s="8"/>
      <c r="S24" s="8"/>
      <c r="T24" s="8"/>
      <c r="U24" s="8"/>
      <c r="V24" s="8"/>
      <c r="W24" s="8">
        <v>6192831</v>
      </c>
      <c r="X24" s="8">
        <v>6654717</v>
      </c>
      <c r="Y24" s="8">
        <v>-461886</v>
      </c>
      <c r="Z24" s="2">
        <v>-6.9407309131252317</v>
      </c>
      <c r="AA24" s="6">
        <v>12680750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1183693</v>
      </c>
      <c r="D26" s="6"/>
      <c r="E26" s="7">
        <v>1084351</v>
      </c>
      <c r="F26" s="8">
        <v>1084351</v>
      </c>
      <c r="G26" s="8">
        <v>149497</v>
      </c>
      <c r="H26" s="8">
        <v>135370</v>
      </c>
      <c r="I26" s="8">
        <v>164678</v>
      </c>
      <c r="J26" s="8">
        <v>449545</v>
      </c>
      <c r="K26" s="8">
        <v>92936</v>
      </c>
      <c r="L26" s="8">
        <v>152997</v>
      </c>
      <c r="M26" s="8">
        <v>-4838</v>
      </c>
      <c r="N26" s="8">
        <v>241095</v>
      </c>
      <c r="O26" s="8"/>
      <c r="P26" s="8"/>
      <c r="Q26" s="8"/>
      <c r="R26" s="8"/>
      <c r="S26" s="8"/>
      <c r="T26" s="8"/>
      <c r="U26" s="8"/>
      <c r="V26" s="8"/>
      <c r="W26" s="8">
        <v>690640</v>
      </c>
      <c r="X26" s="8">
        <v>542178</v>
      </c>
      <c r="Y26" s="8">
        <v>148462</v>
      </c>
      <c r="Z26" s="2">
        <v>27.382520131764842</v>
      </c>
      <c r="AA26" s="6">
        <v>1084351</v>
      </c>
    </row>
    <row r="27" spans="1:27" ht="13.5" x14ac:dyDescent="0.25">
      <c r="A27" s="25" t="s">
        <v>53</v>
      </c>
      <c r="B27" s="24" t="s">
        <v>32</v>
      </c>
      <c r="C27" s="6">
        <v>5177486</v>
      </c>
      <c r="D27" s="6"/>
      <c r="E27" s="7">
        <v>5719256</v>
      </c>
      <c r="F27" s="8">
        <v>5719256</v>
      </c>
      <c r="G27" s="8"/>
      <c r="H27" s="8"/>
      <c r="I27" s="8"/>
      <c r="J27" s="8"/>
      <c r="K27" s="8">
        <v>1778382</v>
      </c>
      <c r="L27" s="8">
        <v>444068</v>
      </c>
      <c r="M27" s="8">
        <v>444065</v>
      </c>
      <c r="N27" s="8">
        <v>2666515</v>
      </c>
      <c r="O27" s="8"/>
      <c r="P27" s="8"/>
      <c r="Q27" s="8"/>
      <c r="R27" s="8"/>
      <c r="S27" s="8"/>
      <c r="T27" s="8"/>
      <c r="U27" s="8"/>
      <c r="V27" s="8"/>
      <c r="W27" s="8">
        <v>2666515</v>
      </c>
      <c r="X27" s="8">
        <v>2287704</v>
      </c>
      <c r="Y27" s="8">
        <v>378811</v>
      </c>
      <c r="Z27" s="2">
        <v>16.558567017411345</v>
      </c>
      <c r="AA27" s="6">
        <v>5719256</v>
      </c>
    </row>
    <row r="28" spans="1:27" ht="13.5" x14ac:dyDescent="0.25">
      <c r="A28" s="25" t="s">
        <v>54</v>
      </c>
      <c r="B28" s="24" t="s">
        <v>32</v>
      </c>
      <c r="C28" s="6">
        <v>2480443</v>
      </c>
      <c r="D28" s="6"/>
      <c r="E28" s="7">
        <v>3669259</v>
      </c>
      <c r="F28" s="8">
        <v>3669259</v>
      </c>
      <c r="G28" s="8"/>
      <c r="H28" s="8"/>
      <c r="I28" s="8"/>
      <c r="J28" s="8"/>
      <c r="K28" s="8"/>
      <c r="L28" s="8"/>
      <c r="M28" s="8">
        <v>1877910</v>
      </c>
      <c r="N28" s="8">
        <v>1877910</v>
      </c>
      <c r="O28" s="8"/>
      <c r="P28" s="8"/>
      <c r="Q28" s="8"/>
      <c r="R28" s="8"/>
      <c r="S28" s="8"/>
      <c r="T28" s="8"/>
      <c r="U28" s="8"/>
      <c r="V28" s="8"/>
      <c r="W28" s="8">
        <v>1877910</v>
      </c>
      <c r="X28" s="8">
        <v>1834630</v>
      </c>
      <c r="Y28" s="8">
        <v>43280</v>
      </c>
      <c r="Z28" s="2">
        <v>2.3590587747938279</v>
      </c>
      <c r="AA28" s="6">
        <v>3669259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2000295</v>
      </c>
      <c r="D30" s="6"/>
      <c r="E30" s="7">
        <v>2794912</v>
      </c>
      <c r="F30" s="8">
        <v>2616242</v>
      </c>
      <c r="G30" s="8"/>
      <c r="H30" s="8">
        <v>100166</v>
      </c>
      <c r="I30" s="8">
        <v>214677</v>
      </c>
      <c r="J30" s="8">
        <v>314843</v>
      </c>
      <c r="K30" s="8">
        <v>168569</v>
      </c>
      <c r="L30" s="8">
        <v>169119</v>
      </c>
      <c r="M30" s="8">
        <v>313904</v>
      </c>
      <c r="N30" s="8">
        <v>651592</v>
      </c>
      <c r="O30" s="8"/>
      <c r="P30" s="8"/>
      <c r="Q30" s="8"/>
      <c r="R30" s="8"/>
      <c r="S30" s="8"/>
      <c r="T30" s="8"/>
      <c r="U30" s="8"/>
      <c r="V30" s="8"/>
      <c r="W30" s="8">
        <v>966435</v>
      </c>
      <c r="X30" s="8">
        <v>1324003</v>
      </c>
      <c r="Y30" s="8">
        <v>-357568</v>
      </c>
      <c r="Z30" s="2">
        <v>-27.006585332510575</v>
      </c>
      <c r="AA30" s="6">
        <v>2616242</v>
      </c>
    </row>
    <row r="31" spans="1:27" ht="13.5" x14ac:dyDescent="0.25">
      <c r="A31" s="25" t="s">
        <v>57</v>
      </c>
      <c r="B31" s="24" t="s">
        <v>32</v>
      </c>
      <c r="C31" s="6">
        <v>2307732</v>
      </c>
      <c r="D31" s="6"/>
      <c r="E31" s="7">
        <v>2037705</v>
      </c>
      <c r="F31" s="8">
        <v>2246375</v>
      </c>
      <c r="G31" s="8"/>
      <c r="H31" s="8">
        <v>74586</v>
      </c>
      <c r="I31" s="8">
        <v>289486</v>
      </c>
      <c r="J31" s="8">
        <v>364072</v>
      </c>
      <c r="K31" s="8">
        <v>123310</v>
      </c>
      <c r="L31" s="8">
        <v>198864</v>
      </c>
      <c r="M31" s="8">
        <v>242542</v>
      </c>
      <c r="N31" s="8">
        <v>564716</v>
      </c>
      <c r="O31" s="8"/>
      <c r="P31" s="8"/>
      <c r="Q31" s="8"/>
      <c r="R31" s="8"/>
      <c r="S31" s="8"/>
      <c r="T31" s="8"/>
      <c r="U31" s="8"/>
      <c r="V31" s="8"/>
      <c r="W31" s="8">
        <v>928788</v>
      </c>
      <c r="X31" s="8">
        <v>1102364</v>
      </c>
      <c r="Y31" s="8">
        <v>-173576</v>
      </c>
      <c r="Z31" s="2">
        <v>-15.745797213987395</v>
      </c>
      <c r="AA31" s="6">
        <v>2246375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997268</v>
      </c>
      <c r="D33" s="6"/>
      <c r="E33" s="7">
        <v>1523701</v>
      </c>
      <c r="F33" s="8">
        <v>1494151</v>
      </c>
      <c r="G33" s="8">
        <v>200670</v>
      </c>
      <c r="H33" s="8">
        <v>23241</v>
      </c>
      <c r="I33" s="8">
        <v>12246</v>
      </c>
      <c r="J33" s="8">
        <v>236157</v>
      </c>
      <c r="K33" s="8">
        <v>66489</v>
      </c>
      <c r="L33" s="8">
        <v>94286</v>
      </c>
      <c r="M33" s="8">
        <v>330238</v>
      </c>
      <c r="N33" s="8">
        <v>491013</v>
      </c>
      <c r="O33" s="8"/>
      <c r="P33" s="8"/>
      <c r="Q33" s="8"/>
      <c r="R33" s="8"/>
      <c r="S33" s="8"/>
      <c r="T33" s="8"/>
      <c r="U33" s="8"/>
      <c r="V33" s="8"/>
      <c r="W33" s="8">
        <v>727170</v>
      </c>
      <c r="X33" s="8">
        <v>751973</v>
      </c>
      <c r="Y33" s="8">
        <v>-24803</v>
      </c>
      <c r="Z33" s="2">
        <v>-3.2983897028217766</v>
      </c>
      <c r="AA33" s="6">
        <v>1494151</v>
      </c>
    </row>
    <row r="34" spans="1:27" ht="13.5" x14ac:dyDescent="0.25">
      <c r="A34" s="23" t="s">
        <v>59</v>
      </c>
      <c r="B34" s="29" t="s">
        <v>32</v>
      </c>
      <c r="C34" s="6">
        <v>10496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25702425</v>
      </c>
      <c r="D35" s="33">
        <f>SUM(D24:D34)</f>
        <v>0</v>
      </c>
      <c r="E35" s="34">
        <f t="shared" si="1"/>
        <v>29509934</v>
      </c>
      <c r="F35" s="35">
        <f t="shared" si="1"/>
        <v>29510384</v>
      </c>
      <c r="G35" s="35">
        <f t="shared" si="1"/>
        <v>1221759</v>
      </c>
      <c r="H35" s="35">
        <f t="shared" si="1"/>
        <v>1218462</v>
      </c>
      <c r="I35" s="35">
        <f t="shared" si="1"/>
        <v>1567101</v>
      </c>
      <c r="J35" s="35">
        <f t="shared" si="1"/>
        <v>4007322</v>
      </c>
      <c r="K35" s="35">
        <f t="shared" si="1"/>
        <v>3370351</v>
      </c>
      <c r="L35" s="35">
        <f t="shared" si="1"/>
        <v>2323010</v>
      </c>
      <c r="M35" s="35">
        <f t="shared" si="1"/>
        <v>4349606</v>
      </c>
      <c r="N35" s="35">
        <f t="shared" si="1"/>
        <v>10042967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14050289</v>
      </c>
      <c r="X35" s="35">
        <f t="shared" si="1"/>
        <v>14497569</v>
      </c>
      <c r="Y35" s="35">
        <f t="shared" si="1"/>
        <v>-447280</v>
      </c>
      <c r="Z35" s="36">
        <f>+IF(X35&lt;&gt;0,+(Y35/X35)*100,0)</f>
        <v>-3.085206906068183</v>
      </c>
      <c r="AA35" s="33">
        <f>SUM(AA24:AA34)</f>
        <v>29510384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332684</v>
      </c>
      <c r="D37" s="46">
        <f>+D21-D35</f>
        <v>0</v>
      </c>
      <c r="E37" s="47">
        <f t="shared" si="2"/>
        <v>-4503370</v>
      </c>
      <c r="F37" s="48">
        <f t="shared" si="2"/>
        <v>-4503820</v>
      </c>
      <c r="G37" s="48">
        <f t="shared" si="2"/>
        <v>3752260</v>
      </c>
      <c r="H37" s="48">
        <f t="shared" si="2"/>
        <v>890598</v>
      </c>
      <c r="I37" s="48">
        <f t="shared" si="2"/>
        <v>592823</v>
      </c>
      <c r="J37" s="48">
        <f t="shared" si="2"/>
        <v>5235681</v>
      </c>
      <c r="K37" s="48">
        <f t="shared" si="2"/>
        <v>-1179079</v>
      </c>
      <c r="L37" s="48">
        <f t="shared" si="2"/>
        <v>-152796</v>
      </c>
      <c r="M37" s="48">
        <f t="shared" si="2"/>
        <v>-2201181</v>
      </c>
      <c r="N37" s="48">
        <f t="shared" si="2"/>
        <v>-3533056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1702625</v>
      </c>
      <c r="X37" s="48">
        <f>IF(F21=F35,0,X21-X35)</f>
        <v>-1994289</v>
      </c>
      <c r="Y37" s="48">
        <f t="shared" si="2"/>
        <v>3696914</v>
      </c>
      <c r="Z37" s="49">
        <f>+IF(X37&lt;&gt;0,+(Y37/X37)*100,0)</f>
        <v>-185.37503842221463</v>
      </c>
      <c r="AA37" s="46">
        <f>+AA21-AA35</f>
        <v>-4503820</v>
      </c>
    </row>
    <row r="38" spans="1:27" ht="23.1" customHeight="1" x14ac:dyDescent="0.25">
      <c r="A38" s="50" t="s">
        <v>62</v>
      </c>
      <c r="B38" s="29" t="s">
        <v>32</v>
      </c>
      <c r="C38" s="6">
        <v>1041446</v>
      </c>
      <c r="D38" s="6"/>
      <c r="E38" s="7">
        <v>10621688</v>
      </c>
      <c r="F38" s="8">
        <v>13275980</v>
      </c>
      <c r="G38" s="8"/>
      <c r="H38" s="8"/>
      <c r="I38" s="8">
        <v>2669405</v>
      </c>
      <c r="J38" s="8">
        <v>2669405</v>
      </c>
      <c r="K38" s="8">
        <v>2292709</v>
      </c>
      <c r="L38" s="8">
        <v>764034</v>
      </c>
      <c r="M38" s="8">
        <v>136592</v>
      </c>
      <c r="N38" s="8">
        <v>3193335</v>
      </c>
      <c r="O38" s="8"/>
      <c r="P38" s="8"/>
      <c r="Q38" s="8"/>
      <c r="R38" s="8"/>
      <c r="S38" s="8"/>
      <c r="T38" s="8"/>
      <c r="U38" s="8"/>
      <c r="V38" s="8"/>
      <c r="W38" s="8">
        <v>5862740</v>
      </c>
      <c r="X38" s="8">
        <v>7260857</v>
      </c>
      <c r="Y38" s="8">
        <v>-1398117</v>
      </c>
      <c r="Z38" s="2">
        <v>-19.255536915270472</v>
      </c>
      <c r="AA38" s="6">
        <v>13275980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1374130</v>
      </c>
      <c r="D41" s="56">
        <f>SUM(D37:D40)</f>
        <v>0</v>
      </c>
      <c r="E41" s="57">
        <f t="shared" si="3"/>
        <v>6118318</v>
      </c>
      <c r="F41" s="58">
        <f t="shared" si="3"/>
        <v>8772160</v>
      </c>
      <c r="G41" s="58">
        <f t="shared" si="3"/>
        <v>3752260</v>
      </c>
      <c r="H41" s="58">
        <f t="shared" si="3"/>
        <v>890598</v>
      </c>
      <c r="I41" s="58">
        <f t="shared" si="3"/>
        <v>3262228</v>
      </c>
      <c r="J41" s="58">
        <f t="shared" si="3"/>
        <v>7905086</v>
      </c>
      <c r="K41" s="58">
        <f t="shared" si="3"/>
        <v>1113630</v>
      </c>
      <c r="L41" s="58">
        <f t="shared" si="3"/>
        <v>611238</v>
      </c>
      <c r="M41" s="58">
        <f t="shared" si="3"/>
        <v>-2064589</v>
      </c>
      <c r="N41" s="58">
        <f t="shared" si="3"/>
        <v>-339721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7565365</v>
      </c>
      <c r="X41" s="58">
        <f t="shared" si="3"/>
        <v>5266568</v>
      </c>
      <c r="Y41" s="58">
        <f t="shared" si="3"/>
        <v>2298797</v>
      </c>
      <c r="Z41" s="59">
        <f>+IF(X41&lt;&gt;0,+(Y41/X41)*100,0)</f>
        <v>43.648862029313968</v>
      </c>
      <c r="AA41" s="56">
        <f>SUM(AA37:AA40)</f>
        <v>8772160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1374130</v>
      </c>
      <c r="D43" s="64">
        <f>+D41-D42</f>
        <v>0</v>
      </c>
      <c r="E43" s="65">
        <f t="shared" si="4"/>
        <v>6118318</v>
      </c>
      <c r="F43" s="66">
        <f t="shared" si="4"/>
        <v>8772160</v>
      </c>
      <c r="G43" s="66">
        <f t="shared" si="4"/>
        <v>3752260</v>
      </c>
      <c r="H43" s="66">
        <f t="shared" si="4"/>
        <v>890598</v>
      </c>
      <c r="I43" s="66">
        <f t="shared" si="4"/>
        <v>3262228</v>
      </c>
      <c r="J43" s="66">
        <f t="shared" si="4"/>
        <v>7905086</v>
      </c>
      <c r="K43" s="66">
        <f t="shared" si="4"/>
        <v>1113630</v>
      </c>
      <c r="L43" s="66">
        <f t="shared" si="4"/>
        <v>611238</v>
      </c>
      <c r="M43" s="66">
        <f t="shared" si="4"/>
        <v>-2064589</v>
      </c>
      <c r="N43" s="66">
        <f t="shared" si="4"/>
        <v>-339721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7565365</v>
      </c>
      <c r="X43" s="66">
        <f t="shared" si="4"/>
        <v>5266568</v>
      </c>
      <c r="Y43" s="66">
        <f t="shared" si="4"/>
        <v>2298797</v>
      </c>
      <c r="Z43" s="67">
        <f>+IF(X43&lt;&gt;0,+(Y43/X43)*100,0)</f>
        <v>43.648862029313968</v>
      </c>
      <c r="AA43" s="64">
        <f>+AA41-AA42</f>
        <v>8772160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1374130</v>
      </c>
      <c r="D45" s="56">
        <f>SUM(D43:D44)</f>
        <v>0</v>
      </c>
      <c r="E45" s="57">
        <f t="shared" si="5"/>
        <v>6118318</v>
      </c>
      <c r="F45" s="58">
        <f t="shared" si="5"/>
        <v>8772160</v>
      </c>
      <c r="G45" s="58">
        <f t="shared" si="5"/>
        <v>3752260</v>
      </c>
      <c r="H45" s="58">
        <f t="shared" si="5"/>
        <v>890598</v>
      </c>
      <c r="I45" s="58">
        <f t="shared" si="5"/>
        <v>3262228</v>
      </c>
      <c r="J45" s="58">
        <f t="shared" si="5"/>
        <v>7905086</v>
      </c>
      <c r="K45" s="58">
        <f t="shared" si="5"/>
        <v>1113630</v>
      </c>
      <c r="L45" s="58">
        <f t="shared" si="5"/>
        <v>611238</v>
      </c>
      <c r="M45" s="58">
        <f t="shared" si="5"/>
        <v>-2064589</v>
      </c>
      <c r="N45" s="58">
        <f t="shared" si="5"/>
        <v>-339721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7565365</v>
      </c>
      <c r="X45" s="58">
        <f t="shared" si="5"/>
        <v>5266568</v>
      </c>
      <c r="Y45" s="58">
        <f t="shared" si="5"/>
        <v>2298797</v>
      </c>
      <c r="Z45" s="59">
        <f>+IF(X45&lt;&gt;0,+(Y45/X45)*100,0)</f>
        <v>43.648862029313968</v>
      </c>
      <c r="AA45" s="56">
        <f>SUM(AA43:AA44)</f>
        <v>8772160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1374130</v>
      </c>
      <c r="D47" s="71">
        <f>SUM(D45:D46)</f>
        <v>0</v>
      </c>
      <c r="E47" s="72">
        <f t="shared" si="6"/>
        <v>6118318</v>
      </c>
      <c r="F47" s="73">
        <f t="shared" si="6"/>
        <v>8772160</v>
      </c>
      <c r="G47" s="73">
        <f t="shared" si="6"/>
        <v>3752260</v>
      </c>
      <c r="H47" s="74">
        <f t="shared" si="6"/>
        <v>890598</v>
      </c>
      <c r="I47" s="74">
        <f t="shared" si="6"/>
        <v>3262228</v>
      </c>
      <c r="J47" s="74">
        <f t="shared" si="6"/>
        <v>7905086</v>
      </c>
      <c r="K47" s="74">
        <f t="shared" si="6"/>
        <v>1113630</v>
      </c>
      <c r="L47" s="74">
        <f t="shared" si="6"/>
        <v>611238</v>
      </c>
      <c r="M47" s="73">
        <f t="shared" si="6"/>
        <v>-2064589</v>
      </c>
      <c r="N47" s="73">
        <f t="shared" si="6"/>
        <v>-339721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7565365</v>
      </c>
      <c r="X47" s="74">
        <f t="shared" si="6"/>
        <v>5266568</v>
      </c>
      <c r="Y47" s="74">
        <f t="shared" si="6"/>
        <v>2298797</v>
      </c>
      <c r="Z47" s="75">
        <f>+IF(X47&lt;&gt;0,+(Y47/X47)*100,0)</f>
        <v>43.648862029313968</v>
      </c>
      <c r="AA47" s="76">
        <f>SUM(AA45:AA46)</f>
        <v>8772160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81270922</v>
      </c>
      <c r="D8" s="6"/>
      <c r="E8" s="7">
        <v>86022850</v>
      </c>
      <c r="F8" s="8">
        <v>86022850</v>
      </c>
      <c r="G8" s="8">
        <v>7247827</v>
      </c>
      <c r="H8" s="8">
        <v>7479943</v>
      </c>
      <c r="I8" s="8">
        <v>7234281</v>
      </c>
      <c r="J8" s="8">
        <v>21962051</v>
      </c>
      <c r="K8" s="8">
        <v>7362589</v>
      </c>
      <c r="L8" s="8">
        <v>7356774</v>
      </c>
      <c r="M8" s="8">
        <v>7368614</v>
      </c>
      <c r="N8" s="8">
        <v>22087977</v>
      </c>
      <c r="O8" s="8"/>
      <c r="P8" s="8"/>
      <c r="Q8" s="8"/>
      <c r="R8" s="8"/>
      <c r="S8" s="8"/>
      <c r="T8" s="8"/>
      <c r="U8" s="8"/>
      <c r="V8" s="8"/>
      <c r="W8" s="8">
        <v>44050028</v>
      </c>
      <c r="X8" s="8">
        <v>42994260</v>
      </c>
      <c r="Y8" s="8">
        <v>1055768</v>
      </c>
      <c r="Z8" s="2">
        <v>2.4556022129465656</v>
      </c>
      <c r="AA8" s="6">
        <v>86022850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30042</v>
      </c>
      <c r="D11" s="6"/>
      <c r="E11" s="7">
        <v>32000</v>
      </c>
      <c r="F11" s="8">
        <v>32000</v>
      </c>
      <c r="G11" s="8"/>
      <c r="H11" s="8"/>
      <c r="I11" s="8"/>
      <c r="J11" s="8"/>
      <c r="K11" s="8"/>
      <c r="L11" s="8"/>
      <c r="M11" s="8">
        <v>32865</v>
      </c>
      <c r="N11" s="8">
        <v>32865</v>
      </c>
      <c r="O11" s="8"/>
      <c r="P11" s="8"/>
      <c r="Q11" s="8"/>
      <c r="R11" s="8"/>
      <c r="S11" s="8"/>
      <c r="T11" s="8"/>
      <c r="U11" s="8"/>
      <c r="V11" s="8"/>
      <c r="W11" s="8">
        <v>32865</v>
      </c>
      <c r="X11" s="8">
        <v>16042</v>
      </c>
      <c r="Y11" s="8">
        <v>16823</v>
      </c>
      <c r="Z11" s="2">
        <v>104.86847026555293</v>
      </c>
      <c r="AA11" s="6">
        <v>32000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1167528</v>
      </c>
      <c r="D13" s="6"/>
      <c r="E13" s="7">
        <v>1170400</v>
      </c>
      <c r="F13" s="8">
        <v>1170400</v>
      </c>
      <c r="G13" s="8">
        <v>121471</v>
      </c>
      <c r="H13" s="8">
        <v>126976</v>
      </c>
      <c r="I13" s="8">
        <v>133005</v>
      </c>
      <c r="J13" s="8">
        <v>381452</v>
      </c>
      <c r="K13" s="8">
        <v>141415</v>
      </c>
      <c r="L13" s="8">
        <v>144745</v>
      </c>
      <c r="M13" s="8">
        <v>148599</v>
      </c>
      <c r="N13" s="8">
        <v>434759</v>
      </c>
      <c r="O13" s="8"/>
      <c r="P13" s="8"/>
      <c r="Q13" s="8"/>
      <c r="R13" s="8"/>
      <c r="S13" s="8"/>
      <c r="T13" s="8"/>
      <c r="U13" s="8"/>
      <c r="V13" s="8"/>
      <c r="W13" s="8">
        <v>816211</v>
      </c>
      <c r="X13" s="8">
        <v>650625</v>
      </c>
      <c r="Y13" s="8">
        <v>165586</v>
      </c>
      <c r="Z13" s="2">
        <v>25.450297790585974</v>
      </c>
      <c r="AA13" s="6">
        <v>1170400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18358619</v>
      </c>
      <c r="D18" s="6"/>
      <c r="E18" s="7">
        <v>26972411</v>
      </c>
      <c r="F18" s="8">
        <v>26972411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12183438</v>
      </c>
      <c r="Y18" s="8">
        <v>-12183438</v>
      </c>
      <c r="Z18" s="2">
        <v>-100</v>
      </c>
      <c r="AA18" s="6">
        <v>26972411</v>
      </c>
    </row>
    <row r="19" spans="1:27" ht="13.5" x14ac:dyDescent="0.25">
      <c r="A19" s="23" t="s">
        <v>46</v>
      </c>
      <c r="B19" s="29" t="s">
        <v>32</v>
      </c>
      <c r="C19" s="6">
        <v>35199</v>
      </c>
      <c r="D19" s="6"/>
      <c r="E19" s="7">
        <v>71045</v>
      </c>
      <c r="F19" s="26">
        <v>71045</v>
      </c>
      <c r="G19" s="26">
        <v>2912</v>
      </c>
      <c r="H19" s="26">
        <v>783</v>
      </c>
      <c r="I19" s="26">
        <v>3609</v>
      </c>
      <c r="J19" s="26">
        <v>7304</v>
      </c>
      <c r="K19" s="26">
        <v>3317</v>
      </c>
      <c r="L19" s="26">
        <v>3435</v>
      </c>
      <c r="M19" s="26">
        <v>4708</v>
      </c>
      <c r="N19" s="26">
        <v>11460</v>
      </c>
      <c r="O19" s="26"/>
      <c r="P19" s="26"/>
      <c r="Q19" s="26"/>
      <c r="R19" s="26"/>
      <c r="S19" s="26"/>
      <c r="T19" s="26"/>
      <c r="U19" s="26"/>
      <c r="V19" s="26"/>
      <c r="W19" s="26">
        <v>18764</v>
      </c>
      <c r="X19" s="26">
        <v>35508</v>
      </c>
      <c r="Y19" s="26">
        <v>-16744</v>
      </c>
      <c r="Z19" s="27">
        <v>-47.155570575644923</v>
      </c>
      <c r="AA19" s="28">
        <v>71045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100862310</v>
      </c>
      <c r="D21" s="33">
        <f t="shared" si="0"/>
        <v>0</v>
      </c>
      <c r="E21" s="34">
        <f t="shared" si="0"/>
        <v>114268706</v>
      </c>
      <c r="F21" s="35">
        <f t="shared" si="0"/>
        <v>114268706</v>
      </c>
      <c r="G21" s="35">
        <f t="shared" si="0"/>
        <v>7372210</v>
      </c>
      <c r="H21" s="35">
        <f t="shared" si="0"/>
        <v>7607702</v>
      </c>
      <c r="I21" s="35">
        <f t="shared" si="0"/>
        <v>7370895</v>
      </c>
      <c r="J21" s="35">
        <f t="shared" si="0"/>
        <v>22350807</v>
      </c>
      <c r="K21" s="35">
        <f t="shared" si="0"/>
        <v>7507321</v>
      </c>
      <c r="L21" s="35">
        <f t="shared" si="0"/>
        <v>7504954</v>
      </c>
      <c r="M21" s="35">
        <f t="shared" si="0"/>
        <v>7554786</v>
      </c>
      <c r="N21" s="35">
        <f t="shared" si="0"/>
        <v>22567061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44917868</v>
      </c>
      <c r="X21" s="35">
        <f t="shared" si="0"/>
        <v>55879873</v>
      </c>
      <c r="Y21" s="35">
        <f t="shared" si="0"/>
        <v>-10962005</v>
      </c>
      <c r="Z21" s="36">
        <f>+IF(X21&lt;&gt;0,+(Y21/X21)*100,0)</f>
        <v>-19.617090038840999</v>
      </c>
      <c r="AA21" s="33">
        <f>SUM(AA5:AA20)</f>
        <v>114268706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32187332</v>
      </c>
      <c r="D24" s="6"/>
      <c r="E24" s="7">
        <v>35230846</v>
      </c>
      <c r="F24" s="8">
        <v>35230846</v>
      </c>
      <c r="G24" s="8">
        <v>2407916</v>
      </c>
      <c r="H24" s="8">
        <v>2714918</v>
      </c>
      <c r="I24" s="8">
        <v>2678968</v>
      </c>
      <c r="J24" s="8">
        <v>7801802</v>
      </c>
      <c r="K24" s="8">
        <v>3034608</v>
      </c>
      <c r="L24" s="8">
        <v>2761305</v>
      </c>
      <c r="M24" s="8">
        <v>3178269</v>
      </c>
      <c r="N24" s="8">
        <v>8974182</v>
      </c>
      <c r="O24" s="8"/>
      <c r="P24" s="8"/>
      <c r="Q24" s="8"/>
      <c r="R24" s="8"/>
      <c r="S24" s="8"/>
      <c r="T24" s="8"/>
      <c r="U24" s="8"/>
      <c r="V24" s="8"/>
      <c r="W24" s="8">
        <v>16775984</v>
      </c>
      <c r="X24" s="8">
        <v>17667372</v>
      </c>
      <c r="Y24" s="8">
        <v>-891388</v>
      </c>
      <c r="Z24" s="2">
        <v>-5.0453910179736976</v>
      </c>
      <c r="AA24" s="6">
        <v>35230846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11595967</v>
      </c>
      <c r="D26" s="6"/>
      <c r="E26" s="7">
        <v>7671382</v>
      </c>
      <c r="F26" s="8">
        <v>7671382</v>
      </c>
      <c r="G26" s="8">
        <v>41916</v>
      </c>
      <c r="H26" s="8"/>
      <c r="I26" s="8"/>
      <c r="J26" s="8">
        <v>41916</v>
      </c>
      <c r="K26" s="8">
        <v>213356</v>
      </c>
      <c r="L26" s="8"/>
      <c r="M26" s="8">
        <v>348231</v>
      </c>
      <c r="N26" s="8">
        <v>561587</v>
      </c>
      <c r="O26" s="8"/>
      <c r="P26" s="8"/>
      <c r="Q26" s="8"/>
      <c r="R26" s="8"/>
      <c r="S26" s="8"/>
      <c r="T26" s="8"/>
      <c r="U26" s="8"/>
      <c r="V26" s="8"/>
      <c r="W26" s="8">
        <v>603503</v>
      </c>
      <c r="X26" s="8"/>
      <c r="Y26" s="8">
        <v>603503</v>
      </c>
      <c r="Z26" s="2"/>
      <c r="AA26" s="6">
        <v>7671382</v>
      </c>
    </row>
    <row r="27" spans="1:27" ht="13.5" x14ac:dyDescent="0.25">
      <c r="A27" s="25" t="s">
        <v>53</v>
      </c>
      <c r="B27" s="24" t="s">
        <v>32</v>
      </c>
      <c r="C27" s="6">
        <v>25465932</v>
      </c>
      <c r="D27" s="6"/>
      <c r="E27" s="7">
        <v>41035149</v>
      </c>
      <c r="F27" s="8">
        <v>41035149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20489220</v>
      </c>
      <c r="Y27" s="8">
        <v>-20489220</v>
      </c>
      <c r="Z27" s="2">
        <v>-100</v>
      </c>
      <c r="AA27" s="6">
        <v>41035149</v>
      </c>
    </row>
    <row r="28" spans="1:27" ht="13.5" x14ac:dyDescent="0.25">
      <c r="A28" s="25" t="s">
        <v>54</v>
      </c>
      <c r="B28" s="24" t="s">
        <v>32</v>
      </c>
      <c r="C28" s="6">
        <v>1835487</v>
      </c>
      <c r="D28" s="6"/>
      <c r="E28" s="7">
        <v>2775045</v>
      </c>
      <c r="F28" s="8">
        <v>2775045</v>
      </c>
      <c r="G28" s="8"/>
      <c r="H28" s="8"/>
      <c r="I28" s="8"/>
      <c r="J28" s="8"/>
      <c r="K28" s="8"/>
      <c r="L28" s="8"/>
      <c r="M28" s="8">
        <v>1414654</v>
      </c>
      <c r="N28" s="8">
        <v>1414654</v>
      </c>
      <c r="O28" s="8"/>
      <c r="P28" s="8"/>
      <c r="Q28" s="8"/>
      <c r="R28" s="8"/>
      <c r="S28" s="8"/>
      <c r="T28" s="8"/>
      <c r="U28" s="8"/>
      <c r="V28" s="8"/>
      <c r="W28" s="8">
        <v>1414654</v>
      </c>
      <c r="X28" s="8">
        <v>1266253</v>
      </c>
      <c r="Y28" s="8">
        <v>148401</v>
      </c>
      <c r="Z28" s="2">
        <v>11.719695826979285</v>
      </c>
      <c r="AA28" s="6">
        <v>2775045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3706428</v>
      </c>
      <c r="D30" s="6"/>
      <c r="E30" s="7">
        <v>5393408</v>
      </c>
      <c r="F30" s="8">
        <v>5393408</v>
      </c>
      <c r="G30" s="8">
        <v>225308</v>
      </c>
      <c r="H30" s="8">
        <v>455009</v>
      </c>
      <c r="I30" s="8">
        <v>329780</v>
      </c>
      <c r="J30" s="8">
        <v>1010097</v>
      </c>
      <c r="K30" s="8">
        <v>210995</v>
      </c>
      <c r="L30" s="8">
        <v>298432</v>
      </c>
      <c r="M30" s="8">
        <v>221272</v>
      </c>
      <c r="N30" s="8">
        <v>730699</v>
      </c>
      <c r="O30" s="8"/>
      <c r="P30" s="8"/>
      <c r="Q30" s="8"/>
      <c r="R30" s="8"/>
      <c r="S30" s="8"/>
      <c r="T30" s="8"/>
      <c r="U30" s="8"/>
      <c r="V30" s="8"/>
      <c r="W30" s="8">
        <v>1740796</v>
      </c>
      <c r="X30" s="8">
        <v>2748394</v>
      </c>
      <c r="Y30" s="8">
        <v>-1007598</v>
      </c>
      <c r="Z30" s="2">
        <v>-36.661337493823666</v>
      </c>
      <c r="AA30" s="6">
        <v>5393408</v>
      </c>
    </row>
    <row r="31" spans="1:27" ht="13.5" x14ac:dyDescent="0.25">
      <c r="A31" s="25" t="s">
        <v>57</v>
      </c>
      <c r="B31" s="24" t="s">
        <v>32</v>
      </c>
      <c r="C31" s="6">
        <v>11065007</v>
      </c>
      <c r="D31" s="6"/>
      <c r="E31" s="7">
        <v>15254296</v>
      </c>
      <c r="F31" s="8">
        <v>15254296</v>
      </c>
      <c r="G31" s="8">
        <v>240430</v>
      </c>
      <c r="H31" s="8">
        <v>803843</v>
      </c>
      <c r="I31" s="8">
        <v>1113851</v>
      </c>
      <c r="J31" s="8">
        <v>2158124</v>
      </c>
      <c r="K31" s="8">
        <v>2234653</v>
      </c>
      <c r="L31" s="8">
        <v>673959</v>
      </c>
      <c r="M31" s="8">
        <v>1714925</v>
      </c>
      <c r="N31" s="8">
        <v>4623537</v>
      </c>
      <c r="O31" s="8"/>
      <c r="P31" s="8"/>
      <c r="Q31" s="8"/>
      <c r="R31" s="8"/>
      <c r="S31" s="8"/>
      <c r="T31" s="8"/>
      <c r="U31" s="8"/>
      <c r="V31" s="8"/>
      <c r="W31" s="8">
        <v>6781661</v>
      </c>
      <c r="X31" s="8">
        <v>7309870</v>
      </c>
      <c r="Y31" s="8">
        <v>-528209</v>
      </c>
      <c r="Z31" s="2">
        <v>-7.225969818888708</v>
      </c>
      <c r="AA31" s="6">
        <v>15254296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1511352</v>
      </c>
      <c r="D33" s="6"/>
      <c r="E33" s="7">
        <v>1612491</v>
      </c>
      <c r="F33" s="8">
        <v>1615371</v>
      </c>
      <c r="G33" s="8"/>
      <c r="H33" s="8">
        <v>95319</v>
      </c>
      <c r="I33" s="8">
        <v>113751</v>
      </c>
      <c r="J33" s="8">
        <v>209070</v>
      </c>
      <c r="K33" s="8">
        <v>188444</v>
      </c>
      <c r="L33" s="8">
        <v>110141</v>
      </c>
      <c r="M33" s="8">
        <v>53500</v>
      </c>
      <c r="N33" s="8">
        <v>352085</v>
      </c>
      <c r="O33" s="8"/>
      <c r="P33" s="8"/>
      <c r="Q33" s="8"/>
      <c r="R33" s="8"/>
      <c r="S33" s="8"/>
      <c r="T33" s="8"/>
      <c r="U33" s="8"/>
      <c r="V33" s="8"/>
      <c r="W33" s="8">
        <v>561155</v>
      </c>
      <c r="X33" s="8">
        <v>609327</v>
      </c>
      <c r="Y33" s="8">
        <v>-48172</v>
      </c>
      <c r="Z33" s="2">
        <v>-7.9057714494844307</v>
      </c>
      <c r="AA33" s="6">
        <v>1615371</v>
      </c>
    </row>
    <row r="34" spans="1:27" ht="13.5" x14ac:dyDescent="0.25">
      <c r="A34" s="23" t="s">
        <v>59</v>
      </c>
      <c r="B34" s="29" t="s">
        <v>32</v>
      </c>
      <c r="C34" s="6">
        <v>171747</v>
      </c>
      <c r="D34" s="6"/>
      <c r="E34" s="7">
        <v>44158</v>
      </c>
      <c r="F34" s="8">
        <v>44158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44158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87539252</v>
      </c>
      <c r="D35" s="33">
        <f>SUM(D24:D34)</f>
        <v>0</v>
      </c>
      <c r="E35" s="34">
        <f t="shared" si="1"/>
        <v>109016775</v>
      </c>
      <c r="F35" s="35">
        <f t="shared" si="1"/>
        <v>109019655</v>
      </c>
      <c r="G35" s="35">
        <f t="shared" si="1"/>
        <v>2915570</v>
      </c>
      <c r="H35" s="35">
        <f t="shared" si="1"/>
        <v>4069089</v>
      </c>
      <c r="I35" s="35">
        <f t="shared" si="1"/>
        <v>4236350</v>
      </c>
      <c r="J35" s="35">
        <f t="shared" si="1"/>
        <v>11221009</v>
      </c>
      <c r="K35" s="35">
        <f t="shared" si="1"/>
        <v>5882056</v>
      </c>
      <c r="L35" s="35">
        <f t="shared" si="1"/>
        <v>3843837</v>
      </c>
      <c r="M35" s="35">
        <f t="shared" si="1"/>
        <v>6930851</v>
      </c>
      <c r="N35" s="35">
        <f t="shared" si="1"/>
        <v>16656744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27877753</v>
      </c>
      <c r="X35" s="35">
        <f t="shared" si="1"/>
        <v>50090436</v>
      </c>
      <c r="Y35" s="35">
        <f t="shared" si="1"/>
        <v>-22212683</v>
      </c>
      <c r="Z35" s="36">
        <f>+IF(X35&lt;&gt;0,+(Y35/X35)*100,0)</f>
        <v>-44.345158025775625</v>
      </c>
      <c r="AA35" s="33">
        <f>SUM(AA24:AA34)</f>
        <v>109019655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13323058</v>
      </c>
      <c r="D37" s="46">
        <f>+D21-D35</f>
        <v>0</v>
      </c>
      <c r="E37" s="47">
        <f t="shared" si="2"/>
        <v>5251931</v>
      </c>
      <c r="F37" s="48">
        <f t="shared" si="2"/>
        <v>5249051</v>
      </c>
      <c r="G37" s="48">
        <f t="shared" si="2"/>
        <v>4456640</v>
      </c>
      <c r="H37" s="48">
        <f t="shared" si="2"/>
        <v>3538613</v>
      </c>
      <c r="I37" s="48">
        <f t="shared" si="2"/>
        <v>3134545</v>
      </c>
      <c r="J37" s="48">
        <f t="shared" si="2"/>
        <v>11129798</v>
      </c>
      <c r="K37" s="48">
        <f t="shared" si="2"/>
        <v>1625265</v>
      </c>
      <c r="L37" s="48">
        <f t="shared" si="2"/>
        <v>3661117</v>
      </c>
      <c r="M37" s="48">
        <f t="shared" si="2"/>
        <v>623935</v>
      </c>
      <c r="N37" s="48">
        <f t="shared" si="2"/>
        <v>5910317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17040115</v>
      </c>
      <c r="X37" s="48">
        <f>IF(F21=F35,0,X21-X35)</f>
        <v>5789437</v>
      </c>
      <c r="Y37" s="48">
        <f t="shared" si="2"/>
        <v>11250678</v>
      </c>
      <c r="Z37" s="49">
        <f>+IF(X37&lt;&gt;0,+(Y37/X37)*100,0)</f>
        <v>194.33112407994076</v>
      </c>
      <c r="AA37" s="46">
        <f>+AA21-AA35</f>
        <v>5249051</v>
      </c>
    </row>
    <row r="38" spans="1:27" ht="23.1" customHeight="1" x14ac:dyDescent="0.25">
      <c r="A38" s="50" t="s">
        <v>62</v>
      </c>
      <c r="B38" s="29" t="s">
        <v>32</v>
      </c>
      <c r="C38" s="6">
        <v>2546696</v>
      </c>
      <c r="D38" s="6"/>
      <c r="E38" s="7"/>
      <c r="F38" s="8"/>
      <c r="G38" s="8"/>
      <c r="H38" s="8">
        <v>974352</v>
      </c>
      <c r="I38" s="8">
        <v>799756</v>
      </c>
      <c r="J38" s="8">
        <v>1774108</v>
      </c>
      <c r="K38" s="8">
        <v>189196</v>
      </c>
      <c r="L38" s="8">
        <v>-83383</v>
      </c>
      <c r="M38" s="8">
        <v>46040</v>
      </c>
      <c r="N38" s="8">
        <v>151853</v>
      </c>
      <c r="O38" s="8"/>
      <c r="P38" s="8"/>
      <c r="Q38" s="8"/>
      <c r="R38" s="8"/>
      <c r="S38" s="8"/>
      <c r="T38" s="8"/>
      <c r="U38" s="8"/>
      <c r="V38" s="8"/>
      <c r="W38" s="8">
        <v>1925961</v>
      </c>
      <c r="X38" s="8"/>
      <c r="Y38" s="8">
        <v>1925961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15869754</v>
      </c>
      <c r="D41" s="56">
        <f>SUM(D37:D40)</f>
        <v>0</v>
      </c>
      <c r="E41" s="57">
        <f t="shared" si="3"/>
        <v>5251931</v>
      </c>
      <c r="F41" s="58">
        <f t="shared" si="3"/>
        <v>5249051</v>
      </c>
      <c r="G41" s="58">
        <f t="shared" si="3"/>
        <v>4456640</v>
      </c>
      <c r="H41" s="58">
        <f t="shared" si="3"/>
        <v>4512965</v>
      </c>
      <c r="I41" s="58">
        <f t="shared" si="3"/>
        <v>3934301</v>
      </c>
      <c r="J41" s="58">
        <f t="shared" si="3"/>
        <v>12903906</v>
      </c>
      <c r="K41" s="58">
        <f t="shared" si="3"/>
        <v>1814461</v>
      </c>
      <c r="L41" s="58">
        <f t="shared" si="3"/>
        <v>3577734</v>
      </c>
      <c r="M41" s="58">
        <f t="shared" si="3"/>
        <v>669975</v>
      </c>
      <c r="N41" s="58">
        <f t="shared" si="3"/>
        <v>6062170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18966076</v>
      </c>
      <c r="X41" s="58">
        <f t="shared" si="3"/>
        <v>5789437</v>
      </c>
      <c r="Y41" s="58">
        <f t="shared" si="3"/>
        <v>13176639</v>
      </c>
      <c r="Z41" s="59">
        <f>+IF(X41&lt;&gt;0,+(Y41/X41)*100,0)</f>
        <v>227.59793396145426</v>
      </c>
      <c r="AA41" s="56">
        <f>SUM(AA37:AA40)</f>
        <v>5249051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15869754</v>
      </c>
      <c r="D43" s="64">
        <f>+D41-D42</f>
        <v>0</v>
      </c>
      <c r="E43" s="65">
        <f t="shared" si="4"/>
        <v>5251931</v>
      </c>
      <c r="F43" s="66">
        <f t="shared" si="4"/>
        <v>5249051</v>
      </c>
      <c r="G43" s="66">
        <f t="shared" si="4"/>
        <v>4456640</v>
      </c>
      <c r="H43" s="66">
        <f t="shared" si="4"/>
        <v>4512965</v>
      </c>
      <c r="I43" s="66">
        <f t="shared" si="4"/>
        <v>3934301</v>
      </c>
      <c r="J43" s="66">
        <f t="shared" si="4"/>
        <v>12903906</v>
      </c>
      <c r="K43" s="66">
        <f t="shared" si="4"/>
        <v>1814461</v>
      </c>
      <c r="L43" s="66">
        <f t="shared" si="4"/>
        <v>3577734</v>
      </c>
      <c r="M43" s="66">
        <f t="shared" si="4"/>
        <v>669975</v>
      </c>
      <c r="N43" s="66">
        <f t="shared" si="4"/>
        <v>6062170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18966076</v>
      </c>
      <c r="X43" s="66">
        <f t="shared" si="4"/>
        <v>5789437</v>
      </c>
      <c r="Y43" s="66">
        <f t="shared" si="4"/>
        <v>13176639</v>
      </c>
      <c r="Z43" s="67">
        <f>+IF(X43&lt;&gt;0,+(Y43/X43)*100,0)</f>
        <v>227.59793396145426</v>
      </c>
      <c r="AA43" s="64">
        <f>+AA41-AA42</f>
        <v>5249051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15869754</v>
      </c>
      <c r="D45" s="56">
        <f>SUM(D43:D44)</f>
        <v>0</v>
      </c>
      <c r="E45" s="57">
        <f t="shared" si="5"/>
        <v>5251931</v>
      </c>
      <c r="F45" s="58">
        <f t="shared" si="5"/>
        <v>5249051</v>
      </c>
      <c r="G45" s="58">
        <f t="shared" si="5"/>
        <v>4456640</v>
      </c>
      <c r="H45" s="58">
        <f t="shared" si="5"/>
        <v>4512965</v>
      </c>
      <c r="I45" s="58">
        <f t="shared" si="5"/>
        <v>3934301</v>
      </c>
      <c r="J45" s="58">
        <f t="shared" si="5"/>
        <v>12903906</v>
      </c>
      <c r="K45" s="58">
        <f t="shared" si="5"/>
        <v>1814461</v>
      </c>
      <c r="L45" s="58">
        <f t="shared" si="5"/>
        <v>3577734</v>
      </c>
      <c r="M45" s="58">
        <f t="shared" si="5"/>
        <v>669975</v>
      </c>
      <c r="N45" s="58">
        <f t="shared" si="5"/>
        <v>6062170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18966076</v>
      </c>
      <c r="X45" s="58">
        <f t="shared" si="5"/>
        <v>5789437</v>
      </c>
      <c r="Y45" s="58">
        <f t="shared" si="5"/>
        <v>13176639</v>
      </c>
      <c r="Z45" s="59">
        <f>+IF(X45&lt;&gt;0,+(Y45/X45)*100,0)</f>
        <v>227.59793396145426</v>
      </c>
      <c r="AA45" s="56">
        <f>SUM(AA43:AA44)</f>
        <v>5249051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15869754</v>
      </c>
      <c r="D47" s="71">
        <f>SUM(D45:D46)</f>
        <v>0</v>
      </c>
      <c r="E47" s="72">
        <f t="shared" si="6"/>
        <v>5251931</v>
      </c>
      <c r="F47" s="73">
        <f t="shared" si="6"/>
        <v>5249051</v>
      </c>
      <c r="G47" s="73">
        <f t="shared" si="6"/>
        <v>4456640</v>
      </c>
      <c r="H47" s="74">
        <f t="shared" si="6"/>
        <v>4512965</v>
      </c>
      <c r="I47" s="74">
        <f t="shared" si="6"/>
        <v>3934301</v>
      </c>
      <c r="J47" s="74">
        <f t="shared" si="6"/>
        <v>12903906</v>
      </c>
      <c r="K47" s="74">
        <f t="shared" si="6"/>
        <v>1814461</v>
      </c>
      <c r="L47" s="74">
        <f t="shared" si="6"/>
        <v>3577734</v>
      </c>
      <c r="M47" s="73">
        <f t="shared" si="6"/>
        <v>669975</v>
      </c>
      <c r="N47" s="73">
        <f t="shared" si="6"/>
        <v>6062170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18966076</v>
      </c>
      <c r="X47" s="74">
        <f t="shared" si="6"/>
        <v>5789437</v>
      </c>
      <c r="Y47" s="74">
        <f t="shared" si="6"/>
        <v>13176639</v>
      </c>
      <c r="Z47" s="75">
        <f>+IF(X47&lt;&gt;0,+(Y47/X47)*100,0)</f>
        <v>227.59793396145426</v>
      </c>
      <c r="AA47" s="76">
        <f>SUM(AA45:AA46)</f>
        <v>5249051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122717179</v>
      </c>
      <c r="D8" s="6"/>
      <c r="E8" s="7">
        <v>144325935</v>
      </c>
      <c r="F8" s="8">
        <v>144325935</v>
      </c>
      <c r="G8" s="8">
        <v>10690183</v>
      </c>
      <c r="H8" s="8">
        <v>10832609</v>
      </c>
      <c r="I8" s="8">
        <v>32530173</v>
      </c>
      <c r="J8" s="8">
        <v>54052965</v>
      </c>
      <c r="K8" s="8">
        <v>-10348608</v>
      </c>
      <c r="L8" s="8">
        <v>11034473</v>
      </c>
      <c r="M8" s="8">
        <v>28630416</v>
      </c>
      <c r="N8" s="8">
        <v>29316281</v>
      </c>
      <c r="O8" s="8"/>
      <c r="P8" s="8"/>
      <c r="Q8" s="8"/>
      <c r="R8" s="8"/>
      <c r="S8" s="8"/>
      <c r="T8" s="8"/>
      <c r="U8" s="8"/>
      <c r="V8" s="8"/>
      <c r="W8" s="8">
        <v>83369246</v>
      </c>
      <c r="X8" s="8">
        <v>72162964</v>
      </c>
      <c r="Y8" s="8">
        <v>11206282</v>
      </c>
      <c r="Z8" s="2">
        <v>15.529132090527767</v>
      </c>
      <c r="AA8" s="6">
        <v>144325935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21137</v>
      </c>
      <c r="D11" s="6"/>
      <c r="E11" s="7">
        <v>566000</v>
      </c>
      <c r="F11" s="8">
        <v>566000</v>
      </c>
      <c r="G11" s="8">
        <v>1605</v>
      </c>
      <c r="H11" s="8">
        <v>9941</v>
      </c>
      <c r="I11" s="8">
        <v>3744</v>
      </c>
      <c r="J11" s="8">
        <v>15290</v>
      </c>
      <c r="K11" s="8">
        <v>4815</v>
      </c>
      <c r="L11" s="8">
        <v>2140</v>
      </c>
      <c r="M11" s="8">
        <v>1070</v>
      </c>
      <c r="N11" s="8">
        <v>8025</v>
      </c>
      <c r="O11" s="8"/>
      <c r="P11" s="8"/>
      <c r="Q11" s="8"/>
      <c r="R11" s="8"/>
      <c r="S11" s="8"/>
      <c r="T11" s="8"/>
      <c r="U11" s="8"/>
      <c r="V11" s="8"/>
      <c r="W11" s="8">
        <v>23315</v>
      </c>
      <c r="X11" s="8">
        <v>283000</v>
      </c>
      <c r="Y11" s="8">
        <v>-259685</v>
      </c>
      <c r="Z11" s="2">
        <v>-91.761484098939931</v>
      </c>
      <c r="AA11" s="6">
        <v>566000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1112652</v>
      </c>
      <c r="D13" s="6"/>
      <c r="E13" s="7">
        <v>2248000</v>
      </c>
      <c r="F13" s="8">
        <v>2248000</v>
      </c>
      <c r="G13" s="8">
        <v>146463</v>
      </c>
      <c r="H13" s="8">
        <v>146276</v>
      </c>
      <c r="I13" s="8">
        <v>152489</v>
      </c>
      <c r="J13" s="8">
        <v>445228</v>
      </c>
      <c r="K13" s="8">
        <v>150415</v>
      </c>
      <c r="L13" s="8">
        <v>156302</v>
      </c>
      <c r="M13" s="8">
        <v>165112</v>
      </c>
      <c r="N13" s="8">
        <v>471829</v>
      </c>
      <c r="O13" s="8"/>
      <c r="P13" s="8"/>
      <c r="Q13" s="8"/>
      <c r="R13" s="8"/>
      <c r="S13" s="8"/>
      <c r="T13" s="8"/>
      <c r="U13" s="8"/>
      <c r="V13" s="8"/>
      <c r="W13" s="8">
        <v>917057</v>
      </c>
      <c r="X13" s="8">
        <v>1123998</v>
      </c>
      <c r="Y13" s="8">
        <v>-206941</v>
      </c>
      <c r="Z13" s="2">
        <v>-18.411153756501346</v>
      </c>
      <c r="AA13" s="6">
        <v>2248000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54257496</v>
      </c>
      <c r="D18" s="6"/>
      <c r="E18" s="7">
        <v>48356558</v>
      </c>
      <c r="F18" s="8">
        <v>48356558</v>
      </c>
      <c r="G18" s="8"/>
      <c r="H18" s="8"/>
      <c r="I18" s="8"/>
      <c r="J18" s="8"/>
      <c r="K18" s="8">
        <v>21443000</v>
      </c>
      <c r="L18" s="8"/>
      <c r="M18" s="8"/>
      <c r="N18" s="8">
        <v>21443000</v>
      </c>
      <c r="O18" s="8"/>
      <c r="P18" s="8"/>
      <c r="Q18" s="8"/>
      <c r="R18" s="8"/>
      <c r="S18" s="8"/>
      <c r="T18" s="8"/>
      <c r="U18" s="8"/>
      <c r="V18" s="8"/>
      <c r="W18" s="8">
        <v>21443000</v>
      </c>
      <c r="X18" s="8">
        <v>24087663</v>
      </c>
      <c r="Y18" s="8">
        <v>-2644663</v>
      </c>
      <c r="Z18" s="2">
        <v>-10.979325806741816</v>
      </c>
      <c r="AA18" s="6">
        <v>48356558</v>
      </c>
    </row>
    <row r="19" spans="1:27" ht="13.5" x14ac:dyDescent="0.25">
      <c r="A19" s="23" t="s">
        <v>46</v>
      </c>
      <c r="B19" s="29" t="s">
        <v>32</v>
      </c>
      <c r="C19" s="6">
        <v>18742</v>
      </c>
      <c r="D19" s="6"/>
      <c r="E19" s="7">
        <v>10000</v>
      </c>
      <c r="F19" s="26">
        <v>10000</v>
      </c>
      <c r="G19" s="26">
        <v>120</v>
      </c>
      <c r="H19" s="26">
        <v>120</v>
      </c>
      <c r="I19" s="26">
        <v>105</v>
      </c>
      <c r="J19" s="26">
        <v>345</v>
      </c>
      <c r="K19" s="26">
        <v>105</v>
      </c>
      <c r="L19" s="26">
        <v>105</v>
      </c>
      <c r="M19" s="26">
        <v>105</v>
      </c>
      <c r="N19" s="26">
        <v>315</v>
      </c>
      <c r="O19" s="26"/>
      <c r="P19" s="26"/>
      <c r="Q19" s="26"/>
      <c r="R19" s="26"/>
      <c r="S19" s="26"/>
      <c r="T19" s="26"/>
      <c r="U19" s="26"/>
      <c r="V19" s="26"/>
      <c r="W19" s="26">
        <v>660</v>
      </c>
      <c r="X19" s="26"/>
      <c r="Y19" s="26">
        <v>660</v>
      </c>
      <c r="Z19" s="27"/>
      <c r="AA19" s="28">
        <v>10000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178127206</v>
      </c>
      <c r="D21" s="33">
        <f t="shared" si="0"/>
        <v>0</v>
      </c>
      <c r="E21" s="34">
        <f t="shared" si="0"/>
        <v>195506493</v>
      </c>
      <c r="F21" s="35">
        <f t="shared" si="0"/>
        <v>195506493</v>
      </c>
      <c r="G21" s="35">
        <f t="shared" si="0"/>
        <v>10838371</v>
      </c>
      <c r="H21" s="35">
        <f t="shared" si="0"/>
        <v>10988946</v>
      </c>
      <c r="I21" s="35">
        <f t="shared" si="0"/>
        <v>32686511</v>
      </c>
      <c r="J21" s="35">
        <f t="shared" si="0"/>
        <v>54513828</v>
      </c>
      <c r="K21" s="35">
        <f t="shared" si="0"/>
        <v>11249727</v>
      </c>
      <c r="L21" s="35">
        <f t="shared" si="0"/>
        <v>11193020</v>
      </c>
      <c r="M21" s="35">
        <f t="shared" si="0"/>
        <v>28796703</v>
      </c>
      <c r="N21" s="35">
        <f t="shared" si="0"/>
        <v>51239450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105753278</v>
      </c>
      <c r="X21" s="35">
        <f t="shared" si="0"/>
        <v>97657625</v>
      </c>
      <c r="Y21" s="35">
        <f t="shared" si="0"/>
        <v>8095653</v>
      </c>
      <c r="Z21" s="36">
        <f>+IF(X21&lt;&gt;0,+(Y21/X21)*100,0)</f>
        <v>8.2898319511661285</v>
      </c>
      <c r="AA21" s="33">
        <f>SUM(AA5:AA20)</f>
        <v>195506493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64260476</v>
      </c>
      <c r="D24" s="6"/>
      <c r="E24" s="7">
        <v>69120160</v>
      </c>
      <c r="F24" s="8">
        <v>69120160</v>
      </c>
      <c r="G24" s="8">
        <v>4050086</v>
      </c>
      <c r="H24" s="8">
        <v>4976761</v>
      </c>
      <c r="I24" s="8">
        <v>5144864</v>
      </c>
      <c r="J24" s="8">
        <v>14171711</v>
      </c>
      <c r="K24" s="8">
        <v>5671292</v>
      </c>
      <c r="L24" s="8">
        <v>8241774</v>
      </c>
      <c r="M24" s="8">
        <v>5989603</v>
      </c>
      <c r="N24" s="8">
        <v>19902669</v>
      </c>
      <c r="O24" s="8"/>
      <c r="P24" s="8"/>
      <c r="Q24" s="8"/>
      <c r="R24" s="8"/>
      <c r="S24" s="8"/>
      <c r="T24" s="8"/>
      <c r="U24" s="8"/>
      <c r="V24" s="8"/>
      <c r="W24" s="8">
        <v>34074380</v>
      </c>
      <c r="X24" s="8">
        <v>33700698</v>
      </c>
      <c r="Y24" s="8">
        <v>373682</v>
      </c>
      <c r="Z24" s="2">
        <v>1.1088256985063039</v>
      </c>
      <c r="AA24" s="6">
        <v>69120160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12127935</v>
      </c>
      <c r="D26" s="6"/>
      <c r="E26" s="7">
        <v>5773000</v>
      </c>
      <c r="F26" s="8">
        <v>5773000</v>
      </c>
      <c r="G26" s="8"/>
      <c r="H26" s="8">
        <v>584996</v>
      </c>
      <c r="I26" s="8">
        <v>341250</v>
      </c>
      <c r="J26" s="8">
        <v>926246</v>
      </c>
      <c r="K26" s="8">
        <v>99463</v>
      </c>
      <c r="L26" s="8">
        <v>224415</v>
      </c>
      <c r="M26" s="8">
        <v>304308</v>
      </c>
      <c r="N26" s="8">
        <v>628186</v>
      </c>
      <c r="O26" s="8"/>
      <c r="P26" s="8"/>
      <c r="Q26" s="8"/>
      <c r="R26" s="8"/>
      <c r="S26" s="8"/>
      <c r="T26" s="8"/>
      <c r="U26" s="8"/>
      <c r="V26" s="8"/>
      <c r="W26" s="8">
        <v>1554432</v>
      </c>
      <c r="X26" s="8">
        <v>2886498</v>
      </c>
      <c r="Y26" s="8">
        <v>-1332066</v>
      </c>
      <c r="Z26" s="2">
        <v>-46.1481698584236</v>
      </c>
      <c r="AA26" s="6">
        <v>5773000</v>
      </c>
    </row>
    <row r="27" spans="1:27" ht="13.5" x14ac:dyDescent="0.25">
      <c r="A27" s="25" t="s">
        <v>53</v>
      </c>
      <c r="B27" s="24" t="s">
        <v>32</v>
      </c>
      <c r="C27" s="6">
        <v>55031056</v>
      </c>
      <c r="D27" s="6"/>
      <c r="E27" s="7">
        <v>54428715</v>
      </c>
      <c r="F27" s="8">
        <v>54428715</v>
      </c>
      <c r="G27" s="8">
        <v>4535728</v>
      </c>
      <c r="H27" s="8">
        <v>4535728</v>
      </c>
      <c r="I27" s="8">
        <v>4535728</v>
      </c>
      <c r="J27" s="8">
        <v>13607184</v>
      </c>
      <c r="K27" s="8">
        <v>4535728</v>
      </c>
      <c r="L27" s="8">
        <v>4535728</v>
      </c>
      <c r="M27" s="8">
        <v>4535728</v>
      </c>
      <c r="N27" s="8">
        <v>13607184</v>
      </c>
      <c r="O27" s="8"/>
      <c r="P27" s="8"/>
      <c r="Q27" s="8"/>
      <c r="R27" s="8"/>
      <c r="S27" s="8"/>
      <c r="T27" s="8"/>
      <c r="U27" s="8"/>
      <c r="V27" s="8"/>
      <c r="W27" s="8">
        <v>27214368</v>
      </c>
      <c r="X27" s="8">
        <v>27214368</v>
      </c>
      <c r="Y27" s="8"/>
      <c r="Z27" s="2"/>
      <c r="AA27" s="6">
        <v>54428715</v>
      </c>
    </row>
    <row r="28" spans="1:27" ht="13.5" x14ac:dyDescent="0.25">
      <c r="A28" s="25" t="s">
        <v>54</v>
      </c>
      <c r="B28" s="24" t="s">
        <v>32</v>
      </c>
      <c r="C28" s="6">
        <v>5821225</v>
      </c>
      <c r="D28" s="6"/>
      <c r="E28" s="7">
        <v>4757087</v>
      </c>
      <c r="F28" s="8">
        <v>4757087</v>
      </c>
      <c r="G28" s="8"/>
      <c r="H28" s="8"/>
      <c r="I28" s="8"/>
      <c r="J28" s="8"/>
      <c r="K28" s="8"/>
      <c r="L28" s="8"/>
      <c r="M28" s="8">
        <v>3755955</v>
      </c>
      <c r="N28" s="8">
        <v>3755955</v>
      </c>
      <c r="O28" s="8"/>
      <c r="P28" s="8"/>
      <c r="Q28" s="8"/>
      <c r="R28" s="8"/>
      <c r="S28" s="8"/>
      <c r="T28" s="8"/>
      <c r="U28" s="8"/>
      <c r="V28" s="8"/>
      <c r="W28" s="8">
        <v>3755955</v>
      </c>
      <c r="X28" s="8">
        <v>2480782</v>
      </c>
      <c r="Y28" s="8">
        <v>1275173</v>
      </c>
      <c r="Z28" s="2">
        <v>51.402057899484923</v>
      </c>
      <c r="AA28" s="6">
        <v>4757087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12515696</v>
      </c>
      <c r="D30" s="6"/>
      <c r="E30" s="7">
        <v>20034812</v>
      </c>
      <c r="F30" s="8">
        <v>20034812</v>
      </c>
      <c r="G30" s="8">
        <v>285208</v>
      </c>
      <c r="H30" s="8">
        <v>287208</v>
      </c>
      <c r="I30" s="8">
        <v>1194827</v>
      </c>
      <c r="J30" s="8">
        <v>1767243</v>
      </c>
      <c r="K30" s="8">
        <v>2234584</v>
      </c>
      <c r="L30" s="8">
        <v>2139176</v>
      </c>
      <c r="M30" s="8">
        <v>2484225</v>
      </c>
      <c r="N30" s="8">
        <v>6857985</v>
      </c>
      <c r="O30" s="8"/>
      <c r="P30" s="8"/>
      <c r="Q30" s="8"/>
      <c r="R30" s="8"/>
      <c r="S30" s="8"/>
      <c r="T30" s="8"/>
      <c r="U30" s="8"/>
      <c r="V30" s="8"/>
      <c r="W30" s="8">
        <v>8625228</v>
      </c>
      <c r="X30" s="8">
        <v>10017378</v>
      </c>
      <c r="Y30" s="8">
        <v>-1392150</v>
      </c>
      <c r="Z30" s="2">
        <v>-13.897349186583554</v>
      </c>
      <c r="AA30" s="6">
        <v>20034812</v>
      </c>
    </row>
    <row r="31" spans="1:27" ht="13.5" x14ac:dyDescent="0.25">
      <c r="A31" s="25" t="s">
        <v>57</v>
      </c>
      <c r="B31" s="24" t="s">
        <v>32</v>
      </c>
      <c r="C31" s="6">
        <v>44807280</v>
      </c>
      <c r="D31" s="6"/>
      <c r="E31" s="7">
        <v>40263242</v>
      </c>
      <c r="F31" s="8">
        <v>40313242</v>
      </c>
      <c r="G31" s="8">
        <v>2639328</v>
      </c>
      <c r="H31" s="8">
        <v>3618651</v>
      </c>
      <c r="I31" s="8">
        <v>4850954</v>
      </c>
      <c r="J31" s="8">
        <v>11108933</v>
      </c>
      <c r="K31" s="8">
        <v>5383445</v>
      </c>
      <c r="L31" s="8">
        <v>4899829</v>
      </c>
      <c r="M31" s="8">
        <v>3375079</v>
      </c>
      <c r="N31" s="8">
        <v>13658353</v>
      </c>
      <c r="O31" s="8"/>
      <c r="P31" s="8"/>
      <c r="Q31" s="8"/>
      <c r="R31" s="8"/>
      <c r="S31" s="8"/>
      <c r="T31" s="8"/>
      <c r="U31" s="8"/>
      <c r="V31" s="8"/>
      <c r="W31" s="8">
        <v>24767286</v>
      </c>
      <c r="X31" s="8">
        <v>20156564</v>
      </c>
      <c r="Y31" s="8">
        <v>4610722</v>
      </c>
      <c r="Z31" s="2">
        <v>22.874543498584384</v>
      </c>
      <c r="AA31" s="6">
        <v>40313242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5996745</v>
      </c>
      <c r="D33" s="6"/>
      <c r="E33" s="7">
        <v>5708719</v>
      </c>
      <c r="F33" s="8">
        <v>5508719</v>
      </c>
      <c r="G33" s="8">
        <v>340397</v>
      </c>
      <c r="H33" s="8">
        <v>255211</v>
      </c>
      <c r="I33" s="8">
        <v>328838</v>
      </c>
      <c r="J33" s="8">
        <v>924446</v>
      </c>
      <c r="K33" s="8">
        <v>385865</v>
      </c>
      <c r="L33" s="8">
        <v>1281343</v>
      </c>
      <c r="M33" s="8">
        <v>638175</v>
      </c>
      <c r="N33" s="8">
        <v>2305383</v>
      </c>
      <c r="O33" s="8"/>
      <c r="P33" s="8"/>
      <c r="Q33" s="8"/>
      <c r="R33" s="8"/>
      <c r="S33" s="8"/>
      <c r="T33" s="8"/>
      <c r="U33" s="8"/>
      <c r="V33" s="8"/>
      <c r="W33" s="8">
        <v>3229829</v>
      </c>
      <c r="X33" s="8">
        <v>2754330</v>
      </c>
      <c r="Y33" s="8">
        <v>475499</v>
      </c>
      <c r="Z33" s="2">
        <v>17.263690262241635</v>
      </c>
      <c r="AA33" s="6">
        <v>5508719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200560413</v>
      </c>
      <c r="D35" s="33">
        <f>SUM(D24:D34)</f>
        <v>0</v>
      </c>
      <c r="E35" s="34">
        <f t="shared" si="1"/>
        <v>200085735</v>
      </c>
      <c r="F35" s="35">
        <f t="shared" si="1"/>
        <v>199935735</v>
      </c>
      <c r="G35" s="35">
        <f t="shared" si="1"/>
        <v>11850747</v>
      </c>
      <c r="H35" s="35">
        <f t="shared" si="1"/>
        <v>14258555</v>
      </c>
      <c r="I35" s="35">
        <f t="shared" si="1"/>
        <v>16396461</v>
      </c>
      <c r="J35" s="35">
        <f t="shared" si="1"/>
        <v>42505763</v>
      </c>
      <c r="K35" s="35">
        <f t="shared" si="1"/>
        <v>18310377</v>
      </c>
      <c r="L35" s="35">
        <f t="shared" si="1"/>
        <v>21322265</v>
      </c>
      <c r="M35" s="35">
        <f t="shared" si="1"/>
        <v>21083073</v>
      </c>
      <c r="N35" s="35">
        <f t="shared" si="1"/>
        <v>60715715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103221478</v>
      </c>
      <c r="X35" s="35">
        <f t="shared" si="1"/>
        <v>99210618</v>
      </c>
      <c r="Y35" s="35">
        <f t="shared" si="1"/>
        <v>4010860</v>
      </c>
      <c r="Z35" s="36">
        <f>+IF(X35&lt;&gt;0,+(Y35/X35)*100,0)</f>
        <v>4.0427729217451303</v>
      </c>
      <c r="AA35" s="33">
        <f>SUM(AA24:AA34)</f>
        <v>199935735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-22433207</v>
      </c>
      <c r="D37" s="46">
        <f>+D21-D35</f>
        <v>0</v>
      </c>
      <c r="E37" s="47">
        <f t="shared" si="2"/>
        <v>-4579242</v>
      </c>
      <c r="F37" s="48">
        <f t="shared" si="2"/>
        <v>-4429242</v>
      </c>
      <c r="G37" s="48">
        <f t="shared" si="2"/>
        <v>-1012376</v>
      </c>
      <c r="H37" s="48">
        <f t="shared" si="2"/>
        <v>-3269609</v>
      </c>
      <c r="I37" s="48">
        <f t="shared" si="2"/>
        <v>16290050</v>
      </c>
      <c r="J37" s="48">
        <f t="shared" si="2"/>
        <v>12008065</v>
      </c>
      <c r="K37" s="48">
        <f t="shared" si="2"/>
        <v>-7060650</v>
      </c>
      <c r="L37" s="48">
        <f t="shared" si="2"/>
        <v>-10129245</v>
      </c>
      <c r="M37" s="48">
        <f t="shared" si="2"/>
        <v>7713630</v>
      </c>
      <c r="N37" s="48">
        <f t="shared" si="2"/>
        <v>-9476265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2531800</v>
      </c>
      <c r="X37" s="48">
        <f>IF(F21=F35,0,X21-X35)</f>
        <v>-1552993</v>
      </c>
      <c r="Y37" s="48">
        <f t="shared" si="2"/>
        <v>4084793</v>
      </c>
      <c r="Z37" s="49">
        <f>+IF(X37&lt;&gt;0,+(Y37/X37)*100,0)</f>
        <v>-263.02713534446065</v>
      </c>
      <c r="AA37" s="46">
        <f>+AA21-AA35</f>
        <v>-4429242</v>
      </c>
    </row>
    <row r="38" spans="1:27" ht="23.1" customHeight="1" x14ac:dyDescent="0.25">
      <c r="A38" s="50" t="s">
        <v>62</v>
      </c>
      <c r="B38" s="29" t="s">
        <v>32</v>
      </c>
      <c r="C38" s="6">
        <v>4432473</v>
      </c>
      <c r="D38" s="6"/>
      <c r="E38" s="7">
        <v>27778250</v>
      </c>
      <c r="F38" s="8">
        <v>73231668</v>
      </c>
      <c r="G38" s="8"/>
      <c r="H38" s="8">
        <v>1076276</v>
      </c>
      <c r="I38" s="8"/>
      <c r="J38" s="8">
        <v>1076276</v>
      </c>
      <c r="K38" s="8">
        <v>1520009</v>
      </c>
      <c r="L38" s="8">
        <v>3763165</v>
      </c>
      <c r="M38" s="8">
        <v>3466016</v>
      </c>
      <c r="N38" s="8">
        <v>8749190</v>
      </c>
      <c r="O38" s="8"/>
      <c r="P38" s="8"/>
      <c r="Q38" s="8"/>
      <c r="R38" s="8"/>
      <c r="S38" s="8"/>
      <c r="T38" s="8"/>
      <c r="U38" s="8"/>
      <c r="V38" s="8"/>
      <c r="W38" s="8">
        <v>9825466</v>
      </c>
      <c r="X38" s="8">
        <v>20215834</v>
      </c>
      <c r="Y38" s="8">
        <v>-10390368</v>
      </c>
      <c r="Z38" s="2">
        <v>-51.39717708406193</v>
      </c>
      <c r="AA38" s="6">
        <v>73231668</v>
      </c>
    </row>
    <row r="39" spans="1:27" ht="57" customHeight="1" x14ac:dyDescent="0.25">
      <c r="A39" s="50" t="s">
        <v>63</v>
      </c>
      <c r="B39" s="29" t="s">
        <v>32</v>
      </c>
      <c r="C39" s="28">
        <v>9799009</v>
      </c>
      <c r="D39" s="28"/>
      <c r="E39" s="7">
        <v>5991000</v>
      </c>
      <c r="F39" s="26">
        <v>5991000</v>
      </c>
      <c r="G39" s="26">
        <v>753389</v>
      </c>
      <c r="H39" s="26">
        <v>245722</v>
      </c>
      <c r="I39" s="26">
        <v>1172195</v>
      </c>
      <c r="J39" s="26">
        <v>2171306</v>
      </c>
      <c r="K39" s="26">
        <v>648801</v>
      </c>
      <c r="L39" s="26">
        <v>322224</v>
      </c>
      <c r="M39" s="26">
        <v>207973</v>
      </c>
      <c r="N39" s="26">
        <v>1178998</v>
      </c>
      <c r="O39" s="26"/>
      <c r="P39" s="26"/>
      <c r="Q39" s="26"/>
      <c r="R39" s="26"/>
      <c r="S39" s="26"/>
      <c r="T39" s="26"/>
      <c r="U39" s="26"/>
      <c r="V39" s="26"/>
      <c r="W39" s="26">
        <v>3350304</v>
      </c>
      <c r="X39" s="26">
        <v>2995500</v>
      </c>
      <c r="Y39" s="26">
        <v>354804</v>
      </c>
      <c r="Z39" s="27">
        <v>11.844566850275413</v>
      </c>
      <c r="AA39" s="28">
        <v>5991000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-8201725</v>
      </c>
      <c r="D41" s="56">
        <f>SUM(D37:D40)</f>
        <v>0</v>
      </c>
      <c r="E41" s="57">
        <f t="shared" si="3"/>
        <v>29190008</v>
      </c>
      <c r="F41" s="58">
        <f t="shared" si="3"/>
        <v>74793426</v>
      </c>
      <c r="G41" s="58">
        <f t="shared" si="3"/>
        <v>-258987</v>
      </c>
      <c r="H41" s="58">
        <f t="shared" si="3"/>
        <v>-1947611</v>
      </c>
      <c r="I41" s="58">
        <f t="shared" si="3"/>
        <v>17462245</v>
      </c>
      <c r="J41" s="58">
        <f t="shared" si="3"/>
        <v>15255647</v>
      </c>
      <c r="K41" s="58">
        <f t="shared" si="3"/>
        <v>-4891840</v>
      </c>
      <c r="L41" s="58">
        <f t="shared" si="3"/>
        <v>-6043856</v>
      </c>
      <c r="M41" s="58">
        <f t="shared" si="3"/>
        <v>11387619</v>
      </c>
      <c r="N41" s="58">
        <f t="shared" si="3"/>
        <v>451923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15707570</v>
      </c>
      <c r="X41" s="58">
        <f t="shared" si="3"/>
        <v>21658341</v>
      </c>
      <c r="Y41" s="58">
        <f t="shared" si="3"/>
        <v>-5950771</v>
      </c>
      <c r="Z41" s="59">
        <f>+IF(X41&lt;&gt;0,+(Y41/X41)*100,0)</f>
        <v>-27.475654760445412</v>
      </c>
      <c r="AA41" s="56">
        <f>SUM(AA37:AA40)</f>
        <v>74793426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-8201725</v>
      </c>
      <c r="D43" s="64">
        <f>+D41-D42</f>
        <v>0</v>
      </c>
      <c r="E43" s="65">
        <f t="shared" si="4"/>
        <v>29190008</v>
      </c>
      <c r="F43" s="66">
        <f t="shared" si="4"/>
        <v>74793426</v>
      </c>
      <c r="G43" s="66">
        <f t="shared" si="4"/>
        <v>-258987</v>
      </c>
      <c r="H43" s="66">
        <f t="shared" si="4"/>
        <v>-1947611</v>
      </c>
      <c r="I43" s="66">
        <f t="shared" si="4"/>
        <v>17462245</v>
      </c>
      <c r="J43" s="66">
        <f t="shared" si="4"/>
        <v>15255647</v>
      </c>
      <c r="K43" s="66">
        <f t="shared" si="4"/>
        <v>-4891840</v>
      </c>
      <c r="L43" s="66">
        <f t="shared" si="4"/>
        <v>-6043856</v>
      </c>
      <c r="M43" s="66">
        <f t="shared" si="4"/>
        <v>11387619</v>
      </c>
      <c r="N43" s="66">
        <f t="shared" si="4"/>
        <v>451923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15707570</v>
      </c>
      <c r="X43" s="66">
        <f t="shared" si="4"/>
        <v>21658341</v>
      </c>
      <c r="Y43" s="66">
        <f t="shared" si="4"/>
        <v>-5950771</v>
      </c>
      <c r="Z43" s="67">
        <f>+IF(X43&lt;&gt;0,+(Y43/X43)*100,0)</f>
        <v>-27.475654760445412</v>
      </c>
      <c r="AA43" s="64">
        <f>+AA41-AA42</f>
        <v>74793426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-8201725</v>
      </c>
      <c r="D45" s="56">
        <f>SUM(D43:D44)</f>
        <v>0</v>
      </c>
      <c r="E45" s="57">
        <f t="shared" si="5"/>
        <v>29190008</v>
      </c>
      <c r="F45" s="58">
        <f t="shared" si="5"/>
        <v>74793426</v>
      </c>
      <c r="G45" s="58">
        <f t="shared" si="5"/>
        <v>-258987</v>
      </c>
      <c r="H45" s="58">
        <f t="shared" si="5"/>
        <v>-1947611</v>
      </c>
      <c r="I45" s="58">
        <f t="shared" si="5"/>
        <v>17462245</v>
      </c>
      <c r="J45" s="58">
        <f t="shared" si="5"/>
        <v>15255647</v>
      </c>
      <c r="K45" s="58">
        <f t="shared" si="5"/>
        <v>-4891840</v>
      </c>
      <c r="L45" s="58">
        <f t="shared" si="5"/>
        <v>-6043856</v>
      </c>
      <c r="M45" s="58">
        <f t="shared" si="5"/>
        <v>11387619</v>
      </c>
      <c r="N45" s="58">
        <f t="shared" si="5"/>
        <v>451923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15707570</v>
      </c>
      <c r="X45" s="58">
        <f t="shared" si="5"/>
        <v>21658341</v>
      </c>
      <c r="Y45" s="58">
        <f t="shared" si="5"/>
        <v>-5950771</v>
      </c>
      <c r="Z45" s="59">
        <f>+IF(X45&lt;&gt;0,+(Y45/X45)*100,0)</f>
        <v>-27.475654760445412</v>
      </c>
      <c r="AA45" s="56">
        <f>SUM(AA43:AA44)</f>
        <v>74793426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-8201725</v>
      </c>
      <c r="D47" s="71">
        <f>SUM(D45:D46)</f>
        <v>0</v>
      </c>
      <c r="E47" s="72">
        <f t="shared" si="6"/>
        <v>29190008</v>
      </c>
      <c r="F47" s="73">
        <f t="shared" si="6"/>
        <v>74793426</v>
      </c>
      <c r="G47" s="73">
        <f t="shared" si="6"/>
        <v>-258987</v>
      </c>
      <c r="H47" s="74">
        <f t="shared" si="6"/>
        <v>-1947611</v>
      </c>
      <c r="I47" s="74">
        <f t="shared" si="6"/>
        <v>17462245</v>
      </c>
      <c r="J47" s="74">
        <f t="shared" si="6"/>
        <v>15255647</v>
      </c>
      <c r="K47" s="74">
        <f t="shared" si="6"/>
        <v>-4891840</v>
      </c>
      <c r="L47" s="74">
        <f t="shared" si="6"/>
        <v>-6043856</v>
      </c>
      <c r="M47" s="73">
        <f t="shared" si="6"/>
        <v>11387619</v>
      </c>
      <c r="N47" s="73">
        <f t="shared" si="6"/>
        <v>451923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15707570</v>
      </c>
      <c r="X47" s="74">
        <f t="shared" si="6"/>
        <v>21658341</v>
      </c>
      <c r="Y47" s="74">
        <f t="shared" si="6"/>
        <v>-5950771</v>
      </c>
      <c r="Z47" s="75">
        <f>+IF(X47&lt;&gt;0,+(Y47/X47)*100,0)</f>
        <v>-27.475654760445412</v>
      </c>
      <c r="AA47" s="76">
        <f>SUM(AA45:AA46)</f>
        <v>74793426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36028025</v>
      </c>
      <c r="D8" s="6"/>
      <c r="E8" s="7">
        <v>38437600</v>
      </c>
      <c r="F8" s="8">
        <v>38437600</v>
      </c>
      <c r="G8" s="8">
        <v>37651423</v>
      </c>
      <c r="H8" s="8">
        <v>-32418</v>
      </c>
      <c r="I8" s="8">
        <v>139817</v>
      </c>
      <c r="J8" s="8">
        <v>37758822</v>
      </c>
      <c r="K8" s="8">
        <v>3873</v>
      </c>
      <c r="L8" s="8">
        <v>16891</v>
      </c>
      <c r="M8" s="8">
        <v>9330</v>
      </c>
      <c r="N8" s="8">
        <v>30094</v>
      </c>
      <c r="O8" s="8"/>
      <c r="P8" s="8"/>
      <c r="Q8" s="8"/>
      <c r="R8" s="8"/>
      <c r="S8" s="8"/>
      <c r="T8" s="8"/>
      <c r="U8" s="8"/>
      <c r="V8" s="8"/>
      <c r="W8" s="8">
        <v>37788916</v>
      </c>
      <c r="X8" s="8">
        <v>19218798</v>
      </c>
      <c r="Y8" s="8">
        <v>18570118</v>
      </c>
      <c r="Z8" s="2">
        <v>96.624762901405177</v>
      </c>
      <c r="AA8" s="6">
        <v>38437600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341727</v>
      </c>
      <c r="D13" s="6"/>
      <c r="E13" s="7">
        <v>317600</v>
      </c>
      <c r="F13" s="8">
        <v>317600</v>
      </c>
      <c r="G13" s="8">
        <v>47387</v>
      </c>
      <c r="H13" s="8">
        <v>49001</v>
      </c>
      <c r="I13" s="8">
        <v>43158</v>
      </c>
      <c r="J13" s="8">
        <v>139546</v>
      </c>
      <c r="K13" s="8">
        <v>41341</v>
      </c>
      <c r="L13" s="8">
        <v>43009</v>
      </c>
      <c r="M13" s="8">
        <v>44375</v>
      </c>
      <c r="N13" s="8">
        <v>128725</v>
      </c>
      <c r="O13" s="8"/>
      <c r="P13" s="8"/>
      <c r="Q13" s="8"/>
      <c r="R13" s="8"/>
      <c r="S13" s="8"/>
      <c r="T13" s="8"/>
      <c r="U13" s="8"/>
      <c r="V13" s="8"/>
      <c r="W13" s="8">
        <v>268271</v>
      </c>
      <c r="X13" s="8">
        <v>158802</v>
      </c>
      <c r="Y13" s="8">
        <v>109469</v>
      </c>
      <c r="Z13" s="2">
        <v>68.934270349239938</v>
      </c>
      <c r="AA13" s="6">
        <v>317600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9428160</v>
      </c>
      <c r="D18" s="6"/>
      <c r="E18" s="7">
        <v>8500300</v>
      </c>
      <c r="F18" s="8">
        <v>8500300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4250148</v>
      </c>
      <c r="Y18" s="8">
        <v>-4250148</v>
      </c>
      <c r="Z18" s="2">
        <v>-100</v>
      </c>
      <c r="AA18" s="6">
        <v>8500300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45797912</v>
      </c>
      <c r="D21" s="33">
        <f t="shared" si="0"/>
        <v>0</v>
      </c>
      <c r="E21" s="34">
        <f t="shared" si="0"/>
        <v>47255500</v>
      </c>
      <c r="F21" s="35">
        <f t="shared" si="0"/>
        <v>47255500</v>
      </c>
      <c r="G21" s="35">
        <f t="shared" si="0"/>
        <v>37698810</v>
      </c>
      <c r="H21" s="35">
        <f t="shared" si="0"/>
        <v>16583</v>
      </c>
      <c r="I21" s="35">
        <f t="shared" si="0"/>
        <v>182975</v>
      </c>
      <c r="J21" s="35">
        <f t="shared" si="0"/>
        <v>37898368</v>
      </c>
      <c r="K21" s="35">
        <f t="shared" si="0"/>
        <v>45214</v>
      </c>
      <c r="L21" s="35">
        <f t="shared" si="0"/>
        <v>59900</v>
      </c>
      <c r="M21" s="35">
        <f t="shared" si="0"/>
        <v>53705</v>
      </c>
      <c r="N21" s="35">
        <f t="shared" si="0"/>
        <v>158819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38057187</v>
      </c>
      <c r="X21" s="35">
        <f t="shared" si="0"/>
        <v>23627748</v>
      </c>
      <c r="Y21" s="35">
        <f t="shared" si="0"/>
        <v>14429439</v>
      </c>
      <c r="Z21" s="36">
        <f>+IF(X21&lt;&gt;0,+(Y21/X21)*100,0)</f>
        <v>61.069886982034852</v>
      </c>
      <c r="AA21" s="33">
        <f>SUM(AA5:AA20)</f>
        <v>47255500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16890005</v>
      </c>
      <c r="D24" s="6"/>
      <c r="E24" s="7">
        <v>15959700</v>
      </c>
      <c r="F24" s="8">
        <v>15959700</v>
      </c>
      <c r="G24" s="8">
        <v>1336299</v>
      </c>
      <c r="H24" s="8">
        <v>1091142</v>
      </c>
      <c r="I24" s="8">
        <v>1336285</v>
      </c>
      <c r="J24" s="8">
        <v>3763726</v>
      </c>
      <c r="K24" s="8">
        <v>1456870</v>
      </c>
      <c r="L24" s="8">
        <v>2059132</v>
      </c>
      <c r="M24" s="8">
        <v>1541683</v>
      </c>
      <c r="N24" s="8">
        <v>5057685</v>
      </c>
      <c r="O24" s="8"/>
      <c r="P24" s="8"/>
      <c r="Q24" s="8"/>
      <c r="R24" s="8"/>
      <c r="S24" s="8"/>
      <c r="T24" s="8"/>
      <c r="U24" s="8"/>
      <c r="V24" s="8"/>
      <c r="W24" s="8">
        <v>8821411</v>
      </c>
      <c r="X24" s="8">
        <v>7979844</v>
      </c>
      <c r="Y24" s="8">
        <v>841567</v>
      </c>
      <c r="Z24" s="2">
        <v>10.5461585464578</v>
      </c>
      <c r="AA24" s="6">
        <v>15959700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3105652</v>
      </c>
      <c r="D26" s="6"/>
      <c r="E26" s="7">
        <v>1500000</v>
      </c>
      <c r="F26" s="8">
        <v>1500000</v>
      </c>
      <c r="G26" s="8">
        <v>236941</v>
      </c>
      <c r="H26" s="8">
        <v>151490</v>
      </c>
      <c r="I26" s="8">
        <v>134665</v>
      </c>
      <c r="J26" s="8">
        <v>523096</v>
      </c>
      <c r="K26" s="8">
        <v>718637</v>
      </c>
      <c r="L26" s="8">
        <v>111260</v>
      </c>
      <c r="M26" s="8">
        <v>107118</v>
      </c>
      <c r="N26" s="8">
        <v>937015</v>
      </c>
      <c r="O26" s="8"/>
      <c r="P26" s="8"/>
      <c r="Q26" s="8"/>
      <c r="R26" s="8"/>
      <c r="S26" s="8"/>
      <c r="T26" s="8"/>
      <c r="U26" s="8"/>
      <c r="V26" s="8"/>
      <c r="W26" s="8">
        <v>1460111</v>
      </c>
      <c r="X26" s="8">
        <v>750000</v>
      </c>
      <c r="Y26" s="8">
        <v>710111</v>
      </c>
      <c r="Z26" s="2">
        <v>94.681466666666665</v>
      </c>
      <c r="AA26" s="6">
        <v>1500000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4191000</v>
      </c>
      <c r="F27" s="8">
        <v>4191000</v>
      </c>
      <c r="G27" s="8">
        <v>349250</v>
      </c>
      <c r="H27" s="8">
        <v>349250</v>
      </c>
      <c r="I27" s="8">
        <v>349250</v>
      </c>
      <c r="J27" s="8">
        <v>1047750</v>
      </c>
      <c r="K27" s="8">
        <v>349250</v>
      </c>
      <c r="L27" s="8">
        <v>349250</v>
      </c>
      <c r="M27" s="8"/>
      <c r="N27" s="8">
        <v>698500</v>
      </c>
      <c r="O27" s="8"/>
      <c r="P27" s="8"/>
      <c r="Q27" s="8"/>
      <c r="R27" s="8"/>
      <c r="S27" s="8"/>
      <c r="T27" s="8"/>
      <c r="U27" s="8"/>
      <c r="V27" s="8"/>
      <c r="W27" s="8">
        <v>1746250</v>
      </c>
      <c r="X27" s="8">
        <v>2095500</v>
      </c>
      <c r="Y27" s="8">
        <v>-349250</v>
      </c>
      <c r="Z27" s="2">
        <v>-16.666666666666664</v>
      </c>
      <c r="AA27" s="6">
        <v>4191000</v>
      </c>
    </row>
    <row r="28" spans="1:27" ht="13.5" x14ac:dyDescent="0.25">
      <c r="A28" s="25" t="s">
        <v>54</v>
      </c>
      <c r="B28" s="24" t="s">
        <v>32</v>
      </c>
      <c r="C28" s="6">
        <v>-16553</v>
      </c>
      <c r="D28" s="6"/>
      <c r="E28" s="7">
        <v>264500</v>
      </c>
      <c r="F28" s="8">
        <v>264500</v>
      </c>
      <c r="G28" s="8">
        <v>46883</v>
      </c>
      <c r="H28" s="8">
        <v>41013</v>
      </c>
      <c r="I28" s="8">
        <v>11821</v>
      </c>
      <c r="J28" s="8">
        <v>99717</v>
      </c>
      <c r="K28" s="8">
        <v>87936</v>
      </c>
      <c r="L28" s="8">
        <v>46923</v>
      </c>
      <c r="M28" s="8"/>
      <c r="N28" s="8">
        <v>134859</v>
      </c>
      <c r="O28" s="8"/>
      <c r="P28" s="8"/>
      <c r="Q28" s="8"/>
      <c r="R28" s="8"/>
      <c r="S28" s="8"/>
      <c r="T28" s="8"/>
      <c r="U28" s="8"/>
      <c r="V28" s="8"/>
      <c r="W28" s="8">
        <v>234576</v>
      </c>
      <c r="X28" s="8">
        <v>132252</v>
      </c>
      <c r="Y28" s="8">
        <v>102324</v>
      </c>
      <c r="Z28" s="2">
        <v>77.370474548589058</v>
      </c>
      <c r="AA28" s="6">
        <v>264500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1609128</v>
      </c>
      <c r="D30" s="6"/>
      <c r="E30" s="7">
        <v>1682400</v>
      </c>
      <c r="F30" s="8">
        <v>1682400</v>
      </c>
      <c r="G30" s="8">
        <v>43281</v>
      </c>
      <c r="H30" s="8">
        <v>77926</v>
      </c>
      <c r="I30" s="8">
        <v>152536</v>
      </c>
      <c r="J30" s="8">
        <v>273743</v>
      </c>
      <c r="K30" s="8">
        <v>76323</v>
      </c>
      <c r="L30" s="8">
        <v>171397</v>
      </c>
      <c r="M30" s="8">
        <v>248556</v>
      </c>
      <c r="N30" s="8">
        <v>496276</v>
      </c>
      <c r="O30" s="8"/>
      <c r="P30" s="8"/>
      <c r="Q30" s="8"/>
      <c r="R30" s="8"/>
      <c r="S30" s="8"/>
      <c r="T30" s="8"/>
      <c r="U30" s="8"/>
      <c r="V30" s="8"/>
      <c r="W30" s="8">
        <v>770019</v>
      </c>
      <c r="X30" s="8">
        <v>841200</v>
      </c>
      <c r="Y30" s="8">
        <v>-71181</v>
      </c>
      <c r="Z30" s="2">
        <v>-8.4618402282453644</v>
      </c>
      <c r="AA30" s="6">
        <v>1682400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932654</v>
      </c>
      <c r="D33" s="6"/>
      <c r="E33" s="7">
        <v>1135800</v>
      </c>
      <c r="F33" s="8">
        <v>1135800</v>
      </c>
      <c r="G33" s="8">
        <v>27709</v>
      </c>
      <c r="H33" s="8">
        <v>49359</v>
      </c>
      <c r="I33" s="8">
        <v>90088</v>
      </c>
      <c r="J33" s="8">
        <v>167156</v>
      </c>
      <c r="K33" s="8">
        <v>97024</v>
      </c>
      <c r="L33" s="8">
        <v>93184</v>
      </c>
      <c r="M33" s="8">
        <v>33266</v>
      </c>
      <c r="N33" s="8">
        <v>223474</v>
      </c>
      <c r="O33" s="8"/>
      <c r="P33" s="8"/>
      <c r="Q33" s="8"/>
      <c r="R33" s="8"/>
      <c r="S33" s="8"/>
      <c r="T33" s="8"/>
      <c r="U33" s="8"/>
      <c r="V33" s="8"/>
      <c r="W33" s="8">
        <v>390630</v>
      </c>
      <c r="X33" s="8">
        <v>567912</v>
      </c>
      <c r="Y33" s="8">
        <v>-177282</v>
      </c>
      <c r="Z33" s="2">
        <v>-31.216456070658833</v>
      </c>
      <c r="AA33" s="6">
        <v>1135800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22520886</v>
      </c>
      <c r="D35" s="33">
        <f>SUM(D24:D34)</f>
        <v>0</v>
      </c>
      <c r="E35" s="34">
        <f t="shared" si="1"/>
        <v>24733400</v>
      </c>
      <c r="F35" s="35">
        <f t="shared" si="1"/>
        <v>24733400</v>
      </c>
      <c r="G35" s="35">
        <f t="shared" si="1"/>
        <v>2040363</v>
      </c>
      <c r="H35" s="35">
        <f t="shared" si="1"/>
        <v>1760180</v>
      </c>
      <c r="I35" s="35">
        <f t="shared" si="1"/>
        <v>2074645</v>
      </c>
      <c r="J35" s="35">
        <f t="shared" si="1"/>
        <v>5875188</v>
      </c>
      <c r="K35" s="35">
        <f t="shared" si="1"/>
        <v>2786040</v>
      </c>
      <c r="L35" s="35">
        <f t="shared" si="1"/>
        <v>2831146</v>
      </c>
      <c r="M35" s="35">
        <f t="shared" si="1"/>
        <v>1930623</v>
      </c>
      <c r="N35" s="35">
        <f t="shared" si="1"/>
        <v>7547809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13422997</v>
      </c>
      <c r="X35" s="35">
        <f t="shared" si="1"/>
        <v>12366708</v>
      </c>
      <c r="Y35" s="35">
        <f t="shared" si="1"/>
        <v>1056289</v>
      </c>
      <c r="Z35" s="36">
        <f>+IF(X35&lt;&gt;0,+(Y35/X35)*100,0)</f>
        <v>8.5413919371266793</v>
      </c>
      <c r="AA35" s="33">
        <f>SUM(AA24:AA34)</f>
        <v>24733400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23277026</v>
      </c>
      <c r="D37" s="46">
        <f>+D21-D35</f>
        <v>0</v>
      </c>
      <c r="E37" s="47">
        <f t="shared" si="2"/>
        <v>22522100</v>
      </c>
      <c r="F37" s="48">
        <f t="shared" si="2"/>
        <v>22522100</v>
      </c>
      <c r="G37" s="48">
        <f t="shared" si="2"/>
        <v>35658447</v>
      </c>
      <c r="H37" s="48">
        <f t="shared" si="2"/>
        <v>-1743597</v>
      </c>
      <c r="I37" s="48">
        <f t="shared" si="2"/>
        <v>-1891670</v>
      </c>
      <c r="J37" s="48">
        <f t="shared" si="2"/>
        <v>32023180</v>
      </c>
      <c r="K37" s="48">
        <f t="shared" si="2"/>
        <v>-2740826</v>
      </c>
      <c r="L37" s="48">
        <f t="shared" si="2"/>
        <v>-2771246</v>
      </c>
      <c r="M37" s="48">
        <f t="shared" si="2"/>
        <v>-1876918</v>
      </c>
      <c r="N37" s="48">
        <f t="shared" si="2"/>
        <v>-7388990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24634190</v>
      </c>
      <c r="X37" s="48">
        <f>IF(F21=F35,0,X21-X35)</f>
        <v>11261040</v>
      </c>
      <c r="Y37" s="48">
        <f t="shared" si="2"/>
        <v>13373150</v>
      </c>
      <c r="Z37" s="49">
        <f>+IF(X37&lt;&gt;0,+(Y37/X37)*100,0)</f>
        <v>118.75590531602765</v>
      </c>
      <c r="AA37" s="46">
        <f>+AA21-AA35</f>
        <v>22522100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23277026</v>
      </c>
      <c r="D41" s="56">
        <f>SUM(D37:D40)</f>
        <v>0</v>
      </c>
      <c r="E41" s="57">
        <f t="shared" si="3"/>
        <v>22522100</v>
      </c>
      <c r="F41" s="58">
        <f t="shared" si="3"/>
        <v>22522100</v>
      </c>
      <c r="G41" s="58">
        <f t="shared" si="3"/>
        <v>35658447</v>
      </c>
      <c r="H41" s="58">
        <f t="shared" si="3"/>
        <v>-1743597</v>
      </c>
      <c r="I41" s="58">
        <f t="shared" si="3"/>
        <v>-1891670</v>
      </c>
      <c r="J41" s="58">
        <f t="shared" si="3"/>
        <v>32023180</v>
      </c>
      <c r="K41" s="58">
        <f t="shared" si="3"/>
        <v>-2740826</v>
      </c>
      <c r="L41" s="58">
        <f t="shared" si="3"/>
        <v>-2771246</v>
      </c>
      <c r="M41" s="58">
        <f t="shared" si="3"/>
        <v>-1876918</v>
      </c>
      <c r="N41" s="58">
        <f t="shared" si="3"/>
        <v>-7388990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24634190</v>
      </c>
      <c r="X41" s="58">
        <f t="shared" si="3"/>
        <v>11261040</v>
      </c>
      <c r="Y41" s="58">
        <f t="shared" si="3"/>
        <v>13373150</v>
      </c>
      <c r="Z41" s="59">
        <f>+IF(X41&lt;&gt;0,+(Y41/X41)*100,0)</f>
        <v>118.75590531602765</v>
      </c>
      <c r="AA41" s="56">
        <f>SUM(AA37:AA40)</f>
        <v>22522100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23277026</v>
      </c>
      <c r="D43" s="64">
        <f>+D41-D42</f>
        <v>0</v>
      </c>
      <c r="E43" s="65">
        <f t="shared" si="4"/>
        <v>22522100</v>
      </c>
      <c r="F43" s="66">
        <f t="shared" si="4"/>
        <v>22522100</v>
      </c>
      <c r="G43" s="66">
        <f t="shared" si="4"/>
        <v>35658447</v>
      </c>
      <c r="H43" s="66">
        <f t="shared" si="4"/>
        <v>-1743597</v>
      </c>
      <c r="I43" s="66">
        <f t="shared" si="4"/>
        <v>-1891670</v>
      </c>
      <c r="J43" s="66">
        <f t="shared" si="4"/>
        <v>32023180</v>
      </c>
      <c r="K43" s="66">
        <f t="shared" si="4"/>
        <v>-2740826</v>
      </c>
      <c r="L43" s="66">
        <f t="shared" si="4"/>
        <v>-2771246</v>
      </c>
      <c r="M43" s="66">
        <f t="shared" si="4"/>
        <v>-1876918</v>
      </c>
      <c r="N43" s="66">
        <f t="shared" si="4"/>
        <v>-7388990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24634190</v>
      </c>
      <c r="X43" s="66">
        <f t="shared" si="4"/>
        <v>11261040</v>
      </c>
      <c r="Y43" s="66">
        <f t="shared" si="4"/>
        <v>13373150</v>
      </c>
      <c r="Z43" s="67">
        <f>+IF(X43&lt;&gt;0,+(Y43/X43)*100,0)</f>
        <v>118.75590531602765</v>
      </c>
      <c r="AA43" s="64">
        <f>+AA41-AA42</f>
        <v>22522100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23277026</v>
      </c>
      <c r="D45" s="56">
        <f>SUM(D43:D44)</f>
        <v>0</v>
      </c>
      <c r="E45" s="57">
        <f t="shared" si="5"/>
        <v>22522100</v>
      </c>
      <c r="F45" s="58">
        <f t="shared" si="5"/>
        <v>22522100</v>
      </c>
      <c r="G45" s="58">
        <f t="shared" si="5"/>
        <v>35658447</v>
      </c>
      <c r="H45" s="58">
        <f t="shared" si="5"/>
        <v>-1743597</v>
      </c>
      <c r="I45" s="58">
        <f t="shared" si="5"/>
        <v>-1891670</v>
      </c>
      <c r="J45" s="58">
        <f t="shared" si="5"/>
        <v>32023180</v>
      </c>
      <c r="K45" s="58">
        <f t="shared" si="5"/>
        <v>-2740826</v>
      </c>
      <c r="L45" s="58">
        <f t="shared" si="5"/>
        <v>-2771246</v>
      </c>
      <c r="M45" s="58">
        <f t="shared" si="5"/>
        <v>-1876918</v>
      </c>
      <c r="N45" s="58">
        <f t="shared" si="5"/>
        <v>-7388990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24634190</v>
      </c>
      <c r="X45" s="58">
        <f t="shared" si="5"/>
        <v>11261040</v>
      </c>
      <c r="Y45" s="58">
        <f t="shared" si="5"/>
        <v>13373150</v>
      </c>
      <c r="Z45" s="59">
        <f>+IF(X45&lt;&gt;0,+(Y45/X45)*100,0)</f>
        <v>118.75590531602765</v>
      </c>
      <c r="AA45" s="56">
        <f>SUM(AA43:AA44)</f>
        <v>22522100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23277026</v>
      </c>
      <c r="D47" s="71">
        <f>SUM(D45:D46)</f>
        <v>0</v>
      </c>
      <c r="E47" s="72">
        <f t="shared" si="6"/>
        <v>22522100</v>
      </c>
      <c r="F47" s="73">
        <f t="shared" si="6"/>
        <v>22522100</v>
      </c>
      <c r="G47" s="73">
        <f t="shared" si="6"/>
        <v>35658447</v>
      </c>
      <c r="H47" s="74">
        <f t="shared" si="6"/>
        <v>-1743597</v>
      </c>
      <c r="I47" s="74">
        <f t="shared" si="6"/>
        <v>-1891670</v>
      </c>
      <c r="J47" s="74">
        <f t="shared" si="6"/>
        <v>32023180</v>
      </c>
      <c r="K47" s="74">
        <f t="shared" si="6"/>
        <v>-2740826</v>
      </c>
      <c r="L47" s="74">
        <f t="shared" si="6"/>
        <v>-2771246</v>
      </c>
      <c r="M47" s="73">
        <f t="shared" si="6"/>
        <v>-1876918</v>
      </c>
      <c r="N47" s="73">
        <f t="shared" si="6"/>
        <v>-7388990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24634190</v>
      </c>
      <c r="X47" s="74">
        <f t="shared" si="6"/>
        <v>11261040</v>
      </c>
      <c r="Y47" s="74">
        <f t="shared" si="6"/>
        <v>13373150</v>
      </c>
      <c r="Z47" s="75">
        <f>+IF(X47&lt;&gt;0,+(Y47/X47)*100,0)</f>
        <v>118.75590531602765</v>
      </c>
      <c r="AA47" s="76">
        <f>SUM(AA45:AA46)</f>
        <v>22522100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78675223</v>
      </c>
      <c r="D8" s="6"/>
      <c r="E8" s="7">
        <v>82145397</v>
      </c>
      <c r="F8" s="8">
        <v>82145397</v>
      </c>
      <c r="G8" s="8">
        <v>7409719</v>
      </c>
      <c r="H8" s="8">
        <v>7867367</v>
      </c>
      <c r="I8" s="8">
        <v>7291395</v>
      </c>
      <c r="J8" s="8">
        <v>22568481</v>
      </c>
      <c r="K8" s="8">
        <v>6956595</v>
      </c>
      <c r="L8" s="8">
        <v>6636575</v>
      </c>
      <c r="M8" s="8">
        <v>6375384</v>
      </c>
      <c r="N8" s="8">
        <v>19968554</v>
      </c>
      <c r="O8" s="8"/>
      <c r="P8" s="8"/>
      <c r="Q8" s="8"/>
      <c r="R8" s="8"/>
      <c r="S8" s="8"/>
      <c r="T8" s="8"/>
      <c r="U8" s="8"/>
      <c r="V8" s="8"/>
      <c r="W8" s="8">
        <v>42537035</v>
      </c>
      <c r="X8" s="8">
        <v>41072688</v>
      </c>
      <c r="Y8" s="8">
        <v>1464347</v>
      </c>
      <c r="Z8" s="2">
        <v>3.5652572824062547</v>
      </c>
      <c r="AA8" s="6">
        <v>82145397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4724557</v>
      </c>
      <c r="D13" s="6"/>
      <c r="E13" s="7">
        <v>5470507</v>
      </c>
      <c r="F13" s="8">
        <v>5470507</v>
      </c>
      <c r="G13" s="8">
        <v>331283</v>
      </c>
      <c r="H13" s="8">
        <v>348057</v>
      </c>
      <c r="I13" s="8">
        <v>365076</v>
      </c>
      <c r="J13" s="8">
        <v>1044416</v>
      </c>
      <c r="K13" s="8">
        <v>377831</v>
      </c>
      <c r="L13" s="8">
        <v>347020</v>
      </c>
      <c r="M13" s="8">
        <v>363047</v>
      </c>
      <c r="N13" s="8">
        <v>1087898</v>
      </c>
      <c r="O13" s="8"/>
      <c r="P13" s="8"/>
      <c r="Q13" s="8"/>
      <c r="R13" s="8"/>
      <c r="S13" s="8"/>
      <c r="T13" s="8"/>
      <c r="U13" s="8"/>
      <c r="V13" s="8"/>
      <c r="W13" s="8">
        <v>2132314</v>
      </c>
      <c r="X13" s="8">
        <v>2735250</v>
      </c>
      <c r="Y13" s="8">
        <v>-602936</v>
      </c>
      <c r="Z13" s="2">
        <v>-22.043177040489901</v>
      </c>
      <c r="AA13" s="6">
        <v>5470507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8123359</v>
      </c>
      <c r="D18" s="6"/>
      <c r="E18" s="7">
        <v>8722799</v>
      </c>
      <c r="F18" s="8">
        <v>8722799</v>
      </c>
      <c r="G18" s="8"/>
      <c r="H18" s="8"/>
      <c r="I18" s="8"/>
      <c r="J18" s="8"/>
      <c r="K18" s="8"/>
      <c r="L18" s="8"/>
      <c r="M18" s="8">
        <v>6502304</v>
      </c>
      <c r="N18" s="8">
        <v>6502304</v>
      </c>
      <c r="O18" s="8"/>
      <c r="P18" s="8"/>
      <c r="Q18" s="8"/>
      <c r="R18" s="8"/>
      <c r="S18" s="8"/>
      <c r="T18" s="8"/>
      <c r="U18" s="8"/>
      <c r="V18" s="8"/>
      <c r="W18" s="8">
        <v>6502304</v>
      </c>
      <c r="X18" s="8">
        <v>4361394</v>
      </c>
      <c r="Y18" s="8">
        <v>2140910</v>
      </c>
      <c r="Z18" s="2">
        <v>49.087745798705647</v>
      </c>
      <c r="AA18" s="6">
        <v>8722799</v>
      </c>
    </row>
    <row r="19" spans="1:27" ht="13.5" x14ac:dyDescent="0.25">
      <c r="A19" s="23" t="s">
        <v>46</v>
      </c>
      <c r="B19" s="29" t="s">
        <v>32</v>
      </c>
      <c r="C19" s="6">
        <v>24872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91548011</v>
      </c>
      <c r="D21" s="33">
        <f t="shared" si="0"/>
        <v>0</v>
      </c>
      <c r="E21" s="34">
        <f t="shared" si="0"/>
        <v>96338703</v>
      </c>
      <c r="F21" s="35">
        <f t="shared" si="0"/>
        <v>96338703</v>
      </c>
      <c r="G21" s="35">
        <f t="shared" si="0"/>
        <v>7741002</v>
      </c>
      <c r="H21" s="35">
        <f t="shared" si="0"/>
        <v>8215424</v>
      </c>
      <c r="I21" s="35">
        <f t="shared" si="0"/>
        <v>7656471</v>
      </c>
      <c r="J21" s="35">
        <f t="shared" si="0"/>
        <v>23612897</v>
      </c>
      <c r="K21" s="35">
        <f t="shared" si="0"/>
        <v>7334426</v>
      </c>
      <c r="L21" s="35">
        <f t="shared" si="0"/>
        <v>6983595</v>
      </c>
      <c r="M21" s="35">
        <f t="shared" si="0"/>
        <v>13240735</v>
      </c>
      <c r="N21" s="35">
        <f t="shared" si="0"/>
        <v>27558756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51171653</v>
      </c>
      <c r="X21" s="35">
        <f t="shared" si="0"/>
        <v>48169332</v>
      </c>
      <c r="Y21" s="35">
        <f t="shared" si="0"/>
        <v>3002321</v>
      </c>
      <c r="Z21" s="36">
        <f>+IF(X21&lt;&gt;0,+(Y21/X21)*100,0)</f>
        <v>6.2328474889375673</v>
      </c>
      <c r="AA21" s="33">
        <f>SUM(AA5:AA20)</f>
        <v>96338703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10611198</v>
      </c>
      <c r="D24" s="6"/>
      <c r="E24" s="7">
        <v>10423429</v>
      </c>
      <c r="F24" s="8">
        <v>10423429</v>
      </c>
      <c r="G24" s="8">
        <v>1170152</v>
      </c>
      <c r="H24" s="8">
        <v>1072801</v>
      </c>
      <c r="I24" s="8">
        <v>1182334</v>
      </c>
      <c r="J24" s="8">
        <v>3425287</v>
      </c>
      <c r="K24" s="8">
        <v>1259353</v>
      </c>
      <c r="L24" s="8">
        <v>1137893</v>
      </c>
      <c r="M24" s="8">
        <v>1232670</v>
      </c>
      <c r="N24" s="8">
        <v>3629916</v>
      </c>
      <c r="O24" s="8"/>
      <c r="P24" s="8"/>
      <c r="Q24" s="8"/>
      <c r="R24" s="8"/>
      <c r="S24" s="8"/>
      <c r="T24" s="8"/>
      <c r="U24" s="8"/>
      <c r="V24" s="8"/>
      <c r="W24" s="8">
        <v>7055203</v>
      </c>
      <c r="X24" s="8">
        <v>5211654</v>
      </c>
      <c r="Y24" s="8">
        <v>1843549</v>
      </c>
      <c r="Z24" s="2">
        <v>35.373587732416617</v>
      </c>
      <c r="AA24" s="6">
        <v>10423429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-8222947</v>
      </c>
      <c r="D26" s="6"/>
      <c r="E26" s="7">
        <v>6571631</v>
      </c>
      <c r="F26" s="8">
        <v>6571631</v>
      </c>
      <c r="G26" s="8">
        <v>547636</v>
      </c>
      <c r="H26" s="8">
        <v>547636</v>
      </c>
      <c r="I26" s="8">
        <v>547636</v>
      </c>
      <c r="J26" s="8">
        <v>1642908</v>
      </c>
      <c r="K26" s="8">
        <v>547636</v>
      </c>
      <c r="L26" s="8">
        <v>547636</v>
      </c>
      <c r="M26" s="8"/>
      <c r="N26" s="8">
        <v>1095272</v>
      </c>
      <c r="O26" s="8"/>
      <c r="P26" s="8"/>
      <c r="Q26" s="8"/>
      <c r="R26" s="8"/>
      <c r="S26" s="8"/>
      <c r="T26" s="8"/>
      <c r="U26" s="8"/>
      <c r="V26" s="8"/>
      <c r="W26" s="8">
        <v>2738180</v>
      </c>
      <c r="X26" s="8">
        <v>3285810</v>
      </c>
      <c r="Y26" s="8">
        <v>-547630</v>
      </c>
      <c r="Z26" s="2">
        <v>-16.666514497186384</v>
      </c>
      <c r="AA26" s="6">
        <v>6571631</v>
      </c>
    </row>
    <row r="27" spans="1:27" ht="13.5" x14ac:dyDescent="0.25">
      <c r="A27" s="25" t="s">
        <v>53</v>
      </c>
      <c r="B27" s="24" t="s">
        <v>32</v>
      </c>
      <c r="C27" s="6">
        <v>4685530</v>
      </c>
      <c r="D27" s="6"/>
      <c r="E27" s="7">
        <v>4455617</v>
      </c>
      <c r="F27" s="8">
        <v>4455617</v>
      </c>
      <c r="G27" s="8">
        <v>989019</v>
      </c>
      <c r="H27" s="8">
        <v>989019</v>
      </c>
      <c r="I27" s="8">
        <v>989019</v>
      </c>
      <c r="J27" s="8">
        <v>2967057</v>
      </c>
      <c r="K27" s="8">
        <v>989019</v>
      </c>
      <c r="L27" s="8">
        <v>989019</v>
      </c>
      <c r="M27" s="8">
        <v>989019</v>
      </c>
      <c r="N27" s="8">
        <v>2967057</v>
      </c>
      <c r="O27" s="8"/>
      <c r="P27" s="8"/>
      <c r="Q27" s="8"/>
      <c r="R27" s="8"/>
      <c r="S27" s="8"/>
      <c r="T27" s="8"/>
      <c r="U27" s="8"/>
      <c r="V27" s="8"/>
      <c r="W27" s="8">
        <v>5934114</v>
      </c>
      <c r="X27" s="8">
        <v>2227776</v>
      </c>
      <c r="Y27" s="8">
        <v>3706338</v>
      </c>
      <c r="Z27" s="2">
        <v>166.36941954666898</v>
      </c>
      <c r="AA27" s="6">
        <v>4455617</v>
      </c>
    </row>
    <row r="28" spans="1:27" ht="13.5" x14ac:dyDescent="0.25">
      <c r="A28" s="25" t="s">
        <v>54</v>
      </c>
      <c r="B28" s="24" t="s">
        <v>32</v>
      </c>
      <c r="C28" s="6">
        <v>1074090</v>
      </c>
      <c r="D28" s="6"/>
      <c r="E28" s="7">
        <v>849299</v>
      </c>
      <c r="F28" s="8">
        <v>849299</v>
      </c>
      <c r="G28" s="8">
        <v>3165</v>
      </c>
      <c r="H28" s="8">
        <v>3217</v>
      </c>
      <c r="I28" s="8">
        <v>3163</v>
      </c>
      <c r="J28" s="8">
        <v>9545</v>
      </c>
      <c r="K28" s="8">
        <v>2908</v>
      </c>
      <c r="L28" s="8">
        <v>3151</v>
      </c>
      <c r="M28" s="8">
        <v>441322</v>
      </c>
      <c r="N28" s="8">
        <v>447381</v>
      </c>
      <c r="O28" s="8"/>
      <c r="P28" s="8"/>
      <c r="Q28" s="8"/>
      <c r="R28" s="8"/>
      <c r="S28" s="8"/>
      <c r="T28" s="8"/>
      <c r="U28" s="8"/>
      <c r="V28" s="8"/>
      <c r="W28" s="8">
        <v>456926</v>
      </c>
      <c r="X28" s="8">
        <v>424644</v>
      </c>
      <c r="Y28" s="8">
        <v>32282</v>
      </c>
      <c r="Z28" s="2">
        <v>7.6021326099038253</v>
      </c>
      <c r="AA28" s="6">
        <v>849299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844029</v>
      </c>
      <c r="D30" s="6"/>
      <c r="E30" s="7">
        <v>799600</v>
      </c>
      <c r="F30" s="8">
        <v>799600</v>
      </c>
      <c r="G30" s="8">
        <v>4689</v>
      </c>
      <c r="H30" s="8">
        <v>2730</v>
      </c>
      <c r="I30" s="8">
        <v>9562</v>
      </c>
      <c r="J30" s="8">
        <v>16981</v>
      </c>
      <c r="K30" s="8">
        <v>1650</v>
      </c>
      <c r="L30" s="8">
        <v>2381</v>
      </c>
      <c r="M30" s="8">
        <v>49143</v>
      </c>
      <c r="N30" s="8">
        <v>53174</v>
      </c>
      <c r="O30" s="8"/>
      <c r="P30" s="8"/>
      <c r="Q30" s="8"/>
      <c r="R30" s="8"/>
      <c r="S30" s="8"/>
      <c r="T30" s="8"/>
      <c r="U30" s="8"/>
      <c r="V30" s="8"/>
      <c r="W30" s="8">
        <v>70155</v>
      </c>
      <c r="X30" s="8">
        <v>399786</v>
      </c>
      <c r="Y30" s="8">
        <v>-329631</v>
      </c>
      <c r="Z30" s="2">
        <v>-82.451861746034126</v>
      </c>
      <c r="AA30" s="6">
        <v>799600</v>
      </c>
    </row>
    <row r="31" spans="1:27" ht="13.5" x14ac:dyDescent="0.25">
      <c r="A31" s="25" t="s">
        <v>57</v>
      </c>
      <c r="B31" s="24" t="s">
        <v>32</v>
      </c>
      <c r="C31" s="6">
        <v>2341808</v>
      </c>
      <c r="D31" s="6"/>
      <c r="E31" s="7">
        <v>3692917</v>
      </c>
      <c r="F31" s="8">
        <v>3692917</v>
      </c>
      <c r="G31" s="8"/>
      <c r="H31" s="8"/>
      <c r="I31" s="8">
        <v>155352</v>
      </c>
      <c r="J31" s="8">
        <v>155352</v>
      </c>
      <c r="K31" s="8"/>
      <c r="L31" s="8">
        <v>21951</v>
      </c>
      <c r="M31" s="8">
        <v>669493</v>
      </c>
      <c r="N31" s="8">
        <v>691444</v>
      </c>
      <c r="O31" s="8"/>
      <c r="P31" s="8"/>
      <c r="Q31" s="8"/>
      <c r="R31" s="8"/>
      <c r="S31" s="8"/>
      <c r="T31" s="8"/>
      <c r="U31" s="8"/>
      <c r="V31" s="8"/>
      <c r="W31" s="8">
        <v>846796</v>
      </c>
      <c r="X31" s="8">
        <v>1846440</v>
      </c>
      <c r="Y31" s="8">
        <v>-999644</v>
      </c>
      <c r="Z31" s="2">
        <v>-54.138991789605939</v>
      </c>
      <c r="AA31" s="6">
        <v>3692917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1205684</v>
      </c>
      <c r="D33" s="6"/>
      <c r="E33" s="7">
        <v>1056720</v>
      </c>
      <c r="F33" s="8">
        <v>1056720</v>
      </c>
      <c r="G33" s="8">
        <v>11837</v>
      </c>
      <c r="H33" s="8">
        <v>127154</v>
      </c>
      <c r="I33" s="8">
        <v>196200</v>
      </c>
      <c r="J33" s="8">
        <v>335191</v>
      </c>
      <c r="K33" s="8">
        <v>74251</v>
      </c>
      <c r="L33" s="8">
        <v>45039</v>
      </c>
      <c r="M33" s="8">
        <v>50000</v>
      </c>
      <c r="N33" s="8">
        <v>169290</v>
      </c>
      <c r="O33" s="8"/>
      <c r="P33" s="8"/>
      <c r="Q33" s="8"/>
      <c r="R33" s="8"/>
      <c r="S33" s="8"/>
      <c r="T33" s="8"/>
      <c r="U33" s="8"/>
      <c r="V33" s="8"/>
      <c r="W33" s="8">
        <v>504481</v>
      </c>
      <c r="X33" s="8">
        <v>528324</v>
      </c>
      <c r="Y33" s="8">
        <v>-23843</v>
      </c>
      <c r="Z33" s="2">
        <v>-4.51295038650525</v>
      </c>
      <c r="AA33" s="6">
        <v>1056720</v>
      </c>
    </row>
    <row r="34" spans="1:27" ht="13.5" x14ac:dyDescent="0.25">
      <c r="A34" s="23" t="s">
        <v>59</v>
      </c>
      <c r="B34" s="29" t="s">
        <v>32</v>
      </c>
      <c r="C34" s="6">
        <v>138387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12677779</v>
      </c>
      <c r="D35" s="33">
        <f>SUM(D24:D34)</f>
        <v>0</v>
      </c>
      <c r="E35" s="34">
        <f t="shared" si="1"/>
        <v>27849213</v>
      </c>
      <c r="F35" s="35">
        <f t="shared" si="1"/>
        <v>27849213</v>
      </c>
      <c r="G35" s="35">
        <f t="shared" si="1"/>
        <v>2726498</v>
      </c>
      <c r="H35" s="35">
        <f t="shared" si="1"/>
        <v>2742557</v>
      </c>
      <c r="I35" s="35">
        <f t="shared" si="1"/>
        <v>3083266</v>
      </c>
      <c r="J35" s="35">
        <f t="shared" si="1"/>
        <v>8552321</v>
      </c>
      <c r="K35" s="35">
        <f t="shared" si="1"/>
        <v>2874817</v>
      </c>
      <c r="L35" s="35">
        <f t="shared" si="1"/>
        <v>2747070</v>
      </c>
      <c r="M35" s="35">
        <f t="shared" si="1"/>
        <v>3431647</v>
      </c>
      <c r="N35" s="35">
        <f t="shared" si="1"/>
        <v>9053534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17605855</v>
      </c>
      <c r="X35" s="35">
        <f t="shared" si="1"/>
        <v>13924434</v>
      </c>
      <c r="Y35" s="35">
        <f t="shared" si="1"/>
        <v>3681421</v>
      </c>
      <c r="Z35" s="36">
        <f>+IF(X35&lt;&gt;0,+(Y35/X35)*100,0)</f>
        <v>26.438568346835499</v>
      </c>
      <c r="AA35" s="33">
        <f>SUM(AA24:AA34)</f>
        <v>27849213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78870232</v>
      </c>
      <c r="D37" s="46">
        <f>+D21-D35</f>
        <v>0</v>
      </c>
      <c r="E37" s="47">
        <f t="shared" si="2"/>
        <v>68489490</v>
      </c>
      <c r="F37" s="48">
        <f t="shared" si="2"/>
        <v>68489490</v>
      </c>
      <c r="G37" s="48">
        <f t="shared" si="2"/>
        <v>5014504</v>
      </c>
      <c r="H37" s="48">
        <f t="shared" si="2"/>
        <v>5472867</v>
      </c>
      <c r="I37" s="48">
        <f t="shared" si="2"/>
        <v>4573205</v>
      </c>
      <c r="J37" s="48">
        <f t="shared" si="2"/>
        <v>15060576</v>
      </c>
      <c r="K37" s="48">
        <f t="shared" si="2"/>
        <v>4459609</v>
      </c>
      <c r="L37" s="48">
        <f t="shared" si="2"/>
        <v>4236525</v>
      </c>
      <c r="M37" s="48">
        <f t="shared" si="2"/>
        <v>9809088</v>
      </c>
      <c r="N37" s="48">
        <f t="shared" si="2"/>
        <v>18505222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33565798</v>
      </c>
      <c r="X37" s="48">
        <f>IF(F21=F35,0,X21-X35)</f>
        <v>34244898</v>
      </c>
      <c r="Y37" s="48">
        <f t="shared" si="2"/>
        <v>-679100</v>
      </c>
      <c r="Z37" s="49">
        <f>+IF(X37&lt;&gt;0,+(Y37/X37)*100,0)</f>
        <v>-1.9830691275529568</v>
      </c>
      <c r="AA37" s="46">
        <f>+AA21-AA35</f>
        <v>68489490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78870232</v>
      </c>
      <c r="D41" s="56">
        <f>SUM(D37:D40)</f>
        <v>0</v>
      </c>
      <c r="E41" s="57">
        <f t="shared" si="3"/>
        <v>68489490</v>
      </c>
      <c r="F41" s="58">
        <f t="shared" si="3"/>
        <v>68489490</v>
      </c>
      <c r="G41" s="58">
        <f t="shared" si="3"/>
        <v>5014504</v>
      </c>
      <c r="H41" s="58">
        <f t="shared" si="3"/>
        <v>5472867</v>
      </c>
      <c r="I41" s="58">
        <f t="shared" si="3"/>
        <v>4573205</v>
      </c>
      <c r="J41" s="58">
        <f t="shared" si="3"/>
        <v>15060576</v>
      </c>
      <c r="K41" s="58">
        <f t="shared" si="3"/>
        <v>4459609</v>
      </c>
      <c r="L41" s="58">
        <f t="shared" si="3"/>
        <v>4236525</v>
      </c>
      <c r="M41" s="58">
        <f t="shared" si="3"/>
        <v>9809088</v>
      </c>
      <c r="N41" s="58">
        <f t="shared" si="3"/>
        <v>18505222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33565798</v>
      </c>
      <c r="X41" s="58">
        <f t="shared" si="3"/>
        <v>34244898</v>
      </c>
      <c r="Y41" s="58">
        <f t="shared" si="3"/>
        <v>-679100</v>
      </c>
      <c r="Z41" s="59">
        <f>+IF(X41&lt;&gt;0,+(Y41/X41)*100,0)</f>
        <v>-1.9830691275529568</v>
      </c>
      <c r="AA41" s="56">
        <f>SUM(AA37:AA40)</f>
        <v>68489490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78870232</v>
      </c>
      <c r="D43" s="64">
        <f>+D41-D42</f>
        <v>0</v>
      </c>
      <c r="E43" s="65">
        <f t="shared" si="4"/>
        <v>68489490</v>
      </c>
      <c r="F43" s="66">
        <f t="shared" si="4"/>
        <v>68489490</v>
      </c>
      <c r="G43" s="66">
        <f t="shared" si="4"/>
        <v>5014504</v>
      </c>
      <c r="H43" s="66">
        <f t="shared" si="4"/>
        <v>5472867</v>
      </c>
      <c r="I43" s="66">
        <f t="shared" si="4"/>
        <v>4573205</v>
      </c>
      <c r="J43" s="66">
        <f t="shared" si="4"/>
        <v>15060576</v>
      </c>
      <c r="K43" s="66">
        <f t="shared" si="4"/>
        <v>4459609</v>
      </c>
      <c r="L43" s="66">
        <f t="shared" si="4"/>
        <v>4236525</v>
      </c>
      <c r="M43" s="66">
        <f t="shared" si="4"/>
        <v>9809088</v>
      </c>
      <c r="N43" s="66">
        <f t="shared" si="4"/>
        <v>18505222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33565798</v>
      </c>
      <c r="X43" s="66">
        <f t="shared" si="4"/>
        <v>34244898</v>
      </c>
      <c r="Y43" s="66">
        <f t="shared" si="4"/>
        <v>-679100</v>
      </c>
      <c r="Z43" s="67">
        <f>+IF(X43&lt;&gt;0,+(Y43/X43)*100,0)</f>
        <v>-1.9830691275529568</v>
      </c>
      <c r="AA43" s="64">
        <f>+AA41-AA42</f>
        <v>68489490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78870232</v>
      </c>
      <c r="D45" s="56">
        <f>SUM(D43:D44)</f>
        <v>0</v>
      </c>
      <c r="E45" s="57">
        <f t="shared" si="5"/>
        <v>68489490</v>
      </c>
      <c r="F45" s="58">
        <f t="shared" si="5"/>
        <v>68489490</v>
      </c>
      <c r="G45" s="58">
        <f t="shared" si="5"/>
        <v>5014504</v>
      </c>
      <c r="H45" s="58">
        <f t="shared" si="5"/>
        <v>5472867</v>
      </c>
      <c r="I45" s="58">
        <f t="shared" si="5"/>
        <v>4573205</v>
      </c>
      <c r="J45" s="58">
        <f t="shared" si="5"/>
        <v>15060576</v>
      </c>
      <c r="K45" s="58">
        <f t="shared" si="5"/>
        <v>4459609</v>
      </c>
      <c r="L45" s="58">
        <f t="shared" si="5"/>
        <v>4236525</v>
      </c>
      <c r="M45" s="58">
        <f t="shared" si="5"/>
        <v>9809088</v>
      </c>
      <c r="N45" s="58">
        <f t="shared" si="5"/>
        <v>18505222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33565798</v>
      </c>
      <c r="X45" s="58">
        <f t="shared" si="5"/>
        <v>34244898</v>
      </c>
      <c r="Y45" s="58">
        <f t="shared" si="5"/>
        <v>-679100</v>
      </c>
      <c r="Z45" s="59">
        <f>+IF(X45&lt;&gt;0,+(Y45/X45)*100,0)</f>
        <v>-1.9830691275529568</v>
      </c>
      <c r="AA45" s="56">
        <f>SUM(AA43:AA44)</f>
        <v>68489490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78870232</v>
      </c>
      <c r="D47" s="71">
        <f>SUM(D45:D46)</f>
        <v>0</v>
      </c>
      <c r="E47" s="72">
        <f t="shared" si="6"/>
        <v>68489490</v>
      </c>
      <c r="F47" s="73">
        <f t="shared" si="6"/>
        <v>68489490</v>
      </c>
      <c r="G47" s="73">
        <f t="shared" si="6"/>
        <v>5014504</v>
      </c>
      <c r="H47" s="74">
        <f t="shared" si="6"/>
        <v>5472867</v>
      </c>
      <c r="I47" s="74">
        <f t="shared" si="6"/>
        <v>4573205</v>
      </c>
      <c r="J47" s="74">
        <f t="shared" si="6"/>
        <v>15060576</v>
      </c>
      <c r="K47" s="74">
        <f t="shared" si="6"/>
        <v>4459609</v>
      </c>
      <c r="L47" s="74">
        <f t="shared" si="6"/>
        <v>4236525</v>
      </c>
      <c r="M47" s="73">
        <f t="shared" si="6"/>
        <v>9809088</v>
      </c>
      <c r="N47" s="73">
        <f t="shared" si="6"/>
        <v>18505222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33565798</v>
      </c>
      <c r="X47" s="74">
        <f t="shared" si="6"/>
        <v>34244898</v>
      </c>
      <c r="Y47" s="74">
        <f t="shared" si="6"/>
        <v>-679100</v>
      </c>
      <c r="Z47" s="75">
        <f>+IF(X47&lt;&gt;0,+(Y47/X47)*100,0)</f>
        <v>-1.9830691275529568</v>
      </c>
      <c r="AA47" s="76">
        <f>SUM(AA45:AA46)</f>
        <v>68489490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26573786</v>
      </c>
      <c r="D8" s="6"/>
      <c r="E8" s="7">
        <v>29930326</v>
      </c>
      <c r="F8" s="8">
        <v>29930326</v>
      </c>
      <c r="G8" s="8">
        <v>11331795</v>
      </c>
      <c r="H8" s="8">
        <v>1276995</v>
      </c>
      <c r="I8" s="8">
        <v>1103564</v>
      </c>
      <c r="J8" s="8">
        <v>13712354</v>
      </c>
      <c r="K8" s="8">
        <v>1433614</v>
      </c>
      <c r="L8" s="8">
        <v>1539303</v>
      </c>
      <c r="M8" s="8">
        <v>1438045</v>
      </c>
      <c r="N8" s="8">
        <v>4410962</v>
      </c>
      <c r="O8" s="8"/>
      <c r="P8" s="8"/>
      <c r="Q8" s="8"/>
      <c r="R8" s="8"/>
      <c r="S8" s="8"/>
      <c r="T8" s="8"/>
      <c r="U8" s="8"/>
      <c r="V8" s="8"/>
      <c r="W8" s="8">
        <v>18123316</v>
      </c>
      <c r="X8" s="8">
        <v>19276276</v>
      </c>
      <c r="Y8" s="8">
        <v>-1152960</v>
      </c>
      <c r="Z8" s="2">
        <v>-5.9812382848222345</v>
      </c>
      <c r="AA8" s="6">
        <v>29930326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3132184</v>
      </c>
      <c r="D13" s="6"/>
      <c r="E13" s="7">
        <v>3375733</v>
      </c>
      <c r="F13" s="8">
        <v>3375733</v>
      </c>
      <c r="G13" s="8">
        <v>275140</v>
      </c>
      <c r="H13" s="8">
        <v>277650</v>
      </c>
      <c r="I13" s="8">
        <v>278376</v>
      </c>
      <c r="J13" s="8">
        <v>831166</v>
      </c>
      <c r="K13" s="8">
        <v>310610</v>
      </c>
      <c r="L13" s="8">
        <v>319631</v>
      </c>
      <c r="M13" s="8">
        <v>318176</v>
      </c>
      <c r="N13" s="8">
        <v>948417</v>
      </c>
      <c r="O13" s="8"/>
      <c r="P13" s="8"/>
      <c r="Q13" s="8"/>
      <c r="R13" s="8"/>
      <c r="S13" s="8"/>
      <c r="T13" s="8"/>
      <c r="U13" s="8"/>
      <c r="V13" s="8"/>
      <c r="W13" s="8">
        <v>1779583</v>
      </c>
      <c r="X13" s="8">
        <v>1684500</v>
      </c>
      <c r="Y13" s="8">
        <v>95083</v>
      </c>
      <c r="Z13" s="2">
        <v>5.6445829623033541</v>
      </c>
      <c r="AA13" s="6">
        <v>3375733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952000</v>
      </c>
      <c r="D15" s="6"/>
      <c r="E15" s="7">
        <v>1143488</v>
      </c>
      <c r="F15" s="8">
        <v>1143488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1104429</v>
      </c>
      <c r="Y15" s="8">
        <v>-1104429</v>
      </c>
      <c r="Z15" s="2">
        <v>-100</v>
      </c>
      <c r="AA15" s="6">
        <v>1143488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23889385</v>
      </c>
      <c r="D18" s="6"/>
      <c r="E18" s="7">
        <v>18000000</v>
      </c>
      <c r="F18" s="8">
        <v>18000000</v>
      </c>
      <c r="G18" s="8">
        <v>7500061</v>
      </c>
      <c r="H18" s="8"/>
      <c r="I18" s="8"/>
      <c r="J18" s="8">
        <v>7500061</v>
      </c>
      <c r="K18" s="8"/>
      <c r="L18" s="8"/>
      <c r="M18" s="8">
        <v>5999939</v>
      </c>
      <c r="N18" s="8">
        <v>5999939</v>
      </c>
      <c r="O18" s="8"/>
      <c r="P18" s="8"/>
      <c r="Q18" s="8"/>
      <c r="R18" s="8"/>
      <c r="S18" s="8"/>
      <c r="T18" s="8"/>
      <c r="U18" s="8"/>
      <c r="V18" s="8"/>
      <c r="W18" s="8">
        <v>13500000</v>
      </c>
      <c r="X18" s="8">
        <v>13485026</v>
      </c>
      <c r="Y18" s="8">
        <v>14974</v>
      </c>
      <c r="Z18" s="2">
        <v>0.11104168430969283</v>
      </c>
      <c r="AA18" s="6">
        <v>18000000</v>
      </c>
    </row>
    <row r="19" spans="1:27" ht="13.5" x14ac:dyDescent="0.25">
      <c r="A19" s="23" t="s">
        <v>46</v>
      </c>
      <c r="B19" s="29" t="s">
        <v>32</v>
      </c>
      <c r="C19" s="6">
        <v>30757</v>
      </c>
      <c r="D19" s="6"/>
      <c r="E19" s="7">
        <v>70000</v>
      </c>
      <c r="F19" s="26">
        <v>70000</v>
      </c>
      <c r="G19" s="26">
        <v>27900</v>
      </c>
      <c r="H19" s="26">
        <v>2983</v>
      </c>
      <c r="I19" s="26">
        <v>15553</v>
      </c>
      <c r="J19" s="26">
        <v>46436</v>
      </c>
      <c r="K19" s="26">
        <v>18924</v>
      </c>
      <c r="L19" s="26">
        <v>-64691</v>
      </c>
      <c r="M19" s="26">
        <v>565</v>
      </c>
      <c r="N19" s="26">
        <v>-45202</v>
      </c>
      <c r="O19" s="26"/>
      <c r="P19" s="26"/>
      <c r="Q19" s="26"/>
      <c r="R19" s="26"/>
      <c r="S19" s="26"/>
      <c r="T19" s="26"/>
      <c r="U19" s="26"/>
      <c r="V19" s="26"/>
      <c r="W19" s="26">
        <v>1234</v>
      </c>
      <c r="X19" s="26">
        <v>47035</v>
      </c>
      <c r="Y19" s="26">
        <v>-45801</v>
      </c>
      <c r="Z19" s="27">
        <v>-97.376421813543104</v>
      </c>
      <c r="AA19" s="28">
        <v>70000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54578112</v>
      </c>
      <c r="D21" s="33">
        <f t="shared" si="0"/>
        <v>0</v>
      </c>
      <c r="E21" s="34">
        <f t="shared" si="0"/>
        <v>52519547</v>
      </c>
      <c r="F21" s="35">
        <f t="shared" si="0"/>
        <v>52519547</v>
      </c>
      <c r="G21" s="35">
        <f t="shared" si="0"/>
        <v>19134896</v>
      </c>
      <c r="H21" s="35">
        <f t="shared" si="0"/>
        <v>1557628</v>
      </c>
      <c r="I21" s="35">
        <f t="shared" si="0"/>
        <v>1397493</v>
      </c>
      <c r="J21" s="35">
        <f t="shared" si="0"/>
        <v>22090017</v>
      </c>
      <c r="K21" s="35">
        <f t="shared" si="0"/>
        <v>1763148</v>
      </c>
      <c r="L21" s="35">
        <f t="shared" si="0"/>
        <v>1794243</v>
      </c>
      <c r="M21" s="35">
        <f t="shared" si="0"/>
        <v>7756725</v>
      </c>
      <c r="N21" s="35">
        <f t="shared" si="0"/>
        <v>11314116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33404133</v>
      </c>
      <c r="X21" s="35">
        <f t="shared" si="0"/>
        <v>35597266</v>
      </c>
      <c r="Y21" s="35">
        <f t="shared" si="0"/>
        <v>-2193133</v>
      </c>
      <c r="Z21" s="36">
        <f>+IF(X21&lt;&gt;0,+(Y21/X21)*100,0)</f>
        <v>-6.1609591028704278</v>
      </c>
      <c r="AA21" s="33">
        <f>SUM(AA5:AA20)</f>
        <v>52519547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19255071</v>
      </c>
      <c r="D24" s="6"/>
      <c r="E24" s="7">
        <v>19375066</v>
      </c>
      <c r="F24" s="8">
        <v>19375066</v>
      </c>
      <c r="G24" s="8">
        <v>1166908</v>
      </c>
      <c r="H24" s="8">
        <v>1411670</v>
      </c>
      <c r="I24" s="8">
        <v>1528959</v>
      </c>
      <c r="J24" s="8">
        <v>4107537</v>
      </c>
      <c r="K24" s="8">
        <v>1691385</v>
      </c>
      <c r="L24" s="8">
        <v>2500192</v>
      </c>
      <c r="M24" s="8">
        <v>1742210</v>
      </c>
      <c r="N24" s="8">
        <v>5933787</v>
      </c>
      <c r="O24" s="8"/>
      <c r="P24" s="8"/>
      <c r="Q24" s="8"/>
      <c r="R24" s="8"/>
      <c r="S24" s="8"/>
      <c r="T24" s="8"/>
      <c r="U24" s="8"/>
      <c r="V24" s="8"/>
      <c r="W24" s="8">
        <v>10041324</v>
      </c>
      <c r="X24" s="8">
        <v>9441361</v>
      </c>
      <c r="Y24" s="8">
        <v>599963</v>
      </c>
      <c r="Z24" s="2">
        <v>6.354624084387833</v>
      </c>
      <c r="AA24" s="6">
        <v>19375066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9934887</v>
      </c>
      <c r="D26" s="6"/>
      <c r="E26" s="7">
        <v>2693700</v>
      </c>
      <c r="F26" s="8">
        <v>2693700</v>
      </c>
      <c r="G26" s="8">
        <v>26937</v>
      </c>
      <c r="H26" s="8">
        <v>422013</v>
      </c>
      <c r="I26" s="8">
        <v>224475</v>
      </c>
      <c r="J26" s="8">
        <v>673425</v>
      </c>
      <c r="K26" s="8">
        <v>224475</v>
      </c>
      <c r="L26" s="8">
        <v>224475</v>
      </c>
      <c r="M26" s="8">
        <v>224475</v>
      </c>
      <c r="N26" s="8">
        <v>673425</v>
      </c>
      <c r="O26" s="8"/>
      <c r="P26" s="8"/>
      <c r="Q26" s="8"/>
      <c r="R26" s="8"/>
      <c r="S26" s="8"/>
      <c r="T26" s="8"/>
      <c r="U26" s="8"/>
      <c r="V26" s="8"/>
      <c r="W26" s="8">
        <v>1346850</v>
      </c>
      <c r="X26" s="8">
        <v>1149312</v>
      </c>
      <c r="Y26" s="8">
        <v>197538</v>
      </c>
      <c r="Z26" s="2">
        <v>17.1875</v>
      </c>
      <c r="AA26" s="6">
        <v>2693700</v>
      </c>
    </row>
    <row r="27" spans="1:27" ht="13.5" x14ac:dyDescent="0.25">
      <c r="A27" s="25" t="s">
        <v>53</v>
      </c>
      <c r="B27" s="24" t="s">
        <v>32</v>
      </c>
      <c r="C27" s="6">
        <v>10120660</v>
      </c>
      <c r="D27" s="6"/>
      <c r="E27" s="7">
        <v>11305827</v>
      </c>
      <c r="F27" s="8">
        <v>11305827</v>
      </c>
      <c r="G27" s="8">
        <v>942155</v>
      </c>
      <c r="H27" s="8">
        <v>-942155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942155</v>
      </c>
      <c r="Y27" s="8">
        <v>-942155</v>
      </c>
      <c r="Z27" s="2">
        <v>-100</v>
      </c>
      <c r="AA27" s="6">
        <v>11305827</v>
      </c>
    </row>
    <row r="28" spans="1:27" ht="13.5" x14ac:dyDescent="0.25">
      <c r="A28" s="25" t="s">
        <v>54</v>
      </c>
      <c r="B28" s="24" t="s">
        <v>32</v>
      </c>
      <c r="C28" s="6">
        <v>5759310</v>
      </c>
      <c r="D28" s="6"/>
      <c r="E28" s="7">
        <v>6847470</v>
      </c>
      <c r="F28" s="8">
        <v>6847470</v>
      </c>
      <c r="G28" s="8">
        <v>82301</v>
      </c>
      <c r="H28" s="8">
        <v>157761</v>
      </c>
      <c r="I28" s="8">
        <v>242702</v>
      </c>
      <c r="J28" s="8">
        <v>482764</v>
      </c>
      <c r="K28" s="8"/>
      <c r="L28" s="8">
        <v>220</v>
      </c>
      <c r="M28" s="8">
        <v>2872095</v>
      </c>
      <c r="N28" s="8">
        <v>2872315</v>
      </c>
      <c r="O28" s="8"/>
      <c r="P28" s="8"/>
      <c r="Q28" s="8"/>
      <c r="R28" s="8"/>
      <c r="S28" s="8"/>
      <c r="T28" s="8"/>
      <c r="U28" s="8"/>
      <c r="V28" s="8"/>
      <c r="W28" s="8">
        <v>3355079</v>
      </c>
      <c r="X28" s="8">
        <v>4042934</v>
      </c>
      <c r="Y28" s="8">
        <v>-687855</v>
      </c>
      <c r="Z28" s="2">
        <v>-17.013757830328171</v>
      </c>
      <c r="AA28" s="6">
        <v>6847470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8073181</v>
      </c>
      <c r="D30" s="6"/>
      <c r="E30" s="7">
        <v>7715102</v>
      </c>
      <c r="F30" s="8">
        <v>7715102</v>
      </c>
      <c r="G30" s="8">
        <v>142219</v>
      </c>
      <c r="H30" s="8">
        <v>1091160</v>
      </c>
      <c r="I30" s="8">
        <v>1211594</v>
      </c>
      <c r="J30" s="8">
        <v>2444973</v>
      </c>
      <c r="K30" s="8">
        <v>544501</v>
      </c>
      <c r="L30" s="8">
        <v>352335</v>
      </c>
      <c r="M30" s="8">
        <v>597881</v>
      </c>
      <c r="N30" s="8">
        <v>1494717</v>
      </c>
      <c r="O30" s="8"/>
      <c r="P30" s="8"/>
      <c r="Q30" s="8"/>
      <c r="R30" s="8"/>
      <c r="S30" s="8"/>
      <c r="T30" s="8"/>
      <c r="U30" s="8"/>
      <c r="V30" s="8"/>
      <c r="W30" s="8">
        <v>3939690</v>
      </c>
      <c r="X30" s="8">
        <v>3773360</v>
      </c>
      <c r="Y30" s="8">
        <v>166330</v>
      </c>
      <c r="Z30" s="2">
        <v>4.4080077172599488</v>
      </c>
      <c r="AA30" s="6">
        <v>7715102</v>
      </c>
    </row>
    <row r="31" spans="1:27" ht="13.5" x14ac:dyDescent="0.25">
      <c r="A31" s="25" t="s">
        <v>57</v>
      </c>
      <c r="B31" s="24" t="s">
        <v>32</v>
      </c>
      <c r="C31" s="6">
        <v>19710689</v>
      </c>
      <c r="D31" s="6"/>
      <c r="E31" s="7">
        <v>17701960</v>
      </c>
      <c r="F31" s="8">
        <v>17701960</v>
      </c>
      <c r="G31" s="8">
        <v>148206</v>
      </c>
      <c r="H31" s="8">
        <v>408760</v>
      </c>
      <c r="I31" s="8">
        <v>1698331</v>
      </c>
      <c r="J31" s="8">
        <v>2255297</v>
      </c>
      <c r="K31" s="8">
        <v>1161191</v>
      </c>
      <c r="L31" s="8">
        <v>2914692</v>
      </c>
      <c r="M31" s="8">
        <v>655926</v>
      </c>
      <c r="N31" s="8">
        <v>4731809</v>
      </c>
      <c r="O31" s="8"/>
      <c r="P31" s="8"/>
      <c r="Q31" s="8"/>
      <c r="R31" s="8"/>
      <c r="S31" s="8"/>
      <c r="T31" s="8"/>
      <c r="U31" s="8"/>
      <c r="V31" s="8"/>
      <c r="W31" s="8">
        <v>6987106</v>
      </c>
      <c r="X31" s="8">
        <v>9484833</v>
      </c>
      <c r="Y31" s="8">
        <v>-2497727</v>
      </c>
      <c r="Z31" s="2">
        <v>-26.333905931712241</v>
      </c>
      <c r="AA31" s="6">
        <v>17701960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2211394</v>
      </c>
      <c r="D33" s="6"/>
      <c r="E33" s="7">
        <v>2615383</v>
      </c>
      <c r="F33" s="8">
        <v>2615383</v>
      </c>
      <c r="G33" s="8">
        <v>8870</v>
      </c>
      <c r="H33" s="8">
        <v>1062965</v>
      </c>
      <c r="I33" s="8">
        <v>70555</v>
      </c>
      <c r="J33" s="8">
        <v>1142390</v>
      </c>
      <c r="K33" s="8">
        <v>46579</v>
      </c>
      <c r="L33" s="8">
        <v>60683</v>
      </c>
      <c r="M33" s="8">
        <v>22731</v>
      </c>
      <c r="N33" s="8">
        <v>129993</v>
      </c>
      <c r="O33" s="8"/>
      <c r="P33" s="8"/>
      <c r="Q33" s="8"/>
      <c r="R33" s="8"/>
      <c r="S33" s="8"/>
      <c r="T33" s="8"/>
      <c r="U33" s="8"/>
      <c r="V33" s="8"/>
      <c r="W33" s="8">
        <v>1272383</v>
      </c>
      <c r="X33" s="8">
        <v>1207705</v>
      </c>
      <c r="Y33" s="8">
        <v>64678</v>
      </c>
      <c r="Z33" s="2">
        <v>5.3554469013542221</v>
      </c>
      <c r="AA33" s="6">
        <v>2615383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75065192</v>
      </c>
      <c r="D35" s="33">
        <f>SUM(D24:D34)</f>
        <v>0</v>
      </c>
      <c r="E35" s="34">
        <f t="shared" si="1"/>
        <v>68254508</v>
      </c>
      <c r="F35" s="35">
        <f t="shared" si="1"/>
        <v>68254508</v>
      </c>
      <c r="G35" s="35">
        <f t="shared" si="1"/>
        <v>2517596</v>
      </c>
      <c r="H35" s="35">
        <f t="shared" si="1"/>
        <v>3612174</v>
      </c>
      <c r="I35" s="35">
        <f t="shared" si="1"/>
        <v>4976616</v>
      </c>
      <c r="J35" s="35">
        <f t="shared" si="1"/>
        <v>11106386</v>
      </c>
      <c r="K35" s="35">
        <f t="shared" si="1"/>
        <v>3668131</v>
      </c>
      <c r="L35" s="35">
        <f t="shared" si="1"/>
        <v>6052597</v>
      </c>
      <c r="M35" s="35">
        <f t="shared" si="1"/>
        <v>6115318</v>
      </c>
      <c r="N35" s="35">
        <f t="shared" si="1"/>
        <v>15836046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26942432</v>
      </c>
      <c r="X35" s="35">
        <f t="shared" si="1"/>
        <v>30041660</v>
      </c>
      <c r="Y35" s="35">
        <f t="shared" si="1"/>
        <v>-3099228</v>
      </c>
      <c r="Z35" s="36">
        <f>+IF(X35&lt;&gt;0,+(Y35/X35)*100,0)</f>
        <v>-10.316433912107387</v>
      </c>
      <c r="AA35" s="33">
        <f>SUM(AA24:AA34)</f>
        <v>68254508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-20487080</v>
      </c>
      <c r="D37" s="46">
        <f>+D21-D35</f>
        <v>0</v>
      </c>
      <c r="E37" s="47">
        <f t="shared" si="2"/>
        <v>-15734961</v>
      </c>
      <c r="F37" s="48">
        <f t="shared" si="2"/>
        <v>-15734961</v>
      </c>
      <c r="G37" s="48">
        <f t="shared" si="2"/>
        <v>16617300</v>
      </c>
      <c r="H37" s="48">
        <f t="shared" si="2"/>
        <v>-2054546</v>
      </c>
      <c r="I37" s="48">
        <f t="shared" si="2"/>
        <v>-3579123</v>
      </c>
      <c r="J37" s="48">
        <f t="shared" si="2"/>
        <v>10983631</v>
      </c>
      <c r="K37" s="48">
        <f t="shared" si="2"/>
        <v>-1904983</v>
      </c>
      <c r="L37" s="48">
        <f t="shared" si="2"/>
        <v>-4258354</v>
      </c>
      <c r="M37" s="48">
        <f t="shared" si="2"/>
        <v>1641407</v>
      </c>
      <c r="N37" s="48">
        <f t="shared" si="2"/>
        <v>-4521930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6461701</v>
      </c>
      <c r="X37" s="48">
        <f>IF(F21=F35,0,X21-X35)</f>
        <v>5555606</v>
      </c>
      <c r="Y37" s="48">
        <f t="shared" si="2"/>
        <v>906095</v>
      </c>
      <c r="Z37" s="49">
        <f>+IF(X37&lt;&gt;0,+(Y37/X37)*100,0)</f>
        <v>16.309561909177862</v>
      </c>
      <c r="AA37" s="46">
        <f>+AA21-AA35</f>
        <v>-15734961</v>
      </c>
    </row>
    <row r="38" spans="1:27" ht="23.1" customHeight="1" x14ac:dyDescent="0.25">
      <c r="A38" s="50" t="s">
        <v>62</v>
      </c>
      <c r="B38" s="29" t="s">
        <v>32</v>
      </c>
      <c r="C38" s="6">
        <v>26579012</v>
      </c>
      <c r="D38" s="6"/>
      <c r="E38" s="7">
        <v>21693044</v>
      </c>
      <c r="F38" s="8">
        <v>21693044</v>
      </c>
      <c r="G38" s="8"/>
      <c r="H38" s="8"/>
      <c r="I38" s="8"/>
      <c r="J38" s="8"/>
      <c r="K38" s="8">
        <v>318191</v>
      </c>
      <c r="L38" s="8">
        <v>2131803</v>
      </c>
      <c r="M38" s="8">
        <v>1572336</v>
      </c>
      <c r="N38" s="8">
        <v>4022330</v>
      </c>
      <c r="O38" s="8"/>
      <c r="P38" s="8"/>
      <c r="Q38" s="8"/>
      <c r="R38" s="8"/>
      <c r="S38" s="8"/>
      <c r="T38" s="8"/>
      <c r="U38" s="8"/>
      <c r="V38" s="8"/>
      <c r="W38" s="8">
        <v>4022330</v>
      </c>
      <c r="X38" s="8">
        <v>9860475</v>
      </c>
      <c r="Y38" s="8">
        <v>-5838145</v>
      </c>
      <c r="Z38" s="2">
        <v>-59.207543247155947</v>
      </c>
      <c r="AA38" s="6">
        <v>21693044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>
        <v>106677</v>
      </c>
      <c r="H39" s="26"/>
      <c r="I39" s="26">
        <v>53338</v>
      </c>
      <c r="J39" s="26">
        <v>160015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160015</v>
      </c>
      <c r="X39" s="26">
        <v>58187</v>
      </c>
      <c r="Y39" s="26">
        <v>101828</v>
      </c>
      <c r="Z39" s="27">
        <v>175.0012889477031</v>
      </c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6091932</v>
      </c>
      <c r="D41" s="56">
        <f>SUM(D37:D40)</f>
        <v>0</v>
      </c>
      <c r="E41" s="57">
        <f t="shared" si="3"/>
        <v>5958083</v>
      </c>
      <c r="F41" s="58">
        <f t="shared" si="3"/>
        <v>5958083</v>
      </c>
      <c r="G41" s="58">
        <f t="shared" si="3"/>
        <v>16723977</v>
      </c>
      <c r="H41" s="58">
        <f t="shared" si="3"/>
        <v>-2054546</v>
      </c>
      <c r="I41" s="58">
        <f t="shared" si="3"/>
        <v>-3525785</v>
      </c>
      <c r="J41" s="58">
        <f t="shared" si="3"/>
        <v>11143646</v>
      </c>
      <c r="K41" s="58">
        <f t="shared" si="3"/>
        <v>-1586792</v>
      </c>
      <c r="L41" s="58">
        <f t="shared" si="3"/>
        <v>-2126551</v>
      </c>
      <c r="M41" s="58">
        <f t="shared" si="3"/>
        <v>3213743</v>
      </c>
      <c r="N41" s="58">
        <f t="shared" si="3"/>
        <v>-499600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10644046</v>
      </c>
      <c r="X41" s="58">
        <f t="shared" si="3"/>
        <v>15474268</v>
      </c>
      <c r="Y41" s="58">
        <f t="shared" si="3"/>
        <v>-4830222</v>
      </c>
      <c r="Z41" s="59">
        <f>+IF(X41&lt;&gt;0,+(Y41/X41)*100,0)</f>
        <v>-31.214542749291923</v>
      </c>
      <c r="AA41" s="56">
        <f>SUM(AA37:AA40)</f>
        <v>5958083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6091932</v>
      </c>
      <c r="D43" s="64">
        <f>+D41-D42</f>
        <v>0</v>
      </c>
      <c r="E43" s="65">
        <f t="shared" si="4"/>
        <v>5958083</v>
      </c>
      <c r="F43" s="66">
        <f t="shared" si="4"/>
        <v>5958083</v>
      </c>
      <c r="G43" s="66">
        <f t="shared" si="4"/>
        <v>16723977</v>
      </c>
      <c r="H43" s="66">
        <f t="shared" si="4"/>
        <v>-2054546</v>
      </c>
      <c r="I43" s="66">
        <f t="shared" si="4"/>
        <v>-3525785</v>
      </c>
      <c r="J43" s="66">
        <f t="shared" si="4"/>
        <v>11143646</v>
      </c>
      <c r="K43" s="66">
        <f t="shared" si="4"/>
        <v>-1586792</v>
      </c>
      <c r="L43" s="66">
        <f t="shared" si="4"/>
        <v>-2126551</v>
      </c>
      <c r="M43" s="66">
        <f t="shared" si="4"/>
        <v>3213743</v>
      </c>
      <c r="N43" s="66">
        <f t="shared" si="4"/>
        <v>-499600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10644046</v>
      </c>
      <c r="X43" s="66">
        <f t="shared" si="4"/>
        <v>15474268</v>
      </c>
      <c r="Y43" s="66">
        <f t="shared" si="4"/>
        <v>-4830222</v>
      </c>
      <c r="Z43" s="67">
        <f>+IF(X43&lt;&gt;0,+(Y43/X43)*100,0)</f>
        <v>-31.214542749291923</v>
      </c>
      <c r="AA43" s="64">
        <f>+AA41-AA42</f>
        <v>5958083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6091932</v>
      </c>
      <c r="D45" s="56">
        <f>SUM(D43:D44)</f>
        <v>0</v>
      </c>
      <c r="E45" s="57">
        <f t="shared" si="5"/>
        <v>5958083</v>
      </c>
      <c r="F45" s="58">
        <f t="shared" si="5"/>
        <v>5958083</v>
      </c>
      <c r="G45" s="58">
        <f t="shared" si="5"/>
        <v>16723977</v>
      </c>
      <c r="H45" s="58">
        <f t="shared" si="5"/>
        <v>-2054546</v>
      </c>
      <c r="I45" s="58">
        <f t="shared" si="5"/>
        <v>-3525785</v>
      </c>
      <c r="J45" s="58">
        <f t="shared" si="5"/>
        <v>11143646</v>
      </c>
      <c r="K45" s="58">
        <f t="shared" si="5"/>
        <v>-1586792</v>
      </c>
      <c r="L45" s="58">
        <f t="shared" si="5"/>
        <v>-2126551</v>
      </c>
      <c r="M45" s="58">
        <f t="shared" si="5"/>
        <v>3213743</v>
      </c>
      <c r="N45" s="58">
        <f t="shared" si="5"/>
        <v>-499600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10644046</v>
      </c>
      <c r="X45" s="58">
        <f t="shared" si="5"/>
        <v>15474268</v>
      </c>
      <c r="Y45" s="58">
        <f t="shared" si="5"/>
        <v>-4830222</v>
      </c>
      <c r="Z45" s="59">
        <f>+IF(X45&lt;&gt;0,+(Y45/X45)*100,0)</f>
        <v>-31.214542749291923</v>
      </c>
      <c r="AA45" s="56">
        <f>SUM(AA43:AA44)</f>
        <v>5958083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6091932</v>
      </c>
      <c r="D47" s="71">
        <f>SUM(D45:D46)</f>
        <v>0</v>
      </c>
      <c r="E47" s="72">
        <f t="shared" si="6"/>
        <v>5958083</v>
      </c>
      <c r="F47" s="73">
        <f t="shared" si="6"/>
        <v>5958083</v>
      </c>
      <c r="G47" s="73">
        <f t="shared" si="6"/>
        <v>16723977</v>
      </c>
      <c r="H47" s="74">
        <f t="shared" si="6"/>
        <v>-2054546</v>
      </c>
      <c r="I47" s="74">
        <f t="shared" si="6"/>
        <v>-3525785</v>
      </c>
      <c r="J47" s="74">
        <f t="shared" si="6"/>
        <v>11143646</v>
      </c>
      <c r="K47" s="74">
        <f t="shared" si="6"/>
        <v>-1586792</v>
      </c>
      <c r="L47" s="74">
        <f t="shared" si="6"/>
        <v>-2126551</v>
      </c>
      <c r="M47" s="73">
        <f t="shared" si="6"/>
        <v>3213743</v>
      </c>
      <c r="N47" s="73">
        <f t="shared" si="6"/>
        <v>-499600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10644046</v>
      </c>
      <c r="X47" s="74">
        <f t="shared" si="6"/>
        <v>15474268</v>
      </c>
      <c r="Y47" s="74">
        <f t="shared" si="6"/>
        <v>-4830222</v>
      </c>
      <c r="Z47" s="75">
        <f>+IF(X47&lt;&gt;0,+(Y47/X47)*100,0)</f>
        <v>-31.214542749291923</v>
      </c>
      <c r="AA47" s="76">
        <f>SUM(AA45:AA46)</f>
        <v>5958083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323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1746652</v>
      </c>
      <c r="D8" s="6"/>
      <c r="E8" s="7">
        <v>1848732</v>
      </c>
      <c r="F8" s="8">
        <v>1848732</v>
      </c>
      <c r="G8" s="8">
        <v>275555</v>
      </c>
      <c r="H8" s="8">
        <v>274345</v>
      </c>
      <c r="I8" s="8">
        <v>276561</v>
      </c>
      <c r="J8" s="8">
        <v>826461</v>
      </c>
      <c r="K8" s="8">
        <v>242461</v>
      </c>
      <c r="L8" s="8">
        <v>275722</v>
      </c>
      <c r="M8" s="8">
        <v>276091</v>
      </c>
      <c r="N8" s="8">
        <v>794274</v>
      </c>
      <c r="O8" s="8"/>
      <c r="P8" s="8"/>
      <c r="Q8" s="8"/>
      <c r="R8" s="8"/>
      <c r="S8" s="8"/>
      <c r="T8" s="8"/>
      <c r="U8" s="8"/>
      <c r="V8" s="8"/>
      <c r="W8" s="8">
        <v>1620735</v>
      </c>
      <c r="X8" s="8">
        <v>924366</v>
      </c>
      <c r="Y8" s="8">
        <v>696369</v>
      </c>
      <c r="Z8" s="2">
        <v>75.334769993703787</v>
      </c>
      <c r="AA8" s="6">
        <v>1848732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1360163</v>
      </c>
      <c r="D18" s="6"/>
      <c r="E18" s="7">
        <v>1338264</v>
      </c>
      <c r="F18" s="8">
        <v>1338264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669132</v>
      </c>
      <c r="Y18" s="8">
        <v>-669132</v>
      </c>
      <c r="Z18" s="2">
        <v>-100</v>
      </c>
      <c r="AA18" s="6">
        <v>1338264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3106815</v>
      </c>
      <c r="D21" s="33">
        <f t="shared" si="0"/>
        <v>0</v>
      </c>
      <c r="E21" s="34">
        <f t="shared" si="0"/>
        <v>3186996</v>
      </c>
      <c r="F21" s="35">
        <f t="shared" si="0"/>
        <v>3186996</v>
      </c>
      <c r="G21" s="35">
        <f t="shared" si="0"/>
        <v>275555</v>
      </c>
      <c r="H21" s="35">
        <f t="shared" si="0"/>
        <v>274345</v>
      </c>
      <c r="I21" s="35">
        <f t="shared" si="0"/>
        <v>276561</v>
      </c>
      <c r="J21" s="35">
        <f t="shared" si="0"/>
        <v>826461</v>
      </c>
      <c r="K21" s="35">
        <f t="shared" si="0"/>
        <v>242461</v>
      </c>
      <c r="L21" s="35">
        <f t="shared" si="0"/>
        <v>275722</v>
      </c>
      <c r="M21" s="35">
        <f t="shared" si="0"/>
        <v>276091</v>
      </c>
      <c r="N21" s="35">
        <f t="shared" si="0"/>
        <v>794274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1620735</v>
      </c>
      <c r="X21" s="35">
        <f t="shared" si="0"/>
        <v>1593498</v>
      </c>
      <c r="Y21" s="35">
        <f t="shared" si="0"/>
        <v>27237</v>
      </c>
      <c r="Z21" s="36">
        <f>+IF(X21&lt;&gt;0,+(Y21/X21)*100,0)</f>
        <v>1.7092584992262305</v>
      </c>
      <c r="AA21" s="33">
        <f>SUM(AA5:AA20)</f>
        <v>3186996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1059522</v>
      </c>
      <c r="D24" s="6"/>
      <c r="E24" s="7">
        <v>851170</v>
      </c>
      <c r="F24" s="8">
        <v>851170</v>
      </c>
      <c r="G24" s="8">
        <v>73053</v>
      </c>
      <c r="H24" s="8">
        <v>80357</v>
      </c>
      <c r="I24" s="8">
        <v>78171</v>
      </c>
      <c r="J24" s="8">
        <v>231581</v>
      </c>
      <c r="K24" s="8">
        <v>73767</v>
      </c>
      <c r="L24" s="8">
        <v>139408</v>
      </c>
      <c r="M24" s="8">
        <v>89724</v>
      </c>
      <c r="N24" s="8">
        <v>302899</v>
      </c>
      <c r="O24" s="8"/>
      <c r="P24" s="8"/>
      <c r="Q24" s="8"/>
      <c r="R24" s="8"/>
      <c r="S24" s="8"/>
      <c r="T24" s="8"/>
      <c r="U24" s="8"/>
      <c r="V24" s="8"/>
      <c r="W24" s="8">
        <v>534480</v>
      </c>
      <c r="X24" s="8">
        <v>425586</v>
      </c>
      <c r="Y24" s="8">
        <v>108894</v>
      </c>
      <c r="Z24" s="2">
        <v>25.586837912901274</v>
      </c>
      <c r="AA24" s="6">
        <v>851170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-368095</v>
      </c>
      <c r="D26" s="6"/>
      <c r="E26" s="7">
        <v>-176976</v>
      </c>
      <c r="F26" s="8">
        <v>-176976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-88488</v>
      </c>
      <c r="Y26" s="8">
        <v>88488</v>
      </c>
      <c r="Z26" s="2">
        <v>-100</v>
      </c>
      <c r="AA26" s="6">
        <v>-176976</v>
      </c>
    </row>
    <row r="27" spans="1:27" ht="13.5" x14ac:dyDescent="0.25">
      <c r="A27" s="25" t="s">
        <v>53</v>
      </c>
      <c r="B27" s="24" t="s">
        <v>32</v>
      </c>
      <c r="C27" s="6">
        <v>1078066</v>
      </c>
      <c r="D27" s="6"/>
      <c r="E27" s="7">
        <v>147156</v>
      </c>
      <c r="F27" s="8">
        <v>147156</v>
      </c>
      <c r="G27" s="8">
        <v>12263</v>
      </c>
      <c r="H27" s="8">
        <v>12263</v>
      </c>
      <c r="I27" s="8">
        <v>12263</v>
      </c>
      <c r="J27" s="8">
        <v>36789</v>
      </c>
      <c r="K27" s="8">
        <v>12263</v>
      </c>
      <c r="L27" s="8">
        <v>12263</v>
      </c>
      <c r="M27" s="8">
        <v>12263</v>
      </c>
      <c r="N27" s="8">
        <v>36789</v>
      </c>
      <c r="O27" s="8"/>
      <c r="P27" s="8"/>
      <c r="Q27" s="8"/>
      <c r="R27" s="8"/>
      <c r="S27" s="8"/>
      <c r="T27" s="8"/>
      <c r="U27" s="8"/>
      <c r="V27" s="8"/>
      <c r="W27" s="8">
        <v>73578</v>
      </c>
      <c r="X27" s="8">
        <v>73578</v>
      </c>
      <c r="Y27" s="8"/>
      <c r="Z27" s="2"/>
      <c r="AA27" s="6">
        <v>147156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14888</v>
      </c>
      <c r="D30" s="6"/>
      <c r="E30" s="7">
        <v>95244</v>
      </c>
      <c r="F30" s="8">
        <v>95244</v>
      </c>
      <c r="G30" s="8"/>
      <c r="H30" s="8">
        <v>17906</v>
      </c>
      <c r="I30" s="8">
        <v>6989</v>
      </c>
      <c r="J30" s="8">
        <v>24895</v>
      </c>
      <c r="K30" s="8">
        <v>10217</v>
      </c>
      <c r="L30" s="8">
        <v>13802</v>
      </c>
      <c r="M30" s="8">
        <v>27912</v>
      </c>
      <c r="N30" s="8">
        <v>51931</v>
      </c>
      <c r="O30" s="8"/>
      <c r="P30" s="8"/>
      <c r="Q30" s="8"/>
      <c r="R30" s="8"/>
      <c r="S30" s="8"/>
      <c r="T30" s="8"/>
      <c r="U30" s="8"/>
      <c r="V30" s="8"/>
      <c r="W30" s="8">
        <v>76826</v>
      </c>
      <c r="X30" s="8">
        <v>47622</v>
      </c>
      <c r="Y30" s="8">
        <v>29204</v>
      </c>
      <c r="Z30" s="2">
        <v>61.324597874931754</v>
      </c>
      <c r="AA30" s="6">
        <v>95244</v>
      </c>
    </row>
    <row r="31" spans="1:27" ht="13.5" x14ac:dyDescent="0.25">
      <c r="A31" s="25" t="s">
        <v>57</v>
      </c>
      <c r="B31" s="24" t="s">
        <v>32</v>
      </c>
      <c r="C31" s="6">
        <v>188594</v>
      </c>
      <c r="D31" s="6"/>
      <c r="E31" s="7">
        <v>403236</v>
      </c>
      <c r="F31" s="8">
        <v>403236</v>
      </c>
      <c r="G31" s="8"/>
      <c r="H31" s="8">
        <v>13550</v>
      </c>
      <c r="I31" s="8">
        <v>98104</v>
      </c>
      <c r="J31" s="8">
        <v>111654</v>
      </c>
      <c r="K31" s="8">
        <v>46691</v>
      </c>
      <c r="L31" s="8">
        <v>1250</v>
      </c>
      <c r="M31" s="8">
        <v>28463</v>
      </c>
      <c r="N31" s="8">
        <v>76404</v>
      </c>
      <c r="O31" s="8"/>
      <c r="P31" s="8"/>
      <c r="Q31" s="8"/>
      <c r="R31" s="8"/>
      <c r="S31" s="8"/>
      <c r="T31" s="8"/>
      <c r="U31" s="8"/>
      <c r="V31" s="8"/>
      <c r="W31" s="8">
        <v>188058</v>
      </c>
      <c r="X31" s="8">
        <v>201618</v>
      </c>
      <c r="Y31" s="8">
        <v>-13560</v>
      </c>
      <c r="Z31" s="2">
        <v>-6.7255899770853791</v>
      </c>
      <c r="AA31" s="6">
        <v>403236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217118</v>
      </c>
      <c r="D33" s="6"/>
      <c r="E33" s="7">
        <v>289944</v>
      </c>
      <c r="F33" s="8">
        <v>289944</v>
      </c>
      <c r="G33" s="8">
        <v>7817</v>
      </c>
      <c r="H33" s="8">
        <v>6148</v>
      </c>
      <c r="I33" s="8">
        <v>8889</v>
      </c>
      <c r="J33" s="8">
        <v>22854</v>
      </c>
      <c r="K33" s="8">
        <v>6797</v>
      </c>
      <c r="L33" s="8">
        <v>7354</v>
      </c>
      <c r="M33" s="8">
        <v>4262</v>
      </c>
      <c r="N33" s="8">
        <v>18413</v>
      </c>
      <c r="O33" s="8"/>
      <c r="P33" s="8"/>
      <c r="Q33" s="8"/>
      <c r="R33" s="8"/>
      <c r="S33" s="8"/>
      <c r="T33" s="8"/>
      <c r="U33" s="8"/>
      <c r="V33" s="8"/>
      <c r="W33" s="8">
        <v>41267</v>
      </c>
      <c r="X33" s="8">
        <v>144972</v>
      </c>
      <c r="Y33" s="8">
        <v>-103705</v>
      </c>
      <c r="Z33" s="2">
        <v>-71.534503214413817</v>
      </c>
      <c r="AA33" s="6">
        <v>289944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2190093</v>
      </c>
      <c r="D35" s="33">
        <f>SUM(D24:D34)</f>
        <v>0</v>
      </c>
      <c r="E35" s="34">
        <f t="shared" si="1"/>
        <v>1609774</v>
      </c>
      <c r="F35" s="35">
        <f t="shared" si="1"/>
        <v>1609774</v>
      </c>
      <c r="G35" s="35">
        <f t="shared" si="1"/>
        <v>93133</v>
      </c>
      <c r="H35" s="35">
        <f t="shared" si="1"/>
        <v>130224</v>
      </c>
      <c r="I35" s="35">
        <f t="shared" si="1"/>
        <v>204416</v>
      </c>
      <c r="J35" s="35">
        <f t="shared" si="1"/>
        <v>427773</v>
      </c>
      <c r="K35" s="35">
        <f t="shared" si="1"/>
        <v>149735</v>
      </c>
      <c r="L35" s="35">
        <f t="shared" si="1"/>
        <v>174077</v>
      </c>
      <c r="M35" s="35">
        <f t="shared" si="1"/>
        <v>162624</v>
      </c>
      <c r="N35" s="35">
        <f t="shared" si="1"/>
        <v>486436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914209</v>
      </c>
      <c r="X35" s="35">
        <f t="shared" si="1"/>
        <v>804888</v>
      </c>
      <c r="Y35" s="35">
        <f t="shared" si="1"/>
        <v>109321</v>
      </c>
      <c r="Z35" s="36">
        <f>+IF(X35&lt;&gt;0,+(Y35/X35)*100,0)</f>
        <v>13.582138135989105</v>
      </c>
      <c r="AA35" s="33">
        <f>SUM(AA24:AA34)</f>
        <v>1609774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916722</v>
      </c>
      <c r="D37" s="46">
        <f>+D21-D35</f>
        <v>0</v>
      </c>
      <c r="E37" s="47">
        <f t="shared" si="2"/>
        <v>1577222</v>
      </c>
      <c r="F37" s="48">
        <f t="shared" si="2"/>
        <v>1577222</v>
      </c>
      <c r="G37" s="48">
        <f t="shared" si="2"/>
        <v>182422</v>
      </c>
      <c r="H37" s="48">
        <f t="shared" si="2"/>
        <v>144121</v>
      </c>
      <c r="I37" s="48">
        <f t="shared" si="2"/>
        <v>72145</v>
      </c>
      <c r="J37" s="48">
        <f t="shared" si="2"/>
        <v>398688</v>
      </c>
      <c r="K37" s="48">
        <f t="shared" si="2"/>
        <v>92726</v>
      </c>
      <c r="L37" s="48">
        <f t="shared" si="2"/>
        <v>101645</v>
      </c>
      <c r="M37" s="48">
        <f t="shared" si="2"/>
        <v>113467</v>
      </c>
      <c r="N37" s="48">
        <f t="shared" si="2"/>
        <v>307838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706526</v>
      </c>
      <c r="X37" s="48">
        <f>IF(F21=F35,0,X21-X35)</f>
        <v>788610</v>
      </c>
      <c r="Y37" s="48">
        <f t="shared" si="2"/>
        <v>-82084</v>
      </c>
      <c r="Z37" s="49">
        <f>+IF(X37&lt;&gt;0,+(Y37/X37)*100,0)</f>
        <v>-10.408693777659426</v>
      </c>
      <c r="AA37" s="46">
        <f>+AA21-AA35</f>
        <v>1577222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916722</v>
      </c>
      <c r="D41" s="56">
        <f>SUM(D37:D40)</f>
        <v>0</v>
      </c>
      <c r="E41" s="57">
        <f t="shared" si="3"/>
        <v>1577222</v>
      </c>
      <c r="F41" s="58">
        <f t="shared" si="3"/>
        <v>1577222</v>
      </c>
      <c r="G41" s="58">
        <f t="shared" si="3"/>
        <v>182422</v>
      </c>
      <c r="H41" s="58">
        <f t="shared" si="3"/>
        <v>144121</v>
      </c>
      <c r="I41" s="58">
        <f t="shared" si="3"/>
        <v>72145</v>
      </c>
      <c r="J41" s="58">
        <f t="shared" si="3"/>
        <v>398688</v>
      </c>
      <c r="K41" s="58">
        <f t="shared" si="3"/>
        <v>92726</v>
      </c>
      <c r="L41" s="58">
        <f t="shared" si="3"/>
        <v>101645</v>
      </c>
      <c r="M41" s="58">
        <f t="shared" si="3"/>
        <v>113467</v>
      </c>
      <c r="N41" s="58">
        <f t="shared" si="3"/>
        <v>307838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706526</v>
      </c>
      <c r="X41" s="58">
        <f t="shared" si="3"/>
        <v>788610</v>
      </c>
      <c r="Y41" s="58">
        <f t="shared" si="3"/>
        <v>-82084</v>
      </c>
      <c r="Z41" s="59">
        <f>+IF(X41&lt;&gt;0,+(Y41/X41)*100,0)</f>
        <v>-10.408693777659426</v>
      </c>
      <c r="AA41" s="56">
        <f>SUM(AA37:AA40)</f>
        <v>1577222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916722</v>
      </c>
      <c r="D43" s="64">
        <f>+D41-D42</f>
        <v>0</v>
      </c>
      <c r="E43" s="65">
        <f t="shared" si="4"/>
        <v>1577222</v>
      </c>
      <c r="F43" s="66">
        <f t="shared" si="4"/>
        <v>1577222</v>
      </c>
      <c r="G43" s="66">
        <f t="shared" si="4"/>
        <v>182422</v>
      </c>
      <c r="H43" s="66">
        <f t="shared" si="4"/>
        <v>144121</v>
      </c>
      <c r="I43" s="66">
        <f t="shared" si="4"/>
        <v>72145</v>
      </c>
      <c r="J43" s="66">
        <f t="shared" si="4"/>
        <v>398688</v>
      </c>
      <c r="K43" s="66">
        <f t="shared" si="4"/>
        <v>92726</v>
      </c>
      <c r="L43" s="66">
        <f t="shared" si="4"/>
        <v>101645</v>
      </c>
      <c r="M43" s="66">
        <f t="shared" si="4"/>
        <v>113467</v>
      </c>
      <c r="N43" s="66">
        <f t="shared" si="4"/>
        <v>307838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706526</v>
      </c>
      <c r="X43" s="66">
        <f t="shared" si="4"/>
        <v>788610</v>
      </c>
      <c r="Y43" s="66">
        <f t="shared" si="4"/>
        <v>-82084</v>
      </c>
      <c r="Z43" s="67">
        <f>+IF(X43&lt;&gt;0,+(Y43/X43)*100,0)</f>
        <v>-10.408693777659426</v>
      </c>
      <c r="AA43" s="64">
        <f>+AA41-AA42</f>
        <v>1577222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916722</v>
      </c>
      <c r="D45" s="56">
        <f>SUM(D43:D44)</f>
        <v>0</v>
      </c>
      <c r="E45" s="57">
        <f t="shared" si="5"/>
        <v>1577222</v>
      </c>
      <c r="F45" s="58">
        <f t="shared" si="5"/>
        <v>1577222</v>
      </c>
      <c r="G45" s="58">
        <f t="shared" si="5"/>
        <v>182422</v>
      </c>
      <c r="H45" s="58">
        <f t="shared" si="5"/>
        <v>144121</v>
      </c>
      <c r="I45" s="58">
        <f t="shared" si="5"/>
        <v>72145</v>
      </c>
      <c r="J45" s="58">
        <f t="shared" si="5"/>
        <v>398688</v>
      </c>
      <c r="K45" s="58">
        <f t="shared" si="5"/>
        <v>92726</v>
      </c>
      <c r="L45" s="58">
        <f t="shared" si="5"/>
        <v>101645</v>
      </c>
      <c r="M45" s="58">
        <f t="shared" si="5"/>
        <v>113467</v>
      </c>
      <c r="N45" s="58">
        <f t="shared" si="5"/>
        <v>307838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706526</v>
      </c>
      <c r="X45" s="58">
        <f t="shared" si="5"/>
        <v>788610</v>
      </c>
      <c r="Y45" s="58">
        <f t="shared" si="5"/>
        <v>-82084</v>
      </c>
      <c r="Z45" s="59">
        <f>+IF(X45&lt;&gt;0,+(Y45/X45)*100,0)</f>
        <v>-10.408693777659426</v>
      </c>
      <c r="AA45" s="56">
        <f>SUM(AA43:AA44)</f>
        <v>1577222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916722</v>
      </c>
      <c r="D47" s="71">
        <f>SUM(D45:D46)</f>
        <v>0</v>
      </c>
      <c r="E47" s="72">
        <f t="shared" si="6"/>
        <v>1577222</v>
      </c>
      <c r="F47" s="73">
        <f t="shared" si="6"/>
        <v>1577222</v>
      </c>
      <c r="G47" s="73">
        <f t="shared" si="6"/>
        <v>182422</v>
      </c>
      <c r="H47" s="74">
        <f t="shared" si="6"/>
        <v>144121</v>
      </c>
      <c r="I47" s="74">
        <f t="shared" si="6"/>
        <v>72145</v>
      </c>
      <c r="J47" s="74">
        <f t="shared" si="6"/>
        <v>398688</v>
      </c>
      <c r="K47" s="74">
        <f t="shared" si="6"/>
        <v>92726</v>
      </c>
      <c r="L47" s="74">
        <f t="shared" si="6"/>
        <v>101645</v>
      </c>
      <c r="M47" s="73">
        <f t="shared" si="6"/>
        <v>113467</v>
      </c>
      <c r="N47" s="73">
        <f t="shared" si="6"/>
        <v>307838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706526</v>
      </c>
      <c r="X47" s="74">
        <f t="shared" si="6"/>
        <v>788610</v>
      </c>
      <c r="Y47" s="74">
        <f t="shared" si="6"/>
        <v>-82084</v>
      </c>
      <c r="Z47" s="75">
        <f>+IF(X47&lt;&gt;0,+(Y47/X47)*100,0)</f>
        <v>-10.408693777659426</v>
      </c>
      <c r="AA47" s="76">
        <f>SUM(AA45:AA46)</f>
        <v>1577222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3852864</v>
      </c>
      <c r="D8" s="6"/>
      <c r="E8" s="7">
        <v>4165700</v>
      </c>
      <c r="F8" s="8">
        <v>4165700</v>
      </c>
      <c r="G8" s="8">
        <v>272424</v>
      </c>
      <c r="H8" s="8">
        <v>316271</v>
      </c>
      <c r="I8" s="8">
        <v>307987</v>
      </c>
      <c r="J8" s="8">
        <v>896682</v>
      </c>
      <c r="K8" s="8">
        <v>336201</v>
      </c>
      <c r="L8" s="8">
        <v>318276</v>
      </c>
      <c r="M8" s="8">
        <v>438307</v>
      </c>
      <c r="N8" s="8">
        <v>1092784</v>
      </c>
      <c r="O8" s="8"/>
      <c r="P8" s="8"/>
      <c r="Q8" s="8"/>
      <c r="R8" s="8"/>
      <c r="S8" s="8"/>
      <c r="T8" s="8"/>
      <c r="U8" s="8"/>
      <c r="V8" s="8"/>
      <c r="W8" s="8">
        <v>1989466</v>
      </c>
      <c r="X8" s="8">
        <v>2080495</v>
      </c>
      <c r="Y8" s="8">
        <v>-91029</v>
      </c>
      <c r="Z8" s="2">
        <v>-4.3753529809011793</v>
      </c>
      <c r="AA8" s="6">
        <v>4165700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383004</v>
      </c>
      <c r="D13" s="6"/>
      <c r="E13" s="7">
        <v>471400</v>
      </c>
      <c r="F13" s="8">
        <v>471400</v>
      </c>
      <c r="G13" s="8">
        <v>-4</v>
      </c>
      <c r="H13" s="8">
        <v>-4217</v>
      </c>
      <c r="I13" s="8">
        <v>-4476</v>
      </c>
      <c r="J13" s="8">
        <v>-8697</v>
      </c>
      <c r="K13" s="8">
        <v>-8204</v>
      </c>
      <c r="L13" s="8">
        <v>-323</v>
      </c>
      <c r="M13" s="8"/>
      <c r="N13" s="8">
        <v>-8527</v>
      </c>
      <c r="O13" s="8"/>
      <c r="P13" s="8"/>
      <c r="Q13" s="8"/>
      <c r="R13" s="8"/>
      <c r="S13" s="8"/>
      <c r="T13" s="8"/>
      <c r="U13" s="8"/>
      <c r="V13" s="8"/>
      <c r="W13" s="8">
        <v>-17224</v>
      </c>
      <c r="X13" s="8">
        <v>484388</v>
      </c>
      <c r="Y13" s="8">
        <v>-501612</v>
      </c>
      <c r="Z13" s="2">
        <v>-103.55582714683271</v>
      </c>
      <c r="AA13" s="6">
        <v>471400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4235868</v>
      </c>
      <c r="D21" s="33">
        <f t="shared" si="0"/>
        <v>0</v>
      </c>
      <c r="E21" s="34">
        <f t="shared" si="0"/>
        <v>4637100</v>
      </c>
      <c r="F21" s="35">
        <f t="shared" si="0"/>
        <v>4637100</v>
      </c>
      <c r="G21" s="35">
        <f t="shared" si="0"/>
        <v>272420</v>
      </c>
      <c r="H21" s="35">
        <f t="shared" si="0"/>
        <v>312054</v>
      </c>
      <c r="I21" s="35">
        <f t="shared" si="0"/>
        <v>303511</v>
      </c>
      <c r="J21" s="35">
        <f t="shared" si="0"/>
        <v>887985</v>
      </c>
      <c r="K21" s="35">
        <f t="shared" si="0"/>
        <v>327997</v>
      </c>
      <c r="L21" s="35">
        <f t="shared" si="0"/>
        <v>317953</v>
      </c>
      <c r="M21" s="35">
        <f t="shared" si="0"/>
        <v>438307</v>
      </c>
      <c r="N21" s="35">
        <f t="shared" si="0"/>
        <v>1084257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1972242</v>
      </c>
      <c r="X21" s="35">
        <f t="shared" si="0"/>
        <v>2564883</v>
      </c>
      <c r="Y21" s="35">
        <f t="shared" si="0"/>
        <v>-592641</v>
      </c>
      <c r="Z21" s="36">
        <f>+IF(X21&lt;&gt;0,+(Y21/X21)*100,0)</f>
        <v>-23.105966237056428</v>
      </c>
      <c r="AA21" s="33">
        <f>SUM(AA5:AA20)</f>
        <v>4637100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827329</v>
      </c>
      <c r="D24" s="6"/>
      <c r="E24" s="7">
        <v>1136400</v>
      </c>
      <c r="F24" s="8">
        <v>1136400</v>
      </c>
      <c r="G24" s="8">
        <v>52415</v>
      </c>
      <c r="H24" s="8">
        <v>80181</v>
      </c>
      <c r="I24" s="8">
        <v>76112</v>
      </c>
      <c r="J24" s="8">
        <v>208708</v>
      </c>
      <c r="K24" s="8">
        <v>74826</v>
      </c>
      <c r="L24" s="8">
        <v>84065</v>
      </c>
      <c r="M24" s="8">
        <v>59315</v>
      </c>
      <c r="N24" s="8">
        <v>218206</v>
      </c>
      <c r="O24" s="8"/>
      <c r="P24" s="8"/>
      <c r="Q24" s="8"/>
      <c r="R24" s="8"/>
      <c r="S24" s="8"/>
      <c r="T24" s="8"/>
      <c r="U24" s="8"/>
      <c r="V24" s="8"/>
      <c r="W24" s="8">
        <v>426914</v>
      </c>
      <c r="X24" s="8">
        <v>568206</v>
      </c>
      <c r="Y24" s="8">
        <v>-141292</v>
      </c>
      <c r="Z24" s="2">
        <v>-24.866333688838203</v>
      </c>
      <c r="AA24" s="6">
        <v>1136400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1179933</v>
      </c>
      <c r="D26" s="6"/>
      <c r="E26" s="7">
        <v>1325100</v>
      </c>
      <c r="F26" s="8">
        <v>1325100</v>
      </c>
      <c r="G26" s="8">
        <v>110425</v>
      </c>
      <c r="H26" s="8">
        <v>110425</v>
      </c>
      <c r="I26" s="8">
        <v>110425</v>
      </c>
      <c r="J26" s="8">
        <v>331275</v>
      </c>
      <c r="K26" s="8">
        <v>110425</v>
      </c>
      <c r="L26" s="8">
        <v>110425</v>
      </c>
      <c r="M26" s="8">
        <v>110425</v>
      </c>
      <c r="N26" s="8">
        <v>331275</v>
      </c>
      <c r="O26" s="8"/>
      <c r="P26" s="8"/>
      <c r="Q26" s="8"/>
      <c r="R26" s="8"/>
      <c r="S26" s="8"/>
      <c r="T26" s="8"/>
      <c r="U26" s="8"/>
      <c r="V26" s="8"/>
      <c r="W26" s="8">
        <v>662550</v>
      </c>
      <c r="X26" s="8">
        <v>662550</v>
      </c>
      <c r="Y26" s="8"/>
      <c r="Z26" s="2"/>
      <c r="AA26" s="6">
        <v>1325100</v>
      </c>
    </row>
    <row r="27" spans="1:27" ht="13.5" x14ac:dyDescent="0.25">
      <c r="A27" s="25" t="s">
        <v>53</v>
      </c>
      <c r="B27" s="24" t="s">
        <v>32</v>
      </c>
      <c r="C27" s="6">
        <v>1214395</v>
      </c>
      <c r="D27" s="6"/>
      <c r="E27" s="7">
        <v>1528274</v>
      </c>
      <c r="F27" s="8">
        <v>1528274</v>
      </c>
      <c r="G27" s="8">
        <v>127360</v>
      </c>
      <c r="H27" s="8">
        <v>127355</v>
      </c>
      <c r="I27" s="8">
        <v>127355</v>
      </c>
      <c r="J27" s="8">
        <v>382070</v>
      </c>
      <c r="K27" s="8">
        <v>127355</v>
      </c>
      <c r="L27" s="8">
        <v>127355</v>
      </c>
      <c r="M27" s="8">
        <v>127353</v>
      </c>
      <c r="N27" s="8">
        <v>382063</v>
      </c>
      <c r="O27" s="8"/>
      <c r="P27" s="8"/>
      <c r="Q27" s="8"/>
      <c r="R27" s="8"/>
      <c r="S27" s="8"/>
      <c r="T27" s="8"/>
      <c r="U27" s="8"/>
      <c r="V27" s="8"/>
      <c r="W27" s="8">
        <v>764133</v>
      </c>
      <c r="X27" s="8">
        <v>764144</v>
      </c>
      <c r="Y27" s="8">
        <v>-11</v>
      </c>
      <c r="Z27" s="2"/>
      <c r="AA27" s="6">
        <v>1528274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18179</v>
      </c>
      <c r="D30" s="6"/>
      <c r="E30" s="7">
        <v>20800</v>
      </c>
      <c r="F30" s="8">
        <v>20800</v>
      </c>
      <c r="G30" s="8"/>
      <c r="H30" s="8">
        <v>1737</v>
      </c>
      <c r="I30" s="8">
        <v>1370</v>
      </c>
      <c r="J30" s="8">
        <v>3107</v>
      </c>
      <c r="K30" s="8"/>
      <c r="L30" s="8"/>
      <c r="M30" s="8">
        <v>698</v>
      </c>
      <c r="N30" s="8">
        <v>698</v>
      </c>
      <c r="O30" s="8"/>
      <c r="P30" s="8"/>
      <c r="Q30" s="8"/>
      <c r="R30" s="8"/>
      <c r="S30" s="8"/>
      <c r="T30" s="8"/>
      <c r="U30" s="8"/>
      <c r="V30" s="8"/>
      <c r="W30" s="8">
        <v>3805</v>
      </c>
      <c r="X30" s="8">
        <v>502</v>
      </c>
      <c r="Y30" s="8">
        <v>3303</v>
      </c>
      <c r="Z30" s="2">
        <v>657.96812749003982</v>
      </c>
      <c r="AA30" s="6">
        <v>20800</v>
      </c>
    </row>
    <row r="31" spans="1:27" ht="13.5" x14ac:dyDescent="0.25">
      <c r="A31" s="25" t="s">
        <v>57</v>
      </c>
      <c r="B31" s="24" t="s">
        <v>32</v>
      </c>
      <c r="C31" s="6">
        <v>231306</v>
      </c>
      <c r="D31" s="6"/>
      <c r="E31" s="7">
        <v>249100</v>
      </c>
      <c r="F31" s="8">
        <v>249100</v>
      </c>
      <c r="G31" s="8">
        <v>5356</v>
      </c>
      <c r="H31" s="8">
        <v>14563</v>
      </c>
      <c r="I31" s="8">
        <v>36582</v>
      </c>
      <c r="J31" s="8">
        <v>56501</v>
      </c>
      <c r="K31" s="8">
        <v>6344</v>
      </c>
      <c r="L31" s="8">
        <v>2166</v>
      </c>
      <c r="M31" s="8"/>
      <c r="N31" s="8">
        <v>8510</v>
      </c>
      <c r="O31" s="8"/>
      <c r="P31" s="8"/>
      <c r="Q31" s="8"/>
      <c r="R31" s="8"/>
      <c r="S31" s="8"/>
      <c r="T31" s="8"/>
      <c r="U31" s="8"/>
      <c r="V31" s="8"/>
      <c r="W31" s="8">
        <v>65011</v>
      </c>
      <c r="X31" s="8">
        <v>155537</v>
      </c>
      <c r="Y31" s="8">
        <v>-90526</v>
      </c>
      <c r="Z31" s="2">
        <v>-58.202228408674458</v>
      </c>
      <c r="AA31" s="6">
        <v>249100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360614</v>
      </c>
      <c r="D33" s="6"/>
      <c r="E33" s="7">
        <v>405700</v>
      </c>
      <c r="F33" s="8">
        <v>405700</v>
      </c>
      <c r="G33" s="8">
        <v>35216</v>
      </c>
      <c r="H33" s="8">
        <v>518</v>
      </c>
      <c r="I33" s="8">
        <v>57610</v>
      </c>
      <c r="J33" s="8">
        <v>93344</v>
      </c>
      <c r="K33" s="8">
        <v>11945</v>
      </c>
      <c r="L33" s="8">
        <v>12661</v>
      </c>
      <c r="M33" s="8">
        <v>86545</v>
      </c>
      <c r="N33" s="8">
        <v>111151</v>
      </c>
      <c r="O33" s="8"/>
      <c r="P33" s="8"/>
      <c r="Q33" s="8"/>
      <c r="R33" s="8"/>
      <c r="S33" s="8"/>
      <c r="T33" s="8"/>
      <c r="U33" s="8"/>
      <c r="V33" s="8"/>
      <c r="W33" s="8">
        <v>204495</v>
      </c>
      <c r="X33" s="8">
        <v>228559</v>
      </c>
      <c r="Y33" s="8">
        <v>-24064</v>
      </c>
      <c r="Z33" s="2">
        <v>-10.528572491129205</v>
      </c>
      <c r="AA33" s="6">
        <v>405700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3831756</v>
      </c>
      <c r="D35" s="33">
        <f>SUM(D24:D34)</f>
        <v>0</v>
      </c>
      <c r="E35" s="34">
        <f t="shared" si="1"/>
        <v>4665374</v>
      </c>
      <c r="F35" s="35">
        <f t="shared" si="1"/>
        <v>4665374</v>
      </c>
      <c r="G35" s="35">
        <f t="shared" si="1"/>
        <v>330772</v>
      </c>
      <c r="H35" s="35">
        <f t="shared" si="1"/>
        <v>334779</v>
      </c>
      <c r="I35" s="35">
        <f t="shared" si="1"/>
        <v>409454</v>
      </c>
      <c r="J35" s="35">
        <f t="shared" si="1"/>
        <v>1075005</v>
      </c>
      <c r="K35" s="35">
        <f t="shared" si="1"/>
        <v>330895</v>
      </c>
      <c r="L35" s="35">
        <f t="shared" si="1"/>
        <v>336672</v>
      </c>
      <c r="M35" s="35">
        <f t="shared" si="1"/>
        <v>384336</v>
      </c>
      <c r="N35" s="35">
        <f t="shared" si="1"/>
        <v>1051903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2126908</v>
      </c>
      <c r="X35" s="35">
        <f t="shared" si="1"/>
        <v>2379498</v>
      </c>
      <c r="Y35" s="35">
        <f t="shared" si="1"/>
        <v>-252590</v>
      </c>
      <c r="Z35" s="36">
        <f>+IF(X35&lt;&gt;0,+(Y35/X35)*100,0)</f>
        <v>-10.615264228001033</v>
      </c>
      <c r="AA35" s="33">
        <f>SUM(AA24:AA34)</f>
        <v>4665374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404112</v>
      </c>
      <c r="D37" s="46">
        <f>+D21-D35</f>
        <v>0</v>
      </c>
      <c r="E37" s="47">
        <f t="shared" si="2"/>
        <v>-28274</v>
      </c>
      <c r="F37" s="48">
        <f t="shared" si="2"/>
        <v>-28274</v>
      </c>
      <c r="G37" s="48">
        <f t="shared" si="2"/>
        <v>-58352</v>
      </c>
      <c r="H37" s="48">
        <f t="shared" si="2"/>
        <v>-22725</v>
      </c>
      <c r="I37" s="48">
        <f t="shared" si="2"/>
        <v>-105943</v>
      </c>
      <c r="J37" s="48">
        <f t="shared" si="2"/>
        <v>-187020</v>
      </c>
      <c r="K37" s="48">
        <f t="shared" si="2"/>
        <v>-2898</v>
      </c>
      <c r="L37" s="48">
        <f t="shared" si="2"/>
        <v>-18719</v>
      </c>
      <c r="M37" s="48">
        <f t="shared" si="2"/>
        <v>53971</v>
      </c>
      <c r="N37" s="48">
        <f t="shared" si="2"/>
        <v>32354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-154666</v>
      </c>
      <c r="X37" s="48">
        <f>IF(F21=F35,0,X21-X35)</f>
        <v>185385</v>
      </c>
      <c r="Y37" s="48">
        <f t="shared" si="2"/>
        <v>-340051</v>
      </c>
      <c r="Z37" s="49">
        <f>+IF(X37&lt;&gt;0,+(Y37/X37)*100,0)</f>
        <v>-183.42961944062358</v>
      </c>
      <c r="AA37" s="46">
        <f>+AA21-AA35</f>
        <v>-28274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404112</v>
      </c>
      <c r="D41" s="56">
        <f>SUM(D37:D40)</f>
        <v>0</v>
      </c>
      <c r="E41" s="57">
        <f t="shared" si="3"/>
        <v>-28274</v>
      </c>
      <c r="F41" s="58">
        <f t="shared" si="3"/>
        <v>-28274</v>
      </c>
      <c r="G41" s="58">
        <f t="shared" si="3"/>
        <v>-58352</v>
      </c>
      <c r="H41" s="58">
        <f t="shared" si="3"/>
        <v>-22725</v>
      </c>
      <c r="I41" s="58">
        <f t="shared" si="3"/>
        <v>-105943</v>
      </c>
      <c r="J41" s="58">
        <f t="shared" si="3"/>
        <v>-187020</v>
      </c>
      <c r="K41" s="58">
        <f t="shared" si="3"/>
        <v>-2898</v>
      </c>
      <c r="L41" s="58">
        <f t="shared" si="3"/>
        <v>-18719</v>
      </c>
      <c r="M41" s="58">
        <f t="shared" si="3"/>
        <v>53971</v>
      </c>
      <c r="N41" s="58">
        <f t="shared" si="3"/>
        <v>32354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-154666</v>
      </c>
      <c r="X41" s="58">
        <f t="shared" si="3"/>
        <v>185385</v>
      </c>
      <c r="Y41" s="58">
        <f t="shared" si="3"/>
        <v>-340051</v>
      </c>
      <c r="Z41" s="59">
        <f>+IF(X41&lt;&gt;0,+(Y41/X41)*100,0)</f>
        <v>-183.42961944062358</v>
      </c>
      <c r="AA41" s="56">
        <f>SUM(AA37:AA40)</f>
        <v>-28274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404112</v>
      </c>
      <c r="D43" s="64">
        <f>+D41-D42</f>
        <v>0</v>
      </c>
      <c r="E43" s="65">
        <f t="shared" si="4"/>
        <v>-28274</v>
      </c>
      <c r="F43" s="66">
        <f t="shared" si="4"/>
        <v>-28274</v>
      </c>
      <c r="G43" s="66">
        <f t="shared" si="4"/>
        <v>-58352</v>
      </c>
      <c r="H43" s="66">
        <f t="shared" si="4"/>
        <v>-22725</v>
      </c>
      <c r="I43" s="66">
        <f t="shared" si="4"/>
        <v>-105943</v>
      </c>
      <c r="J43" s="66">
        <f t="shared" si="4"/>
        <v>-187020</v>
      </c>
      <c r="K43" s="66">
        <f t="shared" si="4"/>
        <v>-2898</v>
      </c>
      <c r="L43" s="66">
        <f t="shared" si="4"/>
        <v>-18719</v>
      </c>
      <c r="M43" s="66">
        <f t="shared" si="4"/>
        <v>53971</v>
      </c>
      <c r="N43" s="66">
        <f t="shared" si="4"/>
        <v>32354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-154666</v>
      </c>
      <c r="X43" s="66">
        <f t="shared" si="4"/>
        <v>185385</v>
      </c>
      <c r="Y43" s="66">
        <f t="shared" si="4"/>
        <v>-340051</v>
      </c>
      <c r="Z43" s="67">
        <f>+IF(X43&lt;&gt;0,+(Y43/X43)*100,0)</f>
        <v>-183.42961944062358</v>
      </c>
      <c r="AA43" s="64">
        <f>+AA41-AA42</f>
        <v>-28274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404112</v>
      </c>
      <c r="D45" s="56">
        <f>SUM(D43:D44)</f>
        <v>0</v>
      </c>
      <c r="E45" s="57">
        <f t="shared" si="5"/>
        <v>-28274</v>
      </c>
      <c r="F45" s="58">
        <f t="shared" si="5"/>
        <v>-28274</v>
      </c>
      <c r="G45" s="58">
        <f t="shared" si="5"/>
        <v>-58352</v>
      </c>
      <c r="H45" s="58">
        <f t="shared" si="5"/>
        <v>-22725</v>
      </c>
      <c r="I45" s="58">
        <f t="shared" si="5"/>
        <v>-105943</v>
      </c>
      <c r="J45" s="58">
        <f t="shared" si="5"/>
        <v>-187020</v>
      </c>
      <c r="K45" s="58">
        <f t="shared" si="5"/>
        <v>-2898</v>
      </c>
      <c r="L45" s="58">
        <f t="shared" si="5"/>
        <v>-18719</v>
      </c>
      <c r="M45" s="58">
        <f t="shared" si="5"/>
        <v>53971</v>
      </c>
      <c r="N45" s="58">
        <f t="shared" si="5"/>
        <v>32354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-154666</v>
      </c>
      <c r="X45" s="58">
        <f t="shared" si="5"/>
        <v>185385</v>
      </c>
      <c r="Y45" s="58">
        <f t="shared" si="5"/>
        <v>-340051</v>
      </c>
      <c r="Z45" s="59">
        <f>+IF(X45&lt;&gt;0,+(Y45/X45)*100,0)</f>
        <v>-183.42961944062358</v>
      </c>
      <c r="AA45" s="56">
        <f>SUM(AA43:AA44)</f>
        <v>-28274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404112</v>
      </c>
      <c r="D47" s="71">
        <f>SUM(D45:D46)</f>
        <v>0</v>
      </c>
      <c r="E47" s="72">
        <f t="shared" si="6"/>
        <v>-28274</v>
      </c>
      <c r="F47" s="73">
        <f t="shared" si="6"/>
        <v>-28274</v>
      </c>
      <c r="G47" s="73">
        <f t="shared" si="6"/>
        <v>-58352</v>
      </c>
      <c r="H47" s="74">
        <f t="shared" si="6"/>
        <v>-22725</v>
      </c>
      <c r="I47" s="74">
        <f t="shared" si="6"/>
        <v>-105943</v>
      </c>
      <c r="J47" s="74">
        <f t="shared" si="6"/>
        <v>-187020</v>
      </c>
      <c r="K47" s="74">
        <f t="shared" si="6"/>
        <v>-2898</v>
      </c>
      <c r="L47" s="74">
        <f t="shared" si="6"/>
        <v>-18719</v>
      </c>
      <c r="M47" s="73">
        <f t="shared" si="6"/>
        <v>53971</v>
      </c>
      <c r="N47" s="73">
        <f t="shared" si="6"/>
        <v>32354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-154666</v>
      </c>
      <c r="X47" s="74">
        <f t="shared" si="6"/>
        <v>185385</v>
      </c>
      <c r="Y47" s="74">
        <f t="shared" si="6"/>
        <v>-340051</v>
      </c>
      <c r="Z47" s="75">
        <f>+IF(X47&lt;&gt;0,+(Y47/X47)*100,0)</f>
        <v>-183.42961944062358</v>
      </c>
      <c r="AA47" s="76">
        <f>SUM(AA45:AA46)</f>
        <v>-28274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17968494</v>
      </c>
      <c r="D8" s="6"/>
      <c r="E8" s="7">
        <v>20074130</v>
      </c>
      <c r="F8" s="8">
        <v>20074130</v>
      </c>
      <c r="G8" s="8">
        <v>3255642</v>
      </c>
      <c r="H8" s="8">
        <v>1526324</v>
      </c>
      <c r="I8" s="8">
        <v>1464148</v>
      </c>
      <c r="J8" s="8">
        <v>6246114</v>
      </c>
      <c r="K8" s="8">
        <v>1415170</v>
      </c>
      <c r="L8" s="8">
        <v>1449732</v>
      </c>
      <c r="M8" s="8">
        <v>1450663</v>
      </c>
      <c r="N8" s="8">
        <v>4315565</v>
      </c>
      <c r="O8" s="8"/>
      <c r="P8" s="8"/>
      <c r="Q8" s="8"/>
      <c r="R8" s="8"/>
      <c r="S8" s="8"/>
      <c r="T8" s="8"/>
      <c r="U8" s="8"/>
      <c r="V8" s="8"/>
      <c r="W8" s="8">
        <v>10561679</v>
      </c>
      <c r="X8" s="8">
        <v>10037064</v>
      </c>
      <c r="Y8" s="8">
        <v>524615</v>
      </c>
      <c r="Z8" s="2">
        <v>5.2267774719778615</v>
      </c>
      <c r="AA8" s="6">
        <v>20074130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1296845</v>
      </c>
      <c r="D13" s="6"/>
      <c r="E13" s="7">
        <v>1572582</v>
      </c>
      <c r="F13" s="8">
        <v>1572582</v>
      </c>
      <c r="G13" s="8">
        <v>131304</v>
      </c>
      <c r="H13" s="8">
        <v>140540</v>
      </c>
      <c r="I13" s="8">
        <v>141054</v>
      </c>
      <c r="J13" s="8">
        <v>412898</v>
      </c>
      <c r="K13" s="8">
        <v>125864</v>
      </c>
      <c r="L13" s="8">
        <v>145085</v>
      </c>
      <c r="M13" s="8">
        <v>152716</v>
      </c>
      <c r="N13" s="8">
        <v>423665</v>
      </c>
      <c r="O13" s="8"/>
      <c r="P13" s="8"/>
      <c r="Q13" s="8"/>
      <c r="R13" s="8"/>
      <c r="S13" s="8"/>
      <c r="T13" s="8"/>
      <c r="U13" s="8"/>
      <c r="V13" s="8"/>
      <c r="W13" s="8">
        <v>836563</v>
      </c>
      <c r="X13" s="8">
        <v>786294</v>
      </c>
      <c r="Y13" s="8">
        <v>50269</v>
      </c>
      <c r="Z13" s="2">
        <v>6.3931557407280222</v>
      </c>
      <c r="AA13" s="6">
        <v>1572582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11961584</v>
      </c>
      <c r="F18" s="8">
        <v>11961584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5980794</v>
      </c>
      <c r="Y18" s="8">
        <v>-5980794</v>
      </c>
      <c r="Z18" s="2">
        <v>-100</v>
      </c>
      <c r="AA18" s="6">
        <v>11961584</v>
      </c>
    </row>
    <row r="19" spans="1:27" ht="13.5" x14ac:dyDescent="0.25">
      <c r="A19" s="23" t="s">
        <v>46</v>
      </c>
      <c r="B19" s="29" t="s">
        <v>32</v>
      </c>
      <c r="C19" s="6">
        <v>917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19266256</v>
      </c>
      <c r="D21" s="33">
        <f t="shared" si="0"/>
        <v>0</v>
      </c>
      <c r="E21" s="34">
        <f t="shared" si="0"/>
        <v>33608296</v>
      </c>
      <c r="F21" s="35">
        <f t="shared" si="0"/>
        <v>33608296</v>
      </c>
      <c r="G21" s="35">
        <f t="shared" si="0"/>
        <v>3386946</v>
      </c>
      <c r="H21" s="35">
        <f t="shared" si="0"/>
        <v>1666864</v>
      </c>
      <c r="I21" s="35">
        <f t="shared" si="0"/>
        <v>1605202</v>
      </c>
      <c r="J21" s="35">
        <f t="shared" si="0"/>
        <v>6659012</v>
      </c>
      <c r="K21" s="35">
        <f t="shared" si="0"/>
        <v>1541034</v>
      </c>
      <c r="L21" s="35">
        <f t="shared" si="0"/>
        <v>1594817</v>
      </c>
      <c r="M21" s="35">
        <f t="shared" si="0"/>
        <v>1603379</v>
      </c>
      <c r="N21" s="35">
        <f t="shared" si="0"/>
        <v>4739230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11398242</v>
      </c>
      <c r="X21" s="35">
        <f t="shared" si="0"/>
        <v>16804152</v>
      </c>
      <c r="Y21" s="35">
        <f t="shared" si="0"/>
        <v>-5405910</v>
      </c>
      <c r="Z21" s="36">
        <f>+IF(X21&lt;&gt;0,+(Y21/X21)*100,0)</f>
        <v>-32.170085107537709</v>
      </c>
      <c r="AA21" s="33">
        <f>SUM(AA5:AA20)</f>
        <v>33608296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3698667</v>
      </c>
      <c r="D24" s="6"/>
      <c r="E24" s="7">
        <v>8309074</v>
      </c>
      <c r="F24" s="8">
        <v>8309074</v>
      </c>
      <c r="G24" s="8">
        <v>352929</v>
      </c>
      <c r="H24" s="8">
        <v>402218</v>
      </c>
      <c r="I24" s="8">
        <v>417682</v>
      </c>
      <c r="J24" s="8">
        <v>1172829</v>
      </c>
      <c r="K24" s="8">
        <v>410991</v>
      </c>
      <c r="L24" s="8">
        <v>421500</v>
      </c>
      <c r="M24" s="8">
        <v>694137</v>
      </c>
      <c r="N24" s="8">
        <v>1526628</v>
      </c>
      <c r="O24" s="8"/>
      <c r="P24" s="8"/>
      <c r="Q24" s="8"/>
      <c r="R24" s="8"/>
      <c r="S24" s="8"/>
      <c r="T24" s="8"/>
      <c r="U24" s="8"/>
      <c r="V24" s="8"/>
      <c r="W24" s="8">
        <v>2699457</v>
      </c>
      <c r="X24" s="8">
        <v>4154544</v>
      </c>
      <c r="Y24" s="8">
        <v>-1455087</v>
      </c>
      <c r="Z24" s="2">
        <v>-35.023988192205927</v>
      </c>
      <c r="AA24" s="6">
        <v>8309074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2859618</v>
      </c>
      <c r="F26" s="8">
        <v>2859618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1429812</v>
      </c>
      <c r="Y26" s="8">
        <v>-1429812</v>
      </c>
      <c r="Z26" s="2">
        <v>-100</v>
      </c>
      <c r="AA26" s="6">
        <v>2859618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3263678</v>
      </c>
      <c r="F27" s="8">
        <v>3263678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1631838</v>
      </c>
      <c r="Y27" s="8">
        <v>-1631838</v>
      </c>
      <c r="Z27" s="2">
        <v>-100</v>
      </c>
      <c r="AA27" s="6">
        <v>3263678</v>
      </c>
    </row>
    <row r="28" spans="1:27" ht="13.5" x14ac:dyDescent="0.25">
      <c r="A28" s="25" t="s">
        <v>54</v>
      </c>
      <c r="B28" s="24" t="s">
        <v>32</v>
      </c>
      <c r="C28" s="6">
        <v>72702</v>
      </c>
      <c r="D28" s="6"/>
      <c r="E28" s="7">
        <v>57390</v>
      </c>
      <c r="F28" s="8">
        <v>57390</v>
      </c>
      <c r="G28" s="8"/>
      <c r="H28" s="8"/>
      <c r="I28" s="8"/>
      <c r="J28" s="8"/>
      <c r="K28" s="8"/>
      <c r="L28" s="8"/>
      <c r="M28" s="8">
        <v>30905</v>
      </c>
      <c r="N28" s="8">
        <v>30905</v>
      </c>
      <c r="O28" s="8"/>
      <c r="P28" s="8"/>
      <c r="Q28" s="8"/>
      <c r="R28" s="8"/>
      <c r="S28" s="8"/>
      <c r="T28" s="8"/>
      <c r="U28" s="8"/>
      <c r="V28" s="8"/>
      <c r="W28" s="8">
        <v>30905</v>
      </c>
      <c r="X28" s="8">
        <v>28698</v>
      </c>
      <c r="Y28" s="8">
        <v>2207</v>
      </c>
      <c r="Z28" s="2">
        <v>7.6904313889469655</v>
      </c>
      <c r="AA28" s="6">
        <v>57390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138156</v>
      </c>
      <c r="D30" s="6"/>
      <c r="E30" s="7">
        <v>1080000</v>
      </c>
      <c r="F30" s="8">
        <v>1080000</v>
      </c>
      <c r="G30" s="8"/>
      <c r="H30" s="8">
        <v>6349</v>
      </c>
      <c r="I30" s="8"/>
      <c r="J30" s="8">
        <v>6349</v>
      </c>
      <c r="K30" s="8">
        <v>26794</v>
      </c>
      <c r="L30" s="8"/>
      <c r="M30" s="8">
        <v>72</v>
      </c>
      <c r="N30" s="8">
        <v>26866</v>
      </c>
      <c r="O30" s="8"/>
      <c r="P30" s="8"/>
      <c r="Q30" s="8"/>
      <c r="R30" s="8"/>
      <c r="S30" s="8"/>
      <c r="T30" s="8"/>
      <c r="U30" s="8"/>
      <c r="V30" s="8"/>
      <c r="W30" s="8">
        <v>33215</v>
      </c>
      <c r="X30" s="8">
        <v>540000</v>
      </c>
      <c r="Y30" s="8">
        <v>-506785</v>
      </c>
      <c r="Z30" s="2">
        <v>-93.849074074074082</v>
      </c>
      <c r="AA30" s="6">
        <v>1080000</v>
      </c>
    </row>
    <row r="31" spans="1:27" ht="13.5" x14ac:dyDescent="0.25">
      <c r="A31" s="25" t="s">
        <v>57</v>
      </c>
      <c r="B31" s="24" t="s">
        <v>32</v>
      </c>
      <c r="C31" s="6">
        <v>1456754</v>
      </c>
      <c r="D31" s="6"/>
      <c r="E31" s="7">
        <v>868912</v>
      </c>
      <c r="F31" s="8">
        <v>868912</v>
      </c>
      <c r="G31" s="8"/>
      <c r="H31" s="8"/>
      <c r="I31" s="8">
        <v>53396</v>
      </c>
      <c r="J31" s="8">
        <v>53396</v>
      </c>
      <c r="K31" s="8">
        <v>19830</v>
      </c>
      <c r="L31" s="8">
        <v>12565</v>
      </c>
      <c r="M31" s="8"/>
      <c r="N31" s="8">
        <v>32395</v>
      </c>
      <c r="O31" s="8"/>
      <c r="P31" s="8"/>
      <c r="Q31" s="8"/>
      <c r="R31" s="8"/>
      <c r="S31" s="8"/>
      <c r="T31" s="8"/>
      <c r="U31" s="8"/>
      <c r="V31" s="8"/>
      <c r="W31" s="8">
        <v>85791</v>
      </c>
      <c r="X31" s="8">
        <v>434454</v>
      </c>
      <c r="Y31" s="8">
        <v>-348663</v>
      </c>
      <c r="Z31" s="2">
        <v>-80.253145327238329</v>
      </c>
      <c r="AA31" s="6">
        <v>868912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131015</v>
      </c>
      <c r="D33" s="6"/>
      <c r="E33" s="7">
        <v>1159220</v>
      </c>
      <c r="F33" s="8">
        <v>1159220</v>
      </c>
      <c r="G33" s="8">
        <v>2968</v>
      </c>
      <c r="H33" s="8">
        <v>49311</v>
      </c>
      <c r="I33" s="8">
        <v>12869</v>
      </c>
      <c r="J33" s="8">
        <v>65148</v>
      </c>
      <c r="K33" s="8">
        <v>105960</v>
      </c>
      <c r="L33" s="8">
        <v>140164</v>
      </c>
      <c r="M33" s="8">
        <v>403939</v>
      </c>
      <c r="N33" s="8">
        <v>650063</v>
      </c>
      <c r="O33" s="8"/>
      <c r="P33" s="8"/>
      <c r="Q33" s="8"/>
      <c r="R33" s="8"/>
      <c r="S33" s="8"/>
      <c r="T33" s="8"/>
      <c r="U33" s="8"/>
      <c r="V33" s="8"/>
      <c r="W33" s="8">
        <v>715211</v>
      </c>
      <c r="X33" s="8">
        <v>579624</v>
      </c>
      <c r="Y33" s="8">
        <v>135587</v>
      </c>
      <c r="Z33" s="2">
        <v>23.392233585910866</v>
      </c>
      <c r="AA33" s="6">
        <v>1159220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5497294</v>
      </c>
      <c r="D35" s="33">
        <f>SUM(D24:D34)</f>
        <v>0</v>
      </c>
      <c r="E35" s="34">
        <f t="shared" si="1"/>
        <v>17597892</v>
      </c>
      <c r="F35" s="35">
        <f t="shared" si="1"/>
        <v>17597892</v>
      </c>
      <c r="G35" s="35">
        <f t="shared" si="1"/>
        <v>355897</v>
      </c>
      <c r="H35" s="35">
        <f t="shared" si="1"/>
        <v>457878</v>
      </c>
      <c r="I35" s="35">
        <f t="shared" si="1"/>
        <v>483947</v>
      </c>
      <c r="J35" s="35">
        <f t="shared" si="1"/>
        <v>1297722</v>
      </c>
      <c r="K35" s="35">
        <f t="shared" si="1"/>
        <v>563575</v>
      </c>
      <c r="L35" s="35">
        <f t="shared" si="1"/>
        <v>574229</v>
      </c>
      <c r="M35" s="35">
        <f t="shared" si="1"/>
        <v>1129053</v>
      </c>
      <c r="N35" s="35">
        <f t="shared" si="1"/>
        <v>2266857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3564579</v>
      </c>
      <c r="X35" s="35">
        <f t="shared" si="1"/>
        <v>8798970</v>
      </c>
      <c r="Y35" s="35">
        <f t="shared" si="1"/>
        <v>-5234391</v>
      </c>
      <c r="Z35" s="36">
        <f>+IF(X35&lt;&gt;0,+(Y35/X35)*100,0)</f>
        <v>-59.488678788540014</v>
      </c>
      <c r="AA35" s="33">
        <f>SUM(AA24:AA34)</f>
        <v>17597892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13768962</v>
      </c>
      <c r="D37" s="46">
        <f>+D21-D35</f>
        <v>0</v>
      </c>
      <c r="E37" s="47">
        <f t="shared" si="2"/>
        <v>16010404</v>
      </c>
      <c r="F37" s="48">
        <f t="shared" si="2"/>
        <v>16010404</v>
      </c>
      <c r="G37" s="48">
        <f t="shared" si="2"/>
        <v>3031049</v>
      </c>
      <c r="H37" s="48">
        <f t="shared" si="2"/>
        <v>1208986</v>
      </c>
      <c r="I37" s="48">
        <f t="shared" si="2"/>
        <v>1121255</v>
      </c>
      <c r="J37" s="48">
        <f t="shared" si="2"/>
        <v>5361290</v>
      </c>
      <c r="K37" s="48">
        <f t="shared" si="2"/>
        <v>977459</v>
      </c>
      <c r="L37" s="48">
        <f t="shared" si="2"/>
        <v>1020588</v>
      </c>
      <c r="M37" s="48">
        <f t="shared" si="2"/>
        <v>474326</v>
      </c>
      <c r="N37" s="48">
        <f t="shared" si="2"/>
        <v>2472373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7833663</v>
      </c>
      <c r="X37" s="48">
        <f>IF(F21=F35,0,X21-X35)</f>
        <v>8005182</v>
      </c>
      <c r="Y37" s="48">
        <f t="shared" si="2"/>
        <v>-171519</v>
      </c>
      <c r="Z37" s="49">
        <f>+IF(X37&lt;&gt;0,+(Y37/X37)*100,0)</f>
        <v>-2.1425996310889621</v>
      </c>
      <c r="AA37" s="46">
        <f>+AA21-AA35</f>
        <v>16010404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13768962</v>
      </c>
      <c r="D41" s="56">
        <f>SUM(D37:D40)</f>
        <v>0</v>
      </c>
      <c r="E41" s="57">
        <f t="shared" si="3"/>
        <v>16010404</v>
      </c>
      <c r="F41" s="58">
        <f t="shared" si="3"/>
        <v>16010404</v>
      </c>
      <c r="G41" s="58">
        <f t="shared" si="3"/>
        <v>3031049</v>
      </c>
      <c r="H41" s="58">
        <f t="shared" si="3"/>
        <v>1208986</v>
      </c>
      <c r="I41" s="58">
        <f t="shared" si="3"/>
        <v>1121255</v>
      </c>
      <c r="J41" s="58">
        <f t="shared" si="3"/>
        <v>5361290</v>
      </c>
      <c r="K41" s="58">
        <f t="shared" si="3"/>
        <v>977459</v>
      </c>
      <c r="L41" s="58">
        <f t="shared" si="3"/>
        <v>1020588</v>
      </c>
      <c r="M41" s="58">
        <f t="shared" si="3"/>
        <v>474326</v>
      </c>
      <c r="N41" s="58">
        <f t="shared" si="3"/>
        <v>2472373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7833663</v>
      </c>
      <c r="X41" s="58">
        <f t="shared" si="3"/>
        <v>8005182</v>
      </c>
      <c r="Y41" s="58">
        <f t="shared" si="3"/>
        <v>-171519</v>
      </c>
      <c r="Z41" s="59">
        <f>+IF(X41&lt;&gt;0,+(Y41/X41)*100,0)</f>
        <v>-2.1425996310889621</v>
      </c>
      <c r="AA41" s="56">
        <f>SUM(AA37:AA40)</f>
        <v>16010404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13768962</v>
      </c>
      <c r="D43" s="64">
        <f>+D41-D42</f>
        <v>0</v>
      </c>
      <c r="E43" s="65">
        <f t="shared" si="4"/>
        <v>16010404</v>
      </c>
      <c r="F43" s="66">
        <f t="shared" si="4"/>
        <v>16010404</v>
      </c>
      <c r="G43" s="66">
        <f t="shared" si="4"/>
        <v>3031049</v>
      </c>
      <c r="H43" s="66">
        <f t="shared" si="4"/>
        <v>1208986</v>
      </c>
      <c r="I43" s="66">
        <f t="shared" si="4"/>
        <v>1121255</v>
      </c>
      <c r="J43" s="66">
        <f t="shared" si="4"/>
        <v>5361290</v>
      </c>
      <c r="K43" s="66">
        <f t="shared" si="4"/>
        <v>977459</v>
      </c>
      <c r="L43" s="66">
        <f t="shared" si="4"/>
        <v>1020588</v>
      </c>
      <c r="M43" s="66">
        <f t="shared" si="4"/>
        <v>474326</v>
      </c>
      <c r="N43" s="66">
        <f t="shared" si="4"/>
        <v>2472373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7833663</v>
      </c>
      <c r="X43" s="66">
        <f t="shared" si="4"/>
        <v>8005182</v>
      </c>
      <c r="Y43" s="66">
        <f t="shared" si="4"/>
        <v>-171519</v>
      </c>
      <c r="Z43" s="67">
        <f>+IF(X43&lt;&gt;0,+(Y43/X43)*100,0)</f>
        <v>-2.1425996310889621</v>
      </c>
      <c r="AA43" s="64">
        <f>+AA41-AA42</f>
        <v>16010404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13768962</v>
      </c>
      <c r="D45" s="56">
        <f>SUM(D43:D44)</f>
        <v>0</v>
      </c>
      <c r="E45" s="57">
        <f t="shared" si="5"/>
        <v>16010404</v>
      </c>
      <c r="F45" s="58">
        <f t="shared" si="5"/>
        <v>16010404</v>
      </c>
      <c r="G45" s="58">
        <f t="shared" si="5"/>
        <v>3031049</v>
      </c>
      <c r="H45" s="58">
        <f t="shared" si="5"/>
        <v>1208986</v>
      </c>
      <c r="I45" s="58">
        <f t="shared" si="5"/>
        <v>1121255</v>
      </c>
      <c r="J45" s="58">
        <f t="shared" si="5"/>
        <v>5361290</v>
      </c>
      <c r="K45" s="58">
        <f t="shared" si="5"/>
        <v>977459</v>
      </c>
      <c r="L45" s="58">
        <f t="shared" si="5"/>
        <v>1020588</v>
      </c>
      <c r="M45" s="58">
        <f t="shared" si="5"/>
        <v>474326</v>
      </c>
      <c r="N45" s="58">
        <f t="shared" si="5"/>
        <v>2472373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7833663</v>
      </c>
      <c r="X45" s="58">
        <f t="shared" si="5"/>
        <v>8005182</v>
      </c>
      <c r="Y45" s="58">
        <f t="shared" si="5"/>
        <v>-171519</v>
      </c>
      <c r="Z45" s="59">
        <f>+IF(X45&lt;&gt;0,+(Y45/X45)*100,0)</f>
        <v>-2.1425996310889621</v>
      </c>
      <c r="AA45" s="56">
        <f>SUM(AA43:AA44)</f>
        <v>16010404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13768962</v>
      </c>
      <c r="D47" s="71">
        <f>SUM(D45:D46)</f>
        <v>0</v>
      </c>
      <c r="E47" s="72">
        <f t="shared" si="6"/>
        <v>16010404</v>
      </c>
      <c r="F47" s="73">
        <f t="shared" si="6"/>
        <v>16010404</v>
      </c>
      <c r="G47" s="73">
        <f t="shared" si="6"/>
        <v>3031049</v>
      </c>
      <c r="H47" s="74">
        <f t="shared" si="6"/>
        <v>1208986</v>
      </c>
      <c r="I47" s="74">
        <f t="shared" si="6"/>
        <v>1121255</v>
      </c>
      <c r="J47" s="74">
        <f t="shared" si="6"/>
        <v>5361290</v>
      </c>
      <c r="K47" s="74">
        <f t="shared" si="6"/>
        <v>977459</v>
      </c>
      <c r="L47" s="74">
        <f t="shared" si="6"/>
        <v>1020588</v>
      </c>
      <c r="M47" s="73">
        <f t="shared" si="6"/>
        <v>474326</v>
      </c>
      <c r="N47" s="73">
        <f t="shared" si="6"/>
        <v>2472373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7833663</v>
      </c>
      <c r="X47" s="74">
        <f t="shared" si="6"/>
        <v>8005182</v>
      </c>
      <c r="Y47" s="74">
        <f t="shared" si="6"/>
        <v>-171519</v>
      </c>
      <c r="Z47" s="75">
        <f>+IF(X47&lt;&gt;0,+(Y47/X47)*100,0)</f>
        <v>-2.1425996310889621</v>
      </c>
      <c r="AA47" s="76">
        <f>SUM(AA45:AA46)</f>
        <v>16010404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327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DED44D8-B7A7-4D70-8962-C4D9545E87DB}"/>
</file>

<file path=customXml/itemProps2.xml><?xml version="1.0" encoding="utf-8"?>
<ds:datastoreItem xmlns:ds="http://schemas.openxmlformats.org/officeDocument/2006/customXml" ds:itemID="{F5AC4345-44BB-4052-8609-5B6A45B584E8}"/>
</file>

<file path=customXml/itemProps3.xml><?xml version="1.0" encoding="utf-8"?>
<ds:datastoreItem xmlns:ds="http://schemas.openxmlformats.org/officeDocument/2006/customXml" ds:itemID="{5D77568D-49CD-484D-94FC-998816935F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2022-03-10T09:37:36Z</dcterms:created>
  <dcterms:modified xsi:type="dcterms:W3CDTF">2022-03-10T09:45:08Z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